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汇总表" sheetId="4" r:id="rId1"/>
    <sheet name="总包工程" sheetId="1" r:id="rId2"/>
    <sheet name="装饰装修工程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<sst xmlns="http://schemas.openxmlformats.org/spreadsheetml/2006/main" count="427" uniqueCount="248">
  <si>
    <t>高速·时代御府项目维修维保工程（2025）报价汇总表</t>
  </si>
  <si>
    <t>序号</t>
  </si>
  <si>
    <t>名称</t>
  </si>
  <si>
    <t>合计金额（元）</t>
  </si>
  <si>
    <t>其中：
肥西公司（元）</t>
  </si>
  <si>
    <t>其中：
安之联（元）</t>
  </si>
  <si>
    <t>备注</t>
  </si>
  <si>
    <t>一</t>
  </si>
  <si>
    <t>总包工程</t>
  </si>
  <si>
    <t>二</t>
  </si>
  <si>
    <t>装饰装修工程</t>
  </si>
  <si>
    <t>合计</t>
  </si>
  <si>
    <t>总包维修工程维修清单</t>
  </si>
  <si>
    <t>分摊</t>
  </si>
  <si>
    <t>维修类别</t>
  </si>
  <si>
    <t>维修内容</t>
  </si>
  <si>
    <t>单位</t>
  </si>
  <si>
    <t>工程量</t>
  </si>
  <si>
    <t>全费用综合单价（元）</t>
  </si>
  <si>
    <t>小计（元）</t>
  </si>
  <si>
    <t>肥西
工程量</t>
  </si>
  <si>
    <t>安之联
工程量</t>
  </si>
  <si>
    <t>（一）</t>
  </si>
  <si>
    <t>外墙维修（含设备平台位置）</t>
  </si>
  <si>
    <t>1）</t>
  </si>
  <si>
    <t>外墙缝隙、孔洞用防水材料塞缝填实</t>
  </si>
  <si>
    <t>1.对外墙墙体缝隙、孔洞等用防水材料塞缝填实；              2.需符合方案和工程指令说明；</t>
  </si>
  <si>
    <t>处</t>
  </si>
  <si>
    <t>2）</t>
  </si>
  <si>
    <t>涂刷防水涂料</t>
  </si>
  <si>
    <t>1.涂刷JS防水涂料；  
2.涂膜遍数、厚度:2遍、厚1.2mm；</t>
  </si>
  <si>
    <t>㎡</t>
  </si>
  <si>
    <t>3）</t>
  </si>
  <si>
    <t>外墙凿除清理</t>
  </si>
  <si>
    <t>1.外墙基层及面层按指定范围凿除；    
2.清理干净；
3.建筑垃圾清运按物业指定地点有序堆放；</t>
  </si>
  <si>
    <t>m</t>
  </si>
  <si>
    <t>4）</t>
  </si>
  <si>
    <t>外墙（飘窗）渗水维修</t>
  </si>
  <si>
    <t>1.基层和面层凿除；
2.查找渗漏点进行维修后，挂20mmх20mm钢丝网用抗裂砂浆粉墙两遍恢复；
3.清理干净；
4.垃圾清运到小区指定地点堆放；</t>
  </si>
  <si>
    <t>5）</t>
  </si>
  <si>
    <t>墙面真石漆/涂料恢复</t>
  </si>
  <si>
    <t>1.刮腻子要求:刮柔性耐水腻子两道，磨光；2.弹性底涂；3.贴缝格纸，用喷枪喷涂主材2遍，除去美纹纸后涂刷透明面漆2遍</t>
  </si>
  <si>
    <t>品牌要求：三棵树、华润、固克、水性科天</t>
  </si>
  <si>
    <t>（二）</t>
  </si>
  <si>
    <t>平屋面及露台渗漏维修</t>
  </si>
  <si>
    <t>屋面渗漏处环氧树脂注浆处理</t>
  </si>
  <si>
    <t>1.从室内对屋面渗漏处进行注浆处理，   2.注浆排数，注浆深度，注浆孔直径符合方案和工程指令说明 ；</t>
  </si>
  <si>
    <t>屋面地砖、地面铲除</t>
  </si>
  <si>
    <t>1.原防水层、保温层、基层、面砖面层按指定范围切割；    2.按指定范围铲除 、清净；  3.建筑垃圾清运按物业指定地点有序堆放；</t>
  </si>
  <si>
    <t>混凝土缝隙、孔洞处理</t>
  </si>
  <si>
    <t>1.沿原渗漏裂缝开槽并清理干净;
（槽宽30mm-50mm, 槽深20mm-40mm；单个点扩孔∅≥50mm）;
2.对混凝土结构缝隙、孔洞等用防水材料塞缝填实；               
3.需符合方案和工程指令说明；</t>
  </si>
  <si>
    <t>管道、烟道等交界处处理</t>
  </si>
  <si>
    <t>1、对维修范围内出屋面管道、烟道等进行节点防渗漏处理；  3.符合方案和工程指令说明；</t>
  </si>
  <si>
    <t>找坡层恢复</t>
  </si>
  <si>
    <t>1.清理基层； 2.最薄处30厚（最厚处100厚）C25细石砼2%找坡层，随浇随抹平</t>
  </si>
  <si>
    <t>6）</t>
  </si>
  <si>
    <t>1.涂刷JS防水涂料；2.涂膜遍数、厚度:2遍、厚1.2mm；3.符合方案和工程指令说明；</t>
  </si>
  <si>
    <t>7）</t>
  </si>
  <si>
    <t>SBS防水卷材及非固化橡胶沥青防水涂料恢复（蓄水）</t>
  </si>
  <si>
    <t>1.热熔法施工SBS防水、运输及二次搬运 ；2.厚度3mmSBS+2mm非固化橡胶沥青防水涂料；</t>
  </si>
  <si>
    <r>
      <rPr>
        <sz val="11"/>
        <rFont val="宋体"/>
        <charset val="134"/>
      </rPr>
      <t>1、品牌要求：东方雨虹、科顺、宏源、卓宝。2、3mm厚度：平均值≧3mm,最小值</t>
    </r>
    <r>
      <rPr>
        <sz val="11"/>
        <rFont val="SimSun"/>
        <charset val="134"/>
      </rPr>
      <t>≧</t>
    </r>
    <r>
      <rPr>
        <sz val="11"/>
        <rFont val="宋体"/>
        <charset val="134"/>
      </rPr>
      <t>2.7mm。3、卷材在(4~50)℃任一产品温度下展开,在距卷芯1000mm长度外不应有10mm以上的裂纹或粘结。</t>
    </r>
  </si>
  <si>
    <t>8）</t>
  </si>
  <si>
    <t>保温材料（挤塑板B1级）恢复</t>
  </si>
  <si>
    <t>挤塑板厚度10㎝</t>
  </si>
  <si>
    <t>9）</t>
  </si>
  <si>
    <t>每增加5mm厚挤塑板保温；（减少也参考此价格减少）</t>
  </si>
  <si>
    <t>挤塑板每增减5mm厚</t>
  </si>
  <si>
    <t>10）</t>
  </si>
  <si>
    <t>细石混凝土保护层（平屋面）</t>
  </si>
  <si>
    <t>1.4㎝厚C20细石混凝土；   2.振捣、找平、压光；   3.运输及二次搬运；   4.内配Φ4双向@200钢筋网片；屋面设置3m*3m分隔缝（钢筋断开），内嵌高分子密封油膏（缝宽15，与女儿墙交界处缝宽30）；</t>
  </si>
  <si>
    <t>11）</t>
  </si>
  <si>
    <t>屋面砖恢复</t>
  </si>
  <si>
    <t>1.屋面砖恢复；  2.干水泥擦缝；  3.缸砖规格尺寸按原图纸设计效果及现场外墙面砖效果恢复原样；</t>
  </si>
  <si>
    <t>含缸砖价格（暂定64元/㎡），以实际价格结算</t>
  </si>
  <si>
    <t>（三）</t>
  </si>
  <si>
    <t>坡屋面渗漏维修</t>
  </si>
  <si>
    <t>1.从室内对屋面渗漏处进行注浆处理；   2.注浆排数，注浆深度，注浆孔直径符合方案和工程指令说明 ；</t>
  </si>
  <si>
    <t>针</t>
  </si>
  <si>
    <t>揭瓦</t>
  </si>
  <si>
    <t>1.按指定范围揭瓦、成品保护；  2.建筑垃圾清运按物业指定地点有序堆放</t>
  </si>
  <si>
    <t>清理基层及面层</t>
  </si>
  <si>
    <t>1.屋面原防水层及基层、面层按指定范围切割、清理干净；   2.建筑垃圾清运按物业指定地点有序堆放；</t>
  </si>
  <si>
    <t>混凝土缝隙、孔洞用防水材料塞缝填实</t>
  </si>
  <si>
    <t>1.对混凝土结构缝隙、孔洞等用防水材料塞缝填实；                 2.需符合方案和工程指令说明；</t>
  </si>
  <si>
    <t>防水砂浆找平层恢复</t>
  </si>
  <si>
    <t xml:space="preserve">1.清理基层；      2.20厚1:3水泥砂浆（掺5%防水剂）找平层，2遍成活；
</t>
  </si>
  <si>
    <t>1.涂刷JS防水涂料；    2.涂膜遍数、厚度:2遍、厚1.2mm；   3.符合方案和工程指令说明；</t>
  </si>
  <si>
    <t>品牌要求：东方雨虹、科顺、宏源、卓宝。</t>
  </si>
  <si>
    <t>SBS防水卷材恢复（蓄水）</t>
  </si>
  <si>
    <t>1.热熔法施工SBS防水、运输及二次搬运 ；    2.厚度4mmSBS改性沥青防水卷材，基层处理剂；</t>
  </si>
  <si>
    <t>保温材料（挤塑板）恢复</t>
  </si>
  <si>
    <t>挤塑板厚度60mm；</t>
  </si>
  <si>
    <t>细石混凝土保护层</t>
  </si>
  <si>
    <t>1.浇注厚度为40厚以内;(c20)；   2.振捣、找平、压光；   3.运输及二次搬运；   4.内配Φ4双向@150钢筋网片；屋面设置3m*3m分隔缝（钢筋断开），内嵌高分子密封油膏（缝宽15）；</t>
  </si>
  <si>
    <t>12）</t>
  </si>
  <si>
    <t>挂瓦条恢复</t>
  </si>
  <si>
    <t>1.挂瓦条更换；   2.按照设计及现场实际挂瓦条规格型号；</t>
  </si>
  <si>
    <t>13）</t>
  </si>
  <si>
    <t>盖瓦</t>
  </si>
  <si>
    <t>1.砖红色油毡瓦专用钢钉固定；   2.垃圾清运至物业指定位置</t>
  </si>
  <si>
    <t>14）</t>
  </si>
  <si>
    <t>换瓦</t>
  </si>
  <si>
    <t>1.破损瓦片进行更换；</t>
  </si>
  <si>
    <t>块</t>
  </si>
  <si>
    <t>（四）</t>
  </si>
  <si>
    <t>地下室维修</t>
  </si>
  <si>
    <t>渗水处基层凿除清理</t>
  </si>
  <si>
    <t>1.渗水处基层凿除；   2.按指定范围铲除 、清理干净；     3.建筑垃圾清运按物业指定地点有序堆放；</t>
  </si>
  <si>
    <t>地下室底板和墙面、顶板渗漏点注浆（环氧树脂）</t>
  </si>
  <si>
    <t>1.底板和墙面、顶板漏水处注浆；                              2.符合方案和工程指令说明;</t>
  </si>
  <si>
    <t>地下室底板和墙面、顶板渗漏点注浆（纳米水溶剂）</t>
  </si>
  <si>
    <t>1.底板和墙面、顶板漏水处注浆；                                  2.符合方案和工程指令说明;</t>
  </si>
  <si>
    <t>开槽埋管引水</t>
  </si>
  <si>
    <t>1、对地下室地面进行开槽；  2.埋设半截面50mmPVC管；    3.细石混凝土恢复；        4.符合方案和工程指令说明</t>
  </si>
  <si>
    <t>对地下室外围土层纳米水溶剂注胶</t>
  </si>
  <si>
    <t>1、对地下室外围土层漏水处注浆；   2.符合方案和工程指令说明</t>
  </si>
  <si>
    <t>堵漏王封堵施工缝、管道穿墙孔洞</t>
  </si>
  <si>
    <t>细石混凝土地坪</t>
  </si>
  <si>
    <t>1.基层铣刨地面、速水泥浆一道，浇注厚度为10cm厚C25细石混凝土（其中水磨石地面为C30细石混凝土），内配Φ6双向@200钢筋网片；  2.振捣、找平、压光；    3.排水沟或集水坑周围两米范围内找坡，最薄处50厚；</t>
  </si>
  <si>
    <t>地下室地面地坪漆恢复（含出入口带图案地坪漆）</t>
  </si>
  <si>
    <t>1.基层清理；  2.涂刷底漆；  3.涂刷面漆；</t>
  </si>
  <si>
    <t>地下室墙面、顶面面层恢复</t>
  </si>
  <si>
    <r>
      <rPr>
        <sz val="11"/>
        <rFont val="宋体"/>
        <charset val="134"/>
      </rPr>
      <t>1、墙面2厚防霉耐水白色腻子两遍刮平打磨，防霉无机涂料（一底二面），A级，100高黑水泥踢脚线；2、顶棚喷涂</t>
    </r>
    <r>
      <rPr>
        <sz val="11"/>
        <color rgb="FF000000"/>
        <rFont val="宋体"/>
        <charset val="134"/>
      </rPr>
      <t>深灰</t>
    </r>
    <r>
      <rPr>
        <sz val="11"/>
        <rFont val="宋体"/>
        <charset val="134"/>
      </rPr>
      <t>色防霉无机涂料，A级</t>
    </r>
  </si>
  <si>
    <t>（五）</t>
  </si>
  <si>
    <t>厨房、卫生间、阳台渗漏维修</t>
  </si>
  <si>
    <t>对缝隙、孔洞、管根、阴角处等用防水材料塞缝填实</t>
  </si>
  <si>
    <t>1.对缝隙、孔洞、管根、阴角处等用防水材料塞缝填实；                 2.需符合方案和工程指令说明；</t>
  </si>
  <si>
    <t>楼地面防水砂浆找平层（面层）</t>
  </si>
  <si>
    <t>1.基层清理；                                                 2.防水水泥砂浆找平厚20mm；</t>
  </si>
  <si>
    <t>墙地面JS防水（蓄水）</t>
  </si>
  <si>
    <t>1.基层处理（清理修补）；    2. 铺涂膜防水层；   3.JS防水涂料；   4.涂膜遍数、厚度:2遍、地面厚1.5mm，墙面厚1.2mm；蓄水试验；</t>
  </si>
  <si>
    <t>顶面防水恢复</t>
  </si>
  <si>
    <t>1.基层处理（清理修补）；   2、喷涂0.5mm厚JS防水涂料</t>
  </si>
  <si>
    <t>拆装烟道止回阀</t>
  </si>
  <si>
    <t>拆除→更换→安装</t>
  </si>
  <si>
    <t>只</t>
  </si>
  <si>
    <t>烟道止回阀，堵塞等缺陷修复</t>
  </si>
  <si>
    <t>清理，修复</t>
  </si>
  <si>
    <t>卫生间排水支管道漏水处理</t>
  </si>
  <si>
    <t>1.拆除卫生间铝扣板吊顶；   2.更换管道漏水的管道、接头、检查口；3.通水试验；              4.铝扣板恢复；</t>
  </si>
  <si>
    <t>卫生间排水立管道漏水处理</t>
  </si>
  <si>
    <t>1.拆除墙地砖、砖砌墙体、壁龛、吊顶、基层等找到水管漏水点2.更换维修漏水点的管道及配件；3.通水试验4.恢复砌筑墙体5、涂刷JS防水6、恢复墙砖（含美缝）、壁龛（打胶）</t>
  </si>
  <si>
    <t>（六）</t>
  </si>
  <si>
    <t>现浇梁板裂缝维修</t>
  </si>
  <si>
    <t>现浇板地面裂缝找平层拆除</t>
  </si>
  <si>
    <t>1.沿着裂缝拆除现浇板地面找平层或保护层；   2.清理干净；3.建筑垃圾清运按物业指定地点有序堆放；</t>
  </si>
  <si>
    <t>现浇板顶棚裂缝找平层拆除</t>
  </si>
  <si>
    <t>1.沿着裂缝拆除现浇板顶棚找平层或保护层；   2.清理干净；3.建筑垃圾清运按物业指定地点有序堆放；</t>
  </si>
  <si>
    <t>楼板等结构裂缝注浆（环氧树脂）</t>
  </si>
  <si>
    <t>1.楼板等结构裂缝注浆（环氧树脂）；                     2.符合方案和工程指令说明；</t>
  </si>
  <si>
    <t>铺贴碳纤维布</t>
  </si>
  <si>
    <t>1.铺贴碳纤维布，300g碳纤维布；                                2.符合方案和工程指令说明；</t>
  </si>
  <si>
    <t>按单层计入</t>
  </si>
  <si>
    <t>内墙、天棚批腻子恢复</t>
  </si>
  <si>
    <t>1.刷胶水； 2.环氧树脂参石膏粉带网批刷；</t>
  </si>
  <si>
    <t>内墙、天棚乳胶漆恢复</t>
  </si>
  <si>
    <t>1.磨光，补底漆；     2.油漆品种、刷漆遍数：喷刷弹性底层涂料一道；喷刷乳胶漆面漆，两遍成活；</t>
  </si>
  <si>
    <t>楼地面水泥砂浆找平层（面层）</t>
  </si>
  <si>
    <t>1.基层清理 ；2.地面面层水泥砂浆找平厚20mm；</t>
  </si>
  <si>
    <t>（七）</t>
  </si>
  <si>
    <t>消防工程</t>
  </si>
  <si>
    <t>消火栓箱体</t>
  </si>
  <si>
    <t>个</t>
  </si>
  <si>
    <t>灭火器</t>
  </si>
  <si>
    <t>缺失或过质保期的灭火器补充</t>
  </si>
  <si>
    <t>管道安装</t>
  </si>
  <si>
    <t>不分规格综合报价（含施工管理利润等一切含税费用，含辅材和配件（如三通、束节、弯头等），但不含主材费用）</t>
  </si>
  <si>
    <t>不含主材价格</t>
  </si>
  <si>
    <t>管道支吊架制作、安装</t>
  </si>
  <si>
    <t>1、材质：角钢、型钢等
2、除锈、刷漆：除锈后樟丹防锈漆二道,醇酸磁漆二道。</t>
  </si>
  <si>
    <t>kg</t>
  </si>
  <si>
    <t>管道打压调试</t>
  </si>
  <si>
    <t>打压测试维修后水管渗漏情况；</t>
  </si>
  <si>
    <t>次</t>
  </si>
  <si>
    <t>消防报警设备及线路检修</t>
  </si>
  <si>
    <t>专业人员检修</t>
  </si>
  <si>
    <t>工日</t>
  </si>
  <si>
    <t>主材及配件费用参照原设备、材料厂家报价</t>
  </si>
  <si>
    <t>应急集中电源</t>
  </si>
  <si>
    <t>（八）</t>
  </si>
  <si>
    <t>零星工程</t>
  </si>
  <si>
    <t>计日人工（技术工）</t>
  </si>
  <si>
    <t>1、维修技术工</t>
  </si>
  <si>
    <t>天</t>
  </si>
  <si>
    <t>计日人工（普工）</t>
  </si>
  <si>
    <t>1、勤杂工</t>
  </si>
  <si>
    <t>计日人工（高空作业）</t>
  </si>
  <si>
    <t>1、仅指室外高空作业，维修技术工
2、综合考虑高空、高处、脚手架1、放绳及吊篮作业等一切安全防护及各项施工措施费用。</t>
  </si>
  <si>
    <t>大挖机械台班费（220型）</t>
  </si>
  <si>
    <t>8小时，含机械进出场费</t>
  </si>
  <si>
    <t>台班</t>
  </si>
  <si>
    <t>小挖机械台班费（120型）</t>
  </si>
  <si>
    <t>垃圾运输车</t>
  </si>
  <si>
    <t>8方</t>
  </si>
  <si>
    <t>每车</t>
  </si>
  <si>
    <t>升降机</t>
  </si>
  <si>
    <t>8小时</t>
  </si>
  <si>
    <t>登高车（小型）</t>
  </si>
  <si>
    <t>总计</t>
  </si>
  <si>
    <t>1、以上单价为全费用固定综合单价（除清单约定可调整以外）：已含完成各项目施工内容的全部费用，包括但不限于人工费，材料费，机械费（含机械进退场及场内外运输费等）、施工水电费、管理费、利润、措施费、垃圾清运、成品保护费及税金等一切费用。</t>
  </si>
  <si>
    <t>2、以上所有恢复均须按原设计要求实施。</t>
  </si>
  <si>
    <t>装饰装修维修工程维修清单</t>
  </si>
  <si>
    <t>肥西</t>
  </si>
  <si>
    <t>安之联</t>
  </si>
  <si>
    <t>室内装饰装修工程</t>
  </si>
  <si>
    <t>墙面空鼓、裂缝、不平整、起砂铲除</t>
  </si>
  <si>
    <t>1.按指定范围切割、凿除需处理部位面层、基层；  2.清理干净；   3.建筑垃圾清运按物业指定地点有序堆放；</t>
  </si>
  <si>
    <t>墙面镀锌铁丝网格布</t>
  </si>
  <si>
    <t>1. 制作铺贴网格布；   2.材料品种、规格:镀锌钢丝网加固，网孔中距小于20*20（mm);钢丝直径不小于1mm；</t>
  </si>
  <si>
    <t>墙面304不锈钢网</t>
  </si>
  <si>
    <t>1. 制作铺贴网；   2.材料品种、规格:304不锈钢网加固，网孔中距小于20*20（mm);钢丝直径不小于0.5mm；</t>
  </si>
  <si>
    <t>抹灰面恢复</t>
  </si>
  <si>
    <t>1.底层12厚1:3水泥砂浆（掺5%防水剂）找平层，2遍成活，划出纹道；    2.面层6厚1:2.5水泥纤维砂浆压实抹光；</t>
  </si>
  <si>
    <t>粉刷石膏抹灰面恢复</t>
  </si>
  <si>
    <t>1.底层10厚粉刷石膏找平层，2遍成活，压实抹光；</t>
  </si>
  <si>
    <t>保温内墙抹灰面恢复</t>
  </si>
  <si>
    <t>1.底层10厚无机保温砂浆找平层； 2.面层抗裂砂浆压实抹光；</t>
  </si>
  <si>
    <t>墙面涂料层铲除</t>
  </si>
  <si>
    <t>1.铲除渗漏部位的涂料面层；                              2.建筑垃圾清运按物业指定地点有序堆放；</t>
  </si>
  <si>
    <t>墙面批腻子</t>
  </si>
  <si>
    <t>1. 基层清理；                                       2.批成品腻子两遍，强度符合腻子墙面规范要求；</t>
  </si>
  <si>
    <t>墙面无机涂料恢复</t>
  </si>
  <si>
    <t>1.复补腻子，磨光，补底漆；      2.油漆品种、刷漆遍数:喷刷弹性底层涂料一道；喷刷乳胶漆面漆，两遍成活；</t>
  </si>
  <si>
    <r>
      <rPr>
        <sz val="11"/>
        <rFont val="宋体"/>
        <charset val="134"/>
      </rPr>
      <t>耐擦洗</t>
    </r>
    <r>
      <rPr>
        <sz val="11"/>
        <rFont val="Arial"/>
        <charset val="0"/>
      </rPr>
      <t>≥</t>
    </r>
    <r>
      <rPr>
        <sz val="11"/>
        <rFont val="宋体"/>
        <charset val="134"/>
      </rPr>
      <t>5000次</t>
    </r>
  </si>
  <si>
    <t>室内墙地砖空鼓注浆</t>
  </si>
  <si>
    <t>1.墙地砖打细孔；2、注入胶粘剂；3.细孔美容处理</t>
  </si>
  <si>
    <t>墙砖地砖、墙地面石材铲除（含粘结层）</t>
  </si>
  <si>
    <t>1.卫生间墙砖、地砖、石材、地面层指定范围切割；  2.按指定范围铲除、清理干净；  3.建筑垃圾清运按物业指定地点有序堆放；</t>
  </si>
  <si>
    <t>室内地砖恢复</t>
  </si>
  <si>
    <t>1.清理基层、素水泥浆一道；2.找平层厚度20mm以内、砂浆配合比1：3材料为水泥砂浆；3.结合层厚度10mm、砂浆配合比1:2、材料为水泥砂浆；4.面层材料符合原拆除地砖、规格厚度要求；</t>
  </si>
  <si>
    <t>含墙砖价格暂定64元/㎡，以实际价格结算</t>
  </si>
  <si>
    <t>室内墙砖恢复</t>
  </si>
  <si>
    <t xml:space="preserve">1.清理基层、界面剂一道；2.材料为专用粘结剂；3、墙砖背面刷双组份背胶；4.面层材料符合原拆除地砖、规格厚度要求                                                                                           </t>
  </si>
  <si>
    <t>石膏板吊顶拆除</t>
  </si>
  <si>
    <t>1.按指定范围对吊顶进行拆除、切割；   2.建筑垃圾清运按物业指定地点有序堆放；</t>
  </si>
  <si>
    <t>15）</t>
  </si>
  <si>
    <t>1. 基层清理；   2.批成品腻子两遍，强度符合腻子墙面规范要求</t>
  </si>
  <si>
    <t>16）</t>
  </si>
  <si>
    <t>石膏板恢复</t>
  </si>
  <si>
    <t>1.基层材料种类、规格：纸面石膏板基层，2400mm×1200mm×12mm；    2.防潮型普通板，用镀锌丝与覆面龙骨固定；    3.嵌缝材料种类：纸面石膏板接缝、处刮嵌腻子，贴嵌缝纸带；4.制作铺贴网格布；  网孔中距为4*4（mm);单位面积重量为130kg/m2；</t>
  </si>
  <si>
    <t>17）</t>
  </si>
  <si>
    <t>顶面无机涂料恢复</t>
  </si>
  <si>
    <t>1.复补腻子，磨光，补底漆；2.油漆品种、刷漆遍数:喷刷弹性底层涂料一道；喷刷外墙防水乳胶漆面漆，两遍成活；</t>
  </si>
  <si>
    <t>18）</t>
  </si>
  <si>
    <t>门窗硅胶缺陷修复</t>
  </si>
  <si>
    <t>19）</t>
  </si>
  <si>
    <t>户内精保洁</t>
  </si>
  <si>
    <t>维修全部完成后，户内精保洁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</si>
</sst>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sz val="11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16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176" fontId="1" fillId="2" borderId="0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 shrinkToFit="1"/>
    </xf>
    <xf numFmtId="0" fontId="3" fillId="2" borderId="1" xfId="49" applyFont="1" applyFill="1" applyBorder="1" applyAlignment="1">
      <alignment horizontal="center" vertical="center" wrapText="1" shrinkToFit="1"/>
    </xf>
    <xf numFmtId="176" fontId="3" fillId="0" borderId="1" xfId="49" applyNumberFormat="1" applyFont="1" applyFill="1" applyBorder="1" applyAlignment="1">
      <alignment horizontal="center" vertical="center" wrapText="1" shrinkToFit="1"/>
    </xf>
    <xf numFmtId="177" fontId="3" fillId="0" borderId="1" xfId="50" applyNumberFormat="1" applyFont="1" applyFill="1" applyBorder="1" applyAlignment="1">
      <alignment vertical="center" wrapText="1" shrinkToFit="1"/>
    </xf>
    <xf numFmtId="176" fontId="3" fillId="0" borderId="1" xfId="50" applyNumberFormat="1" applyFont="1" applyFill="1" applyBorder="1" applyAlignment="1">
      <alignment horizontal="center" vertical="center" wrapText="1" shrinkToFit="1"/>
    </xf>
    <xf numFmtId="176" fontId="3" fillId="0" borderId="1" xfId="50" applyNumberFormat="1" applyFont="1" applyFill="1" applyBorder="1" applyAlignment="1">
      <alignment vertical="center" wrapText="1" shrinkToFit="1"/>
    </xf>
    <xf numFmtId="0" fontId="4" fillId="0" borderId="1" xfId="55" applyFont="1" applyFill="1" applyBorder="1" applyAlignment="1">
      <alignment horizontal="center" vertical="center" wrapText="1" shrinkToFit="1"/>
    </xf>
    <xf numFmtId="0" fontId="4" fillId="0" borderId="1" xfId="55" applyFont="1" applyFill="1" applyBorder="1" applyAlignment="1">
      <alignment vertical="center" wrapText="1" shrinkToFit="1"/>
    </xf>
    <xf numFmtId="49" fontId="4" fillId="0" borderId="1" xfId="53" applyNumberFormat="1" applyFont="1" applyFill="1" applyBorder="1" applyAlignment="1">
      <alignment horizontal="left" vertical="center" wrapText="1" shrinkToFit="1"/>
    </xf>
    <xf numFmtId="0" fontId="4" fillId="0" borderId="1" xfId="53" applyFont="1" applyFill="1" applyBorder="1" applyAlignment="1">
      <alignment horizontal="center" vertical="center" wrapText="1" shrinkToFit="1"/>
    </xf>
    <xf numFmtId="0" fontId="4" fillId="2" borderId="1" xfId="53" applyFont="1" applyFill="1" applyBorder="1" applyAlignment="1">
      <alignment horizontal="center" vertical="center" wrapText="1" shrinkToFit="1"/>
    </xf>
    <xf numFmtId="176" fontId="4" fillId="0" borderId="1" xfId="53" applyNumberFormat="1" applyFont="1" applyFill="1" applyBorder="1" applyAlignment="1">
      <alignment horizontal="center" vertical="center" wrapText="1" shrinkToFit="1"/>
    </xf>
    <xf numFmtId="177" fontId="4" fillId="0" borderId="1" xfId="50" applyNumberFormat="1" applyFont="1" applyFill="1" applyBorder="1" applyAlignment="1">
      <alignment horizontal="center" vertical="center" wrapText="1" shrinkToFit="1"/>
    </xf>
    <xf numFmtId="0" fontId="4" fillId="0" borderId="1" xfId="55" applyFont="1" applyFill="1" applyBorder="1" applyAlignment="1">
      <alignment horizontal="left" vertical="center" wrapText="1"/>
    </xf>
    <xf numFmtId="0" fontId="4" fillId="3" borderId="1" xfId="55" applyFont="1" applyFill="1" applyBorder="1" applyAlignment="1">
      <alignment horizontal="center" vertical="center" wrapText="1" shrinkToFit="1"/>
    </xf>
    <xf numFmtId="177" fontId="4" fillId="3" borderId="1" xfId="50" applyNumberFormat="1" applyFont="1" applyFill="1" applyBorder="1" applyAlignment="1">
      <alignment horizontal="left" vertical="center" wrapText="1" shrinkToFit="1"/>
    </xf>
    <xf numFmtId="0" fontId="4" fillId="3" borderId="1" xfId="53" applyFont="1" applyFill="1" applyBorder="1" applyAlignment="1">
      <alignment horizontal="center" vertical="center" wrapText="1" shrinkToFit="1"/>
    </xf>
    <xf numFmtId="49" fontId="4" fillId="0" borderId="1" xfId="55" applyNumberFormat="1" applyFont="1" applyFill="1" applyBorder="1" applyAlignment="1">
      <alignment horizontal="left" vertical="center" wrapText="1" shrinkToFit="1"/>
    </xf>
    <xf numFmtId="0" fontId="4" fillId="0" borderId="1" xfId="49" applyNumberFormat="1" applyFont="1" applyFill="1" applyBorder="1" applyAlignment="1">
      <alignment horizontal="left" vertical="center" wrapText="1" shrinkToFit="1"/>
    </xf>
    <xf numFmtId="49" fontId="4" fillId="0" borderId="1" xfId="50" applyNumberFormat="1" applyFont="1" applyFill="1" applyBorder="1" applyAlignment="1">
      <alignment horizontal="left" vertical="center" wrapText="1" shrinkToFit="1"/>
    </xf>
    <xf numFmtId="0" fontId="4" fillId="0" borderId="1" xfId="52" applyFont="1" applyFill="1" applyBorder="1" applyAlignment="1">
      <alignment horizontal="center" vertical="center" wrapText="1" shrinkToFit="1"/>
    </xf>
    <xf numFmtId="0" fontId="4" fillId="2" borderId="1" xfId="52" applyFont="1" applyFill="1" applyBorder="1" applyAlignment="1">
      <alignment horizontal="center" vertical="center" wrapText="1" shrinkToFit="1"/>
    </xf>
    <xf numFmtId="178" fontId="4" fillId="0" borderId="1" xfId="50" applyNumberFormat="1" applyFont="1" applyFill="1" applyBorder="1" applyAlignment="1">
      <alignment horizontal="center" vertical="center" wrapText="1" shrinkToFit="1"/>
    </xf>
    <xf numFmtId="0" fontId="4" fillId="0" borderId="1" xfId="49" applyNumberFormat="1" applyFont="1" applyFill="1" applyBorder="1" applyAlignment="1">
      <alignment horizontal="center" vertical="center" wrapText="1" shrinkToFit="1"/>
    </xf>
    <xf numFmtId="0" fontId="4" fillId="2" borderId="1" xfId="49" applyNumberFormat="1" applyFont="1" applyFill="1" applyBorder="1" applyAlignment="1">
      <alignment horizontal="center" vertical="center" wrapText="1" shrinkToFit="1"/>
    </xf>
    <xf numFmtId="178" fontId="5" fillId="0" borderId="1" xfId="50" applyNumberFormat="1" applyFont="1" applyFill="1" applyBorder="1" applyAlignment="1">
      <alignment horizontal="center" vertical="center" wrapText="1" shrinkToFit="1"/>
    </xf>
    <xf numFmtId="0" fontId="4" fillId="0" borderId="1" xfId="55" applyFont="1" applyFill="1" applyBorder="1" applyAlignment="1">
      <alignment vertical="center" wrapText="1"/>
    </xf>
    <xf numFmtId="0" fontId="4" fillId="0" borderId="1" xfId="54" applyNumberFormat="1" applyFont="1" applyFill="1" applyBorder="1" applyAlignment="1">
      <alignment horizontal="center" vertical="center" wrapText="1" shrinkToFit="1"/>
    </xf>
    <xf numFmtId="0" fontId="4" fillId="2" borderId="1" xfId="54" applyNumberFormat="1" applyFont="1" applyFill="1" applyBorder="1" applyAlignment="1">
      <alignment horizontal="center" vertical="center" wrapText="1" shrinkToFit="1"/>
    </xf>
    <xf numFmtId="0" fontId="4" fillId="0" borderId="1" xfId="53" applyFont="1" applyFill="1" applyBorder="1" applyAlignment="1">
      <alignment horizontal="left" vertical="center" wrapText="1" shrinkToFit="1"/>
    </xf>
    <xf numFmtId="49" fontId="4" fillId="0" borderId="1" xfId="51" applyNumberFormat="1" applyFont="1" applyFill="1" applyBorder="1" applyAlignment="1">
      <alignment horizontal="left" vertical="center" wrapText="1" shrinkToFit="1"/>
    </xf>
    <xf numFmtId="0" fontId="4" fillId="0" borderId="1" xfId="51" applyFont="1" applyFill="1" applyBorder="1" applyAlignment="1">
      <alignment vertical="center" wrapText="1" shrinkToFit="1"/>
    </xf>
    <xf numFmtId="49" fontId="4" fillId="0" borderId="1" xfId="53" applyNumberFormat="1" applyFont="1" applyFill="1" applyBorder="1" applyAlignment="1">
      <alignment vertical="center" wrapText="1" shrinkToFit="1"/>
    </xf>
    <xf numFmtId="49" fontId="4" fillId="2" borderId="1" xfId="50" applyNumberFormat="1" applyFont="1" applyFill="1" applyBorder="1" applyAlignment="1">
      <alignment horizontal="center" vertical="center" wrapText="1" shrinkToFit="1"/>
    </xf>
    <xf numFmtId="176" fontId="4" fillId="0" borderId="1" xfId="52" applyNumberFormat="1" applyFont="1" applyFill="1" applyBorder="1" applyAlignment="1">
      <alignment horizontal="center" vertical="center" wrapText="1" shrinkToFit="1"/>
    </xf>
    <xf numFmtId="0" fontId="4" fillId="0" borderId="1" xfId="51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 wrapText="1" shrinkToFit="1"/>
    </xf>
    <xf numFmtId="176" fontId="4" fillId="0" borderId="1" xfId="51" applyNumberFormat="1" applyFont="1" applyFill="1" applyBorder="1" applyAlignment="1">
      <alignment horizontal="center" vertical="center" wrapText="1" shrinkToFit="1"/>
    </xf>
    <xf numFmtId="176" fontId="4" fillId="0" borderId="1" xfId="51" applyNumberFormat="1" applyFont="1" applyFill="1" applyBorder="1" applyAlignment="1">
      <alignment horizontal="left" vertical="center" wrapText="1" shrinkToFit="1"/>
    </xf>
    <xf numFmtId="0" fontId="4" fillId="2" borderId="0" xfId="51" applyFont="1" applyFill="1" applyBorder="1" applyAlignment="1">
      <alignment horizontal="left" vertical="center" wrapText="1" shrinkToFit="1"/>
    </xf>
    <xf numFmtId="176" fontId="4" fillId="2" borderId="0" xfId="51" applyNumberFormat="1" applyFont="1" applyFill="1" applyBorder="1" applyAlignment="1">
      <alignment horizontal="center" vertical="center" wrapText="1" shrinkToFit="1"/>
    </xf>
    <xf numFmtId="176" fontId="4" fillId="2" borderId="0" xfId="51" applyNumberFormat="1" applyFont="1" applyFill="1" applyBorder="1" applyAlignment="1">
      <alignment horizontal="left" vertical="center" wrapText="1" shrinkToFit="1"/>
    </xf>
    <xf numFmtId="0" fontId="4" fillId="2" borderId="0" xfId="0" applyFont="1" applyFill="1" applyBorder="1" applyAlignment="1">
      <alignment horizontal="left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49" applyFont="1" applyFill="1" applyBorder="1" applyAlignment="1" applyProtection="1">
      <alignment horizontal="center" vertical="center" wrapText="1" shrinkToFit="1"/>
    </xf>
    <xf numFmtId="0" fontId="3" fillId="0" borderId="1" xfId="49" applyFont="1" applyFill="1" applyBorder="1" applyAlignment="1" applyProtection="1">
      <alignment vertical="center" wrapText="1" shrinkToFit="1"/>
    </xf>
    <xf numFmtId="0" fontId="3" fillId="0" borderId="1" xfId="49" applyFont="1" applyFill="1" applyBorder="1" applyAlignment="1" applyProtection="1">
      <alignment vertical="center" wrapText="1" shrinkToFit="1"/>
      <protection locked="0"/>
    </xf>
    <xf numFmtId="176" fontId="3" fillId="0" borderId="1" xfId="49" applyNumberFormat="1" applyFont="1" applyFill="1" applyBorder="1" applyAlignment="1">
      <alignment vertical="center" wrapText="1" shrinkToFit="1"/>
    </xf>
    <xf numFmtId="0" fontId="3" fillId="0" borderId="1" xfId="49" applyFont="1" applyFill="1" applyBorder="1" applyAlignment="1">
      <alignment vertical="center" wrapText="1" shrinkToFit="1"/>
    </xf>
    <xf numFmtId="49" fontId="4" fillId="3" borderId="1" xfId="50" applyNumberFormat="1" applyFont="1" applyFill="1" applyBorder="1" applyAlignment="1" applyProtection="1">
      <alignment horizontal="center" vertical="center" wrapText="1" shrinkToFit="1"/>
    </xf>
    <xf numFmtId="0" fontId="4" fillId="3" borderId="1" xfId="52" applyFont="1" applyFill="1" applyBorder="1" applyAlignment="1" applyProtection="1">
      <alignment horizontal="left" vertical="center" wrapText="1" shrinkToFit="1"/>
    </xf>
    <xf numFmtId="49" fontId="4" fillId="3" borderId="1" xfId="50" applyNumberFormat="1" applyFont="1" applyFill="1" applyBorder="1" applyAlignment="1" applyProtection="1">
      <alignment vertical="center" wrapText="1" shrinkToFit="1"/>
    </xf>
    <xf numFmtId="0" fontId="4" fillId="3" borderId="1" xfId="52" applyFont="1" applyFill="1" applyBorder="1" applyAlignment="1" applyProtection="1">
      <alignment horizontal="center" vertical="center" wrapText="1" shrinkToFit="1"/>
    </xf>
    <xf numFmtId="0" fontId="4" fillId="3" borderId="1" xfId="50" applyNumberFormat="1" applyFont="1" applyFill="1" applyBorder="1" applyAlignment="1" applyProtection="1">
      <alignment horizontal="center" vertical="center" wrapText="1" shrinkToFit="1"/>
    </xf>
    <xf numFmtId="176" fontId="4" fillId="3" borderId="1" xfId="50" applyNumberFormat="1" applyFont="1" applyFill="1" applyBorder="1" applyAlignment="1">
      <alignment horizontal="center" vertical="center" wrapText="1" shrinkToFit="1"/>
    </xf>
    <xf numFmtId="0" fontId="4" fillId="3" borderId="1" xfId="49" applyNumberFormat="1" applyFont="1" applyFill="1" applyBorder="1" applyAlignment="1">
      <alignment horizontal="left" vertical="center" wrapText="1" shrinkToFit="1"/>
    </xf>
    <xf numFmtId="0" fontId="4" fillId="3" borderId="1" xfId="50" applyNumberFormat="1" applyFont="1" applyFill="1" applyBorder="1" applyAlignment="1" applyProtection="1">
      <alignment horizontal="center" vertical="center" wrapText="1" shrinkToFit="1"/>
      <protection locked="0"/>
    </xf>
    <xf numFmtId="178" fontId="4" fillId="3" borderId="1" xfId="50" applyNumberFormat="1" applyFont="1" applyFill="1" applyBorder="1" applyAlignment="1">
      <alignment horizontal="center" vertical="center" wrapText="1" shrinkToFit="1"/>
    </xf>
    <xf numFmtId="0" fontId="4" fillId="0" borderId="1" xfId="52" applyFont="1" applyFill="1" applyBorder="1" applyAlignment="1" applyProtection="1">
      <alignment horizontal="left" vertical="center" wrapText="1" shrinkToFit="1"/>
    </xf>
    <xf numFmtId="49" fontId="4" fillId="0" borderId="1" xfId="50" applyNumberFormat="1" applyFont="1" applyFill="1" applyBorder="1" applyAlignment="1" applyProtection="1">
      <alignment horizontal="left" vertical="center" wrapText="1" shrinkToFit="1"/>
    </xf>
    <xf numFmtId="0" fontId="4" fillId="0" borderId="1" xfId="52" applyFont="1" applyFill="1" applyBorder="1" applyAlignment="1" applyProtection="1">
      <alignment horizontal="center" vertical="center" wrapText="1" shrinkToFit="1"/>
    </xf>
    <xf numFmtId="0" fontId="4" fillId="0" borderId="1" xfId="50" applyNumberFormat="1" applyFont="1" applyFill="1" applyBorder="1" applyAlignment="1" applyProtection="1">
      <alignment horizontal="center" vertical="center" wrapText="1" shrinkToFit="1"/>
    </xf>
    <xf numFmtId="49" fontId="4" fillId="0" borderId="1" xfId="50" applyNumberFormat="1" applyFont="1" applyFill="1" applyBorder="1" applyAlignment="1" applyProtection="1">
      <alignment vertical="center" wrapText="1" shrinkToFit="1"/>
    </xf>
    <xf numFmtId="0" fontId="3" fillId="0" borderId="1" xfId="52" applyFont="1" applyFill="1" applyBorder="1" applyAlignment="1" applyProtection="1">
      <alignment vertical="center" wrapText="1" shrinkToFit="1"/>
    </xf>
    <xf numFmtId="176" fontId="3" fillId="0" borderId="1" xfId="52" applyNumberFormat="1" applyFont="1" applyFill="1" applyBorder="1" applyAlignment="1">
      <alignment vertical="center" wrapText="1" shrinkToFit="1"/>
    </xf>
    <xf numFmtId="0" fontId="3" fillId="0" borderId="1" xfId="52" applyFont="1" applyFill="1" applyBorder="1" applyAlignment="1">
      <alignment vertical="center" wrapText="1" shrinkToFit="1"/>
    </xf>
    <xf numFmtId="0" fontId="4" fillId="0" borderId="1" xfId="50" applyFont="1" applyFill="1" applyBorder="1" applyAlignment="1" applyProtection="1">
      <alignment horizontal="center" vertical="center" wrapText="1" shrinkToFit="1"/>
    </xf>
    <xf numFmtId="177" fontId="4" fillId="0" borderId="1" xfId="50" applyNumberFormat="1" applyFont="1" applyFill="1" applyBorder="1" applyAlignment="1" applyProtection="1">
      <alignment horizontal="left" vertical="center" wrapText="1" shrinkToFit="1"/>
    </xf>
    <xf numFmtId="176" fontId="4" fillId="0" borderId="1" xfId="50" applyNumberFormat="1" applyFont="1" applyFill="1" applyBorder="1" applyAlignment="1">
      <alignment horizontal="center" vertical="center" wrapText="1" shrinkToFit="1"/>
    </xf>
    <xf numFmtId="0" fontId="3" fillId="0" borderId="1" xfId="52" applyFont="1" applyFill="1" applyBorder="1" applyAlignment="1">
      <alignment horizontal="left" vertical="center" wrapText="1" shrinkToFit="1"/>
    </xf>
    <xf numFmtId="0" fontId="4" fillId="0" borderId="1" xfId="49" applyNumberFormat="1" applyFont="1" applyFill="1" applyBorder="1" applyAlignment="1" applyProtection="1">
      <alignment horizontal="left" vertical="center" wrapText="1" shrinkToFit="1"/>
    </xf>
    <xf numFmtId="0" fontId="4" fillId="0" borderId="1" xfId="49" applyNumberFormat="1" applyFont="1" applyFill="1" applyBorder="1" applyAlignment="1" applyProtection="1">
      <alignment horizontal="center" vertical="center" wrapText="1" shrinkToFit="1"/>
    </xf>
    <xf numFmtId="0" fontId="4" fillId="3" borderId="1" xfId="50" applyFont="1" applyFill="1" applyBorder="1" applyAlignment="1" applyProtection="1">
      <alignment horizontal="center" vertical="center" wrapText="1" shrinkToFit="1"/>
    </xf>
    <xf numFmtId="49" fontId="4" fillId="0" borderId="1" xfId="52" applyNumberFormat="1" applyFont="1" applyFill="1" applyBorder="1" applyAlignment="1" applyProtection="1">
      <alignment horizontal="left" vertical="center" wrapText="1" shrinkToFit="1"/>
    </xf>
    <xf numFmtId="0" fontId="4" fillId="3" borderId="1" xfId="49" applyNumberFormat="1" applyFont="1" applyFill="1" applyBorder="1" applyAlignment="1" applyProtection="1">
      <alignment horizontal="center" vertical="center" wrapText="1" shrinkToFit="1"/>
    </xf>
    <xf numFmtId="178" fontId="4" fillId="3" borderId="1" xfId="50" applyNumberFormat="1" applyFont="1" applyFill="1" applyBorder="1" applyAlignment="1">
      <alignment horizontal="left" vertical="center" wrapText="1" shrinkToFit="1"/>
    </xf>
    <xf numFmtId="178" fontId="6" fillId="0" borderId="1" xfId="50" applyNumberFormat="1" applyFont="1" applyFill="1" applyBorder="1" applyAlignment="1">
      <alignment horizontal="center" vertical="center" wrapText="1" shrinkToFit="1"/>
    </xf>
    <xf numFmtId="0" fontId="4" fillId="0" borderId="1" xfId="52" applyFont="1" applyFill="1" applyBorder="1" applyAlignment="1">
      <alignment horizontal="left" vertical="center" wrapText="1" shrinkToFit="1"/>
    </xf>
    <xf numFmtId="0" fontId="3" fillId="0" borderId="1" xfId="50" applyFont="1" applyFill="1" applyBorder="1" applyAlignment="1" applyProtection="1">
      <alignment horizontal="center" vertical="center" wrapText="1" shrinkToFit="1"/>
    </xf>
    <xf numFmtId="177" fontId="4" fillId="2" borderId="1" xfId="50" applyNumberFormat="1" applyFont="1" applyFill="1" applyBorder="1" applyAlignment="1" applyProtection="1">
      <alignment horizontal="center" vertical="center" wrapText="1" shrinkToFit="1"/>
    </xf>
    <xf numFmtId="177" fontId="4" fillId="2" borderId="1" xfId="50" applyNumberFormat="1" applyFont="1" applyFill="1" applyBorder="1" applyAlignment="1" applyProtection="1">
      <alignment horizontal="left" vertical="center" wrapText="1" shrinkToFit="1"/>
    </xf>
    <xf numFmtId="0" fontId="4" fillId="0" borderId="1" xfId="51" applyFont="1" applyFill="1" applyBorder="1" applyAlignment="1">
      <alignment horizontal="center" vertical="center"/>
    </xf>
    <xf numFmtId="177" fontId="4" fillId="0" borderId="1" xfId="50" applyNumberFormat="1" applyFont="1" applyFill="1" applyBorder="1" applyAlignment="1">
      <alignment horizontal="left" vertical="center" wrapText="1" shrinkToFit="1"/>
    </xf>
    <xf numFmtId="177" fontId="4" fillId="0" borderId="1" xfId="50" applyNumberFormat="1" applyFont="1" applyFill="1" applyBorder="1" applyAlignment="1" applyProtection="1">
      <alignment horizontal="center" vertical="center" wrapText="1" shrinkToFit="1"/>
    </xf>
    <xf numFmtId="176" fontId="4" fillId="2" borderId="1" xfId="50" applyNumberFormat="1" applyFont="1" applyFill="1" applyBorder="1" applyAlignment="1">
      <alignment horizontal="center" vertical="center" wrapText="1" shrinkToFit="1"/>
    </xf>
    <xf numFmtId="177" fontId="3" fillId="0" borderId="1" xfId="50" applyNumberFormat="1" applyFont="1" applyFill="1" applyBorder="1" applyAlignment="1" applyProtection="1">
      <alignment vertical="center" wrapText="1" shrinkToFit="1"/>
    </xf>
    <xf numFmtId="0" fontId="4" fillId="0" borderId="1" xfId="49" applyFont="1" applyFill="1" applyBorder="1" applyAlignment="1" applyProtection="1">
      <alignment horizontal="center" vertical="center" wrapText="1" shrinkToFit="1"/>
    </xf>
    <xf numFmtId="49" fontId="7" fillId="0" borderId="1" xfId="52" applyNumberFormat="1" applyFont="1" applyFill="1" applyBorder="1" applyAlignment="1" applyProtection="1">
      <alignment horizontal="left" vertical="center" wrapText="1" shrinkToFit="1"/>
    </xf>
    <xf numFmtId="0" fontId="4" fillId="0" borderId="1" xfId="50" applyFont="1" applyFill="1" applyBorder="1" applyAlignment="1" applyProtection="1">
      <alignment horizontal="left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 applyProtection="1">
      <alignment vertical="center" wrapText="1"/>
    </xf>
    <xf numFmtId="176" fontId="3" fillId="0" borderId="1" xfId="50" applyNumberFormat="1" applyFont="1" applyFill="1" applyBorder="1" applyAlignment="1">
      <alignment vertical="center" wrapText="1"/>
    </xf>
    <xf numFmtId="0" fontId="3" fillId="0" borderId="1" xfId="50" applyFont="1" applyFill="1" applyBorder="1" applyAlignment="1">
      <alignment vertical="center" wrapText="1"/>
    </xf>
    <xf numFmtId="0" fontId="4" fillId="0" borderId="1" xfId="50" applyFont="1" applyFill="1" applyBorder="1" applyAlignment="1" applyProtection="1">
      <alignment horizontal="center" vertical="center" wrapText="1"/>
    </xf>
    <xf numFmtId="0" fontId="4" fillId="0" borderId="1" xfId="53" applyFont="1" applyFill="1" applyBorder="1" applyAlignment="1" applyProtection="1">
      <alignment horizontal="left" vertical="center" wrapText="1" shrinkToFit="1"/>
    </xf>
    <xf numFmtId="0" fontId="4" fillId="0" borderId="1" xfId="51" applyFont="1" applyFill="1" applyBorder="1" applyAlignment="1" applyProtection="1">
      <alignment horizontal="left" vertical="center" wrapText="1"/>
    </xf>
    <xf numFmtId="0" fontId="4" fillId="0" borderId="1" xfId="53" applyFont="1" applyFill="1" applyBorder="1" applyAlignment="1" applyProtection="1">
      <alignment horizontal="center" vertical="center" wrapText="1" shrinkToFit="1"/>
    </xf>
    <xf numFmtId="49" fontId="4" fillId="0" borderId="1" xfId="51" applyNumberFormat="1" applyFont="1" applyFill="1" applyBorder="1" applyAlignment="1" applyProtection="1">
      <alignment horizontal="left" vertical="center" wrapText="1" shrinkToFit="1"/>
    </xf>
    <xf numFmtId="49" fontId="4" fillId="0" borderId="1" xfId="50" applyNumberFormat="1" applyFont="1" applyFill="1" applyBorder="1" applyAlignment="1" applyProtection="1">
      <alignment horizontal="justify" vertical="center" wrapText="1" shrinkToFit="1"/>
    </xf>
    <xf numFmtId="177" fontId="3" fillId="0" borderId="1" xfId="50" applyNumberFormat="1" applyFont="1" applyFill="1" applyBorder="1" applyAlignment="1">
      <alignment horizontal="center" vertical="center" wrapText="1" shrinkToFit="1"/>
    </xf>
    <xf numFmtId="177" fontId="8" fillId="0" borderId="1" xfId="50" applyNumberFormat="1" applyFont="1" applyFill="1" applyBorder="1" applyAlignment="1" applyProtection="1">
      <alignment horizontal="left" vertical="center" wrapText="1" shrinkToFit="1"/>
    </xf>
    <xf numFmtId="0" fontId="4" fillId="0" borderId="1" xfId="54" applyFont="1" applyFill="1" applyBorder="1" applyAlignment="1" applyProtection="1">
      <alignment horizontal="center" vertical="center" wrapText="1" shrinkToFit="1"/>
    </xf>
    <xf numFmtId="177" fontId="3" fillId="0" borderId="3" xfId="51" applyNumberFormat="1" applyFont="1" applyFill="1" applyBorder="1" applyAlignment="1" applyProtection="1">
      <alignment vertical="center" wrapText="1" shrinkToFit="1"/>
    </xf>
    <xf numFmtId="177" fontId="3" fillId="0" borderId="4" xfId="51" applyNumberFormat="1" applyFont="1" applyFill="1" applyBorder="1" applyAlignment="1" applyProtection="1">
      <alignment vertical="center" wrapText="1" shrinkToFit="1"/>
    </xf>
    <xf numFmtId="176" fontId="3" fillId="0" borderId="4" xfId="51" applyNumberFormat="1" applyFont="1" applyFill="1" applyBorder="1" applyAlignment="1">
      <alignment vertical="center" wrapText="1" shrinkToFit="1"/>
    </xf>
    <xf numFmtId="177" fontId="3" fillId="0" borderId="5" xfId="51" applyNumberFormat="1" applyFont="1" applyFill="1" applyBorder="1" applyAlignment="1">
      <alignment vertical="center" wrapText="1" shrinkToFit="1"/>
    </xf>
    <xf numFmtId="0" fontId="4" fillId="0" borderId="1" xfId="5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4" fillId="0" borderId="1" xfId="51" applyNumberFormat="1" applyFont="1" applyFill="1" applyBorder="1" applyAlignment="1" applyProtection="1">
      <alignment horizontal="left" vertical="center" wrapText="1" shrinkToFit="1"/>
    </xf>
    <xf numFmtId="0" fontId="4" fillId="2" borderId="1" xfId="54" applyFont="1" applyFill="1" applyBorder="1" applyAlignment="1" applyProtection="1">
      <alignment horizontal="center" vertical="center" wrapText="1" shrinkToFit="1"/>
    </xf>
    <xf numFmtId="0" fontId="4" fillId="2" borderId="1" xfId="53" applyFont="1" applyFill="1" applyBorder="1" applyAlignment="1" applyProtection="1">
      <alignment horizontal="left" vertical="center" wrapText="1" shrinkToFi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4" fillId="2" borderId="1" xfId="50" applyNumberFormat="1" applyFont="1" applyFill="1" applyBorder="1" applyAlignment="1" applyProtection="1">
      <alignment horizontal="center" vertical="center" wrapText="1" shrinkToFit="1"/>
    </xf>
    <xf numFmtId="177" fontId="4" fillId="2" borderId="1" xfId="5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51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51" applyFont="1" applyFill="1" applyBorder="1" applyAlignment="1" applyProtection="1">
      <alignment horizontal="left" vertical="center" wrapText="1" shrinkToFit="1"/>
      <protection locked="0"/>
    </xf>
    <xf numFmtId="0" fontId="4" fillId="2" borderId="0" xfId="51" applyFont="1" applyFill="1" applyBorder="1" applyAlignment="1" applyProtection="1">
      <alignment horizontal="left" vertical="center" wrapText="1" shrinkToFi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_Sheet1" xfId="52"/>
    <cellStyle name="常规_Sheet1 2" xfId="53"/>
    <cellStyle name="常规 2 2" xfId="54"/>
    <cellStyle name="常规 6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C4" sqref="C4"/>
    </sheetView>
  </sheetViews>
  <sheetFormatPr defaultColWidth="9.81818181818182" defaultRowHeight="15" outlineLevelRow="4" outlineLevelCol="5"/>
  <cols>
    <col min="1" max="1" width="15.7272727272727" style="63" customWidth="1"/>
    <col min="2" max="2" width="22.1818181818182" style="63" customWidth="1"/>
    <col min="3" max="3" width="20.4545454545455" style="63" customWidth="1"/>
    <col min="4" max="5" width="17" style="63" customWidth="1"/>
    <col min="6" max="6" width="11" style="63" customWidth="1"/>
    <col min="7" max="16384" width="9.81818181818182" style="63"/>
  </cols>
  <sheetData>
    <row r="1" s="63" customFormat="1" ht="46" customHeight="1" spans="1:6">
      <c r="A1" s="155" t="s">
        <v>0</v>
      </c>
      <c r="B1" s="155"/>
      <c r="C1" s="155"/>
      <c r="D1" s="155"/>
      <c r="E1" s="155"/>
      <c r="F1" s="155"/>
    </row>
    <row r="2" s="63" customFormat="1" ht="39" customHeight="1" spans="1:6">
      <c r="A2" s="156" t="s">
        <v>1</v>
      </c>
      <c r="B2" s="156" t="s">
        <v>2</v>
      </c>
      <c r="C2" s="156" t="s">
        <v>3</v>
      </c>
      <c r="D2" s="157" t="s">
        <v>4</v>
      </c>
      <c r="E2" s="157" t="s">
        <v>5</v>
      </c>
      <c r="F2" s="158" t="s">
        <v>6</v>
      </c>
    </row>
    <row r="3" s="63" customFormat="1" ht="39" customHeight="1" spans="1:6">
      <c r="A3" s="154" t="s">
        <v>7</v>
      </c>
      <c r="B3" s="154" t="s">
        <v>8</v>
      </c>
      <c r="C3" s="159">
        <f>总包工程!G80</f>
        <v>0</v>
      </c>
      <c r="D3" s="159">
        <f>总包工程!J80</f>
        <v>0</v>
      </c>
      <c r="E3" s="159">
        <f>总包工程!L80</f>
        <v>0</v>
      </c>
      <c r="F3" s="160"/>
    </row>
    <row r="4" s="63" customFormat="1" ht="39" customHeight="1" spans="1:6">
      <c r="A4" s="154" t="s">
        <v>9</v>
      </c>
      <c r="B4" s="154" t="s">
        <v>10</v>
      </c>
      <c r="C4" s="159">
        <f>装饰装修工程!G23</f>
        <v>0</v>
      </c>
      <c r="D4" s="159">
        <f>装饰装修工程!J23</f>
        <v>0</v>
      </c>
      <c r="E4" s="159">
        <f>装饰装修工程!L23</f>
        <v>0</v>
      </c>
      <c r="F4" s="160"/>
    </row>
    <row r="5" s="63" customFormat="1" ht="41" customHeight="1" spans="1:6">
      <c r="A5" s="161" t="s">
        <v>11</v>
      </c>
      <c r="B5" s="161"/>
      <c r="C5" s="162">
        <f>SUM(C3:C4)</f>
        <v>0</v>
      </c>
      <c r="D5" s="162">
        <f>SUM(D3:D4)</f>
        <v>0</v>
      </c>
      <c r="E5" s="162">
        <f>SUM(E3:E4)</f>
        <v>0</v>
      </c>
      <c r="F5" s="163"/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5"/>
  <sheetViews>
    <sheetView topLeftCell="A16" workbookViewId="0">
      <selection activeCell="E16" sqref="E16"/>
    </sheetView>
  </sheetViews>
  <sheetFormatPr defaultColWidth="9.81818181818182" defaultRowHeight="15"/>
  <cols>
    <col min="1" max="1" width="7.36363636363636" style="64" customWidth="1"/>
    <col min="2" max="2" width="22.3636363636364" style="64" customWidth="1"/>
    <col min="3" max="3" width="45.1363636363636" style="64" customWidth="1"/>
    <col min="4" max="4" width="6.54545454545455" style="65" customWidth="1"/>
    <col min="5" max="5" width="9.40909090909091" style="64" customWidth="1"/>
    <col min="6" max="6" width="10.6363636363636" style="3" customWidth="1"/>
    <col min="7" max="7" width="12" style="3" customWidth="1"/>
    <col min="8" max="8" width="16.5" style="1" customWidth="1"/>
    <col min="9" max="12" width="9.81818181818182" style="4"/>
    <col min="13" max="14" width="9.81818181818182" style="1"/>
    <col min="16" max="16384" width="9.81818181818182" style="1"/>
  </cols>
  <sheetData>
    <row r="1" s="1" customFormat="1" ht="29" customHeight="1" spans="1:12">
      <c r="A1" s="66" t="s">
        <v>12</v>
      </c>
      <c r="B1" s="66"/>
      <c r="C1" s="66"/>
      <c r="D1" s="66"/>
      <c r="E1" s="66"/>
      <c r="F1" s="6"/>
      <c r="G1" s="6"/>
      <c r="H1" s="5"/>
      <c r="I1" s="131" t="s">
        <v>13</v>
      </c>
      <c r="J1" s="132"/>
      <c r="K1" s="132"/>
      <c r="L1" s="133"/>
    </row>
    <row r="2" s="1" customFormat="1" ht="46" customHeight="1" spans="1:12">
      <c r="A2" s="67" t="s">
        <v>1</v>
      </c>
      <c r="B2" s="67" t="s">
        <v>14</v>
      </c>
      <c r="C2" s="68" t="s">
        <v>15</v>
      </c>
      <c r="D2" s="68" t="s">
        <v>16</v>
      </c>
      <c r="E2" s="68" t="s">
        <v>17</v>
      </c>
      <c r="F2" s="9" t="s">
        <v>18</v>
      </c>
      <c r="G2" s="9" t="s">
        <v>19</v>
      </c>
      <c r="H2" s="8" t="s">
        <v>6</v>
      </c>
      <c r="I2" s="134" t="s">
        <v>20</v>
      </c>
      <c r="J2" s="9" t="s">
        <v>19</v>
      </c>
      <c r="K2" s="134" t="s">
        <v>21</v>
      </c>
      <c r="L2" s="9" t="s">
        <v>19</v>
      </c>
    </row>
    <row r="3" s="1" customFormat="1" ht="28" spans="1:12">
      <c r="A3" s="68" t="s">
        <v>22</v>
      </c>
      <c r="B3" s="69" t="s">
        <v>23</v>
      </c>
      <c r="C3" s="70"/>
      <c r="D3" s="69"/>
      <c r="E3" s="69"/>
      <c r="F3" s="71"/>
      <c r="G3" s="71"/>
      <c r="H3" s="72"/>
      <c r="I3" s="59"/>
      <c r="J3" s="59"/>
      <c r="K3" s="59"/>
      <c r="L3" s="59"/>
    </row>
    <row r="4" s="62" customFormat="1" ht="28" spans="1:12">
      <c r="A4" s="73" t="s">
        <v>24</v>
      </c>
      <c r="B4" s="74" t="s">
        <v>25</v>
      </c>
      <c r="C4" s="75" t="s">
        <v>26</v>
      </c>
      <c r="D4" s="76" t="s">
        <v>27</v>
      </c>
      <c r="E4" s="77">
        <v>50</v>
      </c>
      <c r="F4" s="31"/>
      <c r="G4" s="78">
        <f>F4*E4</f>
        <v>0</v>
      </c>
      <c r="H4" s="79"/>
      <c r="I4" s="135">
        <f>E4/2</f>
        <v>25</v>
      </c>
      <c r="J4" s="135">
        <f>F4*I4</f>
        <v>0</v>
      </c>
      <c r="K4" s="135">
        <f>E4-I4</f>
        <v>25</v>
      </c>
      <c r="L4" s="135">
        <f>F4*K4</f>
        <v>0</v>
      </c>
    </row>
    <row r="5" s="62" customFormat="1" ht="28" spans="1:12">
      <c r="A5" s="73" t="s">
        <v>28</v>
      </c>
      <c r="B5" s="74" t="s">
        <v>29</v>
      </c>
      <c r="C5" s="74" t="s">
        <v>30</v>
      </c>
      <c r="D5" s="76" t="s">
        <v>31</v>
      </c>
      <c r="E5" s="80">
        <v>50</v>
      </c>
      <c r="F5" s="28"/>
      <c r="G5" s="78">
        <f>F5*E5</f>
        <v>0</v>
      </c>
      <c r="H5" s="81"/>
      <c r="I5" s="135">
        <f t="shared" ref="I5:I36" si="0">E5/2</f>
        <v>25</v>
      </c>
      <c r="J5" s="135">
        <f t="shared" ref="J5:J36" si="1">F5*I5</f>
        <v>0</v>
      </c>
      <c r="K5" s="135">
        <f t="shared" ref="K5:K36" si="2">E5-I5</f>
        <v>25</v>
      </c>
      <c r="L5" s="135">
        <f t="shared" ref="L5:L36" si="3">F5*K5</f>
        <v>0</v>
      </c>
    </row>
    <row r="6" s="1" customFormat="1" ht="42" spans="1:12">
      <c r="A6" s="73" t="s">
        <v>32</v>
      </c>
      <c r="B6" s="82" t="s">
        <v>33</v>
      </c>
      <c r="C6" s="83" t="s">
        <v>34</v>
      </c>
      <c r="D6" s="84" t="s">
        <v>35</v>
      </c>
      <c r="E6" s="85">
        <v>50</v>
      </c>
      <c r="F6" s="28"/>
      <c r="G6" s="78">
        <f>F6*E6</f>
        <v>0</v>
      </c>
      <c r="H6" s="30"/>
      <c r="I6" s="135">
        <f t="shared" si="0"/>
        <v>25</v>
      </c>
      <c r="J6" s="135">
        <f t="shared" si="1"/>
        <v>0</v>
      </c>
      <c r="K6" s="135">
        <f t="shared" si="2"/>
        <v>25</v>
      </c>
      <c r="L6" s="135">
        <f t="shared" si="3"/>
        <v>0</v>
      </c>
    </row>
    <row r="7" s="1" customFormat="1" ht="70" spans="1:12">
      <c r="A7" s="73" t="s">
        <v>36</v>
      </c>
      <c r="B7" s="82" t="s">
        <v>37</v>
      </c>
      <c r="C7" s="83" t="s">
        <v>38</v>
      </c>
      <c r="D7" s="76" t="s">
        <v>31</v>
      </c>
      <c r="E7" s="85">
        <v>50</v>
      </c>
      <c r="F7" s="28"/>
      <c r="G7" s="78">
        <f>F7*E7</f>
        <v>0</v>
      </c>
      <c r="H7" s="30"/>
      <c r="I7" s="135">
        <f t="shared" si="0"/>
        <v>25</v>
      </c>
      <c r="J7" s="135">
        <f t="shared" si="1"/>
        <v>0</v>
      </c>
      <c r="K7" s="135">
        <f t="shared" si="2"/>
        <v>25</v>
      </c>
      <c r="L7" s="135">
        <f t="shared" si="3"/>
        <v>0</v>
      </c>
    </row>
    <row r="8" s="1" customFormat="1" ht="42" spans="1:12">
      <c r="A8" s="73" t="s">
        <v>39</v>
      </c>
      <c r="B8" s="82" t="s">
        <v>40</v>
      </c>
      <c r="C8" s="86" t="s">
        <v>41</v>
      </c>
      <c r="D8" s="84" t="s">
        <v>31</v>
      </c>
      <c r="E8" s="85">
        <v>50</v>
      </c>
      <c r="F8" s="28"/>
      <c r="G8" s="78">
        <f>F8*E8</f>
        <v>0</v>
      </c>
      <c r="H8" s="28" t="s">
        <v>42</v>
      </c>
      <c r="I8" s="135">
        <f t="shared" si="0"/>
        <v>25</v>
      </c>
      <c r="J8" s="135">
        <f t="shared" si="1"/>
        <v>0</v>
      </c>
      <c r="K8" s="135">
        <f t="shared" si="2"/>
        <v>25</v>
      </c>
      <c r="L8" s="135">
        <f t="shared" si="3"/>
        <v>0</v>
      </c>
    </row>
    <row r="9" s="1" customFormat="1" ht="23" customHeight="1" spans="1:12">
      <c r="A9" s="69" t="s">
        <v>43</v>
      </c>
      <c r="B9" s="87" t="s">
        <v>44</v>
      </c>
      <c r="C9" s="87"/>
      <c r="D9" s="87"/>
      <c r="E9" s="87"/>
      <c r="F9" s="88"/>
      <c r="G9" s="88"/>
      <c r="H9" s="89"/>
      <c r="I9" s="135"/>
      <c r="J9" s="135"/>
      <c r="K9" s="135"/>
      <c r="L9" s="135"/>
    </row>
    <row r="10" s="1" customFormat="1" ht="42" spans="1:12">
      <c r="A10" s="90" t="s">
        <v>24</v>
      </c>
      <c r="B10" s="91" t="s">
        <v>45</v>
      </c>
      <c r="C10" s="91" t="s">
        <v>46</v>
      </c>
      <c r="D10" s="84" t="s">
        <v>27</v>
      </c>
      <c r="E10" s="85">
        <v>10</v>
      </c>
      <c r="F10" s="28"/>
      <c r="G10" s="92">
        <f t="shared" ref="G10:G20" si="4">F10*E10</f>
        <v>0</v>
      </c>
      <c r="H10" s="93"/>
      <c r="I10" s="135">
        <f t="shared" si="0"/>
        <v>5</v>
      </c>
      <c r="J10" s="135">
        <f t="shared" si="1"/>
        <v>0</v>
      </c>
      <c r="K10" s="135">
        <f t="shared" si="2"/>
        <v>5</v>
      </c>
      <c r="L10" s="135">
        <f t="shared" si="3"/>
        <v>0</v>
      </c>
    </row>
    <row r="11" s="1" customFormat="1" ht="42" spans="1:12">
      <c r="A11" s="90" t="s">
        <v>28</v>
      </c>
      <c r="B11" s="94" t="s">
        <v>47</v>
      </c>
      <c r="C11" s="83" t="s">
        <v>48</v>
      </c>
      <c r="D11" s="95" t="s">
        <v>31</v>
      </c>
      <c r="E11" s="85">
        <v>10</v>
      </c>
      <c r="F11" s="31"/>
      <c r="G11" s="92">
        <f t="shared" si="4"/>
        <v>0</v>
      </c>
      <c r="H11" s="30"/>
      <c r="I11" s="135">
        <f t="shared" si="0"/>
        <v>5</v>
      </c>
      <c r="J11" s="135">
        <f t="shared" si="1"/>
        <v>0</v>
      </c>
      <c r="K11" s="135">
        <f t="shared" si="2"/>
        <v>5</v>
      </c>
      <c r="L11" s="135">
        <f t="shared" si="3"/>
        <v>0</v>
      </c>
    </row>
    <row r="12" s="62" customFormat="1" ht="84" spans="1:12">
      <c r="A12" s="96" t="s">
        <v>32</v>
      </c>
      <c r="B12" s="74" t="s">
        <v>49</v>
      </c>
      <c r="C12" s="75" t="s">
        <v>50</v>
      </c>
      <c r="D12" s="76" t="s">
        <v>31</v>
      </c>
      <c r="E12" s="85">
        <v>10</v>
      </c>
      <c r="F12" s="28"/>
      <c r="G12" s="92">
        <f t="shared" si="4"/>
        <v>0</v>
      </c>
      <c r="H12" s="81"/>
      <c r="I12" s="135">
        <f t="shared" si="0"/>
        <v>5</v>
      </c>
      <c r="J12" s="135">
        <f t="shared" si="1"/>
        <v>0</v>
      </c>
      <c r="K12" s="135">
        <f t="shared" si="2"/>
        <v>5</v>
      </c>
      <c r="L12" s="135">
        <f t="shared" si="3"/>
        <v>0</v>
      </c>
    </row>
    <row r="13" s="1" customFormat="1" ht="28" spans="1:12">
      <c r="A13" s="90" t="s">
        <v>36</v>
      </c>
      <c r="B13" s="82" t="s">
        <v>51</v>
      </c>
      <c r="C13" s="97" t="s">
        <v>52</v>
      </c>
      <c r="D13" s="84" t="s">
        <v>27</v>
      </c>
      <c r="E13" s="85">
        <v>10</v>
      </c>
      <c r="F13" s="28"/>
      <c r="G13" s="92">
        <f t="shared" si="4"/>
        <v>0</v>
      </c>
      <c r="H13" s="30"/>
      <c r="I13" s="135">
        <f t="shared" si="0"/>
        <v>5</v>
      </c>
      <c r="J13" s="135">
        <f t="shared" si="1"/>
        <v>0</v>
      </c>
      <c r="K13" s="135">
        <f t="shared" si="2"/>
        <v>5</v>
      </c>
      <c r="L13" s="135">
        <f t="shared" si="3"/>
        <v>0</v>
      </c>
    </row>
    <row r="14" s="1" customFormat="1" ht="28" spans="1:12">
      <c r="A14" s="90" t="s">
        <v>39</v>
      </c>
      <c r="B14" s="82" t="s">
        <v>53</v>
      </c>
      <c r="C14" s="86" t="s">
        <v>54</v>
      </c>
      <c r="D14" s="95" t="s">
        <v>31</v>
      </c>
      <c r="E14" s="85">
        <v>10</v>
      </c>
      <c r="F14" s="31"/>
      <c r="G14" s="92">
        <f t="shared" si="4"/>
        <v>0</v>
      </c>
      <c r="H14" s="30"/>
      <c r="I14" s="135">
        <f t="shared" si="0"/>
        <v>5</v>
      </c>
      <c r="J14" s="135">
        <f t="shared" si="1"/>
        <v>0</v>
      </c>
      <c r="K14" s="135">
        <f t="shared" si="2"/>
        <v>5</v>
      </c>
      <c r="L14" s="135">
        <f t="shared" si="3"/>
        <v>0</v>
      </c>
    </row>
    <row r="15" s="1" customFormat="1" ht="28" spans="1:12">
      <c r="A15" s="90" t="s">
        <v>55</v>
      </c>
      <c r="B15" s="82" t="s">
        <v>29</v>
      </c>
      <c r="C15" s="82" t="s">
        <v>56</v>
      </c>
      <c r="D15" s="95" t="s">
        <v>31</v>
      </c>
      <c r="E15" s="85">
        <v>10</v>
      </c>
      <c r="F15" s="31"/>
      <c r="G15" s="92">
        <f t="shared" si="4"/>
        <v>0</v>
      </c>
      <c r="H15" s="30"/>
      <c r="I15" s="135">
        <f t="shared" si="0"/>
        <v>5</v>
      </c>
      <c r="J15" s="135">
        <f t="shared" si="1"/>
        <v>0</v>
      </c>
      <c r="K15" s="135">
        <f t="shared" si="2"/>
        <v>5</v>
      </c>
      <c r="L15" s="135">
        <f t="shared" si="3"/>
        <v>0</v>
      </c>
    </row>
    <row r="16" s="62" customFormat="1" ht="168" spans="1:12">
      <c r="A16" s="96" t="s">
        <v>57</v>
      </c>
      <c r="B16" s="91" t="s">
        <v>58</v>
      </c>
      <c r="C16" s="83" t="s">
        <v>59</v>
      </c>
      <c r="D16" s="98" t="s">
        <v>31</v>
      </c>
      <c r="E16" s="85">
        <v>10</v>
      </c>
      <c r="F16" s="31"/>
      <c r="G16" s="92">
        <f t="shared" si="4"/>
        <v>0</v>
      </c>
      <c r="H16" s="99" t="s">
        <v>60</v>
      </c>
      <c r="I16" s="135">
        <f t="shared" si="0"/>
        <v>5</v>
      </c>
      <c r="J16" s="135">
        <f t="shared" si="1"/>
        <v>0</v>
      </c>
      <c r="K16" s="135">
        <f t="shared" si="2"/>
        <v>5</v>
      </c>
      <c r="L16" s="135">
        <f t="shared" si="3"/>
        <v>0</v>
      </c>
    </row>
    <row r="17" s="1" customFormat="1" ht="37" customHeight="1" spans="1:12">
      <c r="A17" s="90" t="s">
        <v>61</v>
      </c>
      <c r="B17" s="82" t="s">
        <v>62</v>
      </c>
      <c r="C17" s="86" t="s">
        <v>63</v>
      </c>
      <c r="D17" s="95" t="s">
        <v>31</v>
      </c>
      <c r="E17" s="85">
        <v>10</v>
      </c>
      <c r="F17" s="31"/>
      <c r="G17" s="92">
        <f t="shared" si="4"/>
        <v>0</v>
      </c>
      <c r="H17" s="100"/>
      <c r="I17" s="135">
        <f t="shared" si="0"/>
        <v>5</v>
      </c>
      <c r="J17" s="135">
        <f t="shared" si="1"/>
        <v>0</v>
      </c>
      <c r="K17" s="135">
        <f t="shared" si="2"/>
        <v>5</v>
      </c>
      <c r="L17" s="135">
        <f t="shared" si="3"/>
        <v>0</v>
      </c>
    </row>
    <row r="18" s="1" customFormat="1" ht="46" customHeight="1" spans="1:12">
      <c r="A18" s="90" t="s">
        <v>64</v>
      </c>
      <c r="B18" s="82" t="s">
        <v>65</v>
      </c>
      <c r="C18" s="86" t="s">
        <v>66</v>
      </c>
      <c r="D18" s="95" t="s">
        <v>31</v>
      </c>
      <c r="E18" s="85">
        <v>10</v>
      </c>
      <c r="F18" s="31"/>
      <c r="G18" s="92">
        <f t="shared" si="4"/>
        <v>0</v>
      </c>
      <c r="H18" s="100"/>
      <c r="I18" s="135">
        <f t="shared" si="0"/>
        <v>5</v>
      </c>
      <c r="J18" s="135">
        <f t="shared" si="1"/>
        <v>0</v>
      </c>
      <c r="K18" s="135">
        <f t="shared" si="2"/>
        <v>5</v>
      </c>
      <c r="L18" s="135">
        <f t="shared" si="3"/>
        <v>0</v>
      </c>
    </row>
    <row r="19" s="1" customFormat="1" ht="70" spans="1:12">
      <c r="A19" s="96" t="s">
        <v>67</v>
      </c>
      <c r="B19" s="74" t="s">
        <v>68</v>
      </c>
      <c r="C19" s="75" t="s">
        <v>69</v>
      </c>
      <c r="D19" s="98" t="s">
        <v>31</v>
      </c>
      <c r="E19" s="85">
        <v>10</v>
      </c>
      <c r="F19" s="31"/>
      <c r="G19" s="92">
        <f t="shared" si="4"/>
        <v>0</v>
      </c>
      <c r="H19" s="100"/>
      <c r="I19" s="135">
        <f t="shared" si="0"/>
        <v>5</v>
      </c>
      <c r="J19" s="135">
        <f t="shared" si="1"/>
        <v>0</v>
      </c>
      <c r="K19" s="135">
        <f t="shared" si="2"/>
        <v>5</v>
      </c>
      <c r="L19" s="135">
        <f t="shared" si="3"/>
        <v>0</v>
      </c>
    </row>
    <row r="20" s="1" customFormat="1" ht="42" spans="1:12">
      <c r="A20" s="90" t="s">
        <v>70</v>
      </c>
      <c r="B20" s="82" t="s">
        <v>71</v>
      </c>
      <c r="C20" s="82" t="s">
        <v>72</v>
      </c>
      <c r="D20" s="84" t="s">
        <v>31</v>
      </c>
      <c r="E20" s="85">
        <v>10</v>
      </c>
      <c r="F20" s="28"/>
      <c r="G20" s="92">
        <f t="shared" si="4"/>
        <v>0</v>
      </c>
      <c r="H20" s="101" t="s">
        <v>73</v>
      </c>
      <c r="I20" s="135">
        <f t="shared" si="0"/>
        <v>5</v>
      </c>
      <c r="J20" s="135">
        <f t="shared" si="1"/>
        <v>0</v>
      </c>
      <c r="K20" s="135">
        <f t="shared" si="2"/>
        <v>5</v>
      </c>
      <c r="L20" s="135">
        <f t="shared" si="3"/>
        <v>0</v>
      </c>
    </row>
    <row r="21" s="1" customFormat="1" spans="1:12">
      <c r="A21" s="102" t="s">
        <v>74</v>
      </c>
      <c r="B21" s="87" t="s">
        <v>75</v>
      </c>
      <c r="C21" s="87"/>
      <c r="D21" s="87"/>
      <c r="E21" s="87"/>
      <c r="F21" s="88"/>
      <c r="G21" s="88"/>
      <c r="H21" s="89"/>
      <c r="I21" s="135"/>
      <c r="J21" s="135"/>
      <c r="K21" s="135"/>
      <c r="L21" s="135"/>
    </row>
    <row r="22" s="1" customFormat="1" ht="42" spans="1:12">
      <c r="A22" s="103" t="s">
        <v>24</v>
      </c>
      <c r="B22" s="104" t="s">
        <v>45</v>
      </c>
      <c r="C22" s="104" t="s">
        <v>76</v>
      </c>
      <c r="D22" s="103" t="s">
        <v>77</v>
      </c>
      <c r="E22" s="85">
        <v>10</v>
      </c>
      <c r="F22" s="105"/>
      <c r="G22" s="92">
        <f t="shared" ref="G22:G35" si="5">F22*E22</f>
        <v>0</v>
      </c>
      <c r="H22" s="106"/>
      <c r="I22" s="135">
        <f t="shared" si="0"/>
        <v>5</v>
      </c>
      <c r="J22" s="135">
        <f t="shared" si="1"/>
        <v>0</v>
      </c>
      <c r="K22" s="135">
        <f t="shared" si="2"/>
        <v>5</v>
      </c>
      <c r="L22" s="135">
        <f t="shared" si="3"/>
        <v>0</v>
      </c>
    </row>
    <row r="23" s="1" customFormat="1" ht="28" spans="1:12">
      <c r="A23" s="107" t="s">
        <v>28</v>
      </c>
      <c r="B23" s="91" t="s">
        <v>78</v>
      </c>
      <c r="C23" s="83" t="s">
        <v>79</v>
      </c>
      <c r="D23" s="95" t="s">
        <v>31</v>
      </c>
      <c r="E23" s="85">
        <v>10</v>
      </c>
      <c r="F23" s="31"/>
      <c r="G23" s="108">
        <f t="shared" si="5"/>
        <v>0</v>
      </c>
      <c r="H23" s="30"/>
      <c r="I23" s="135">
        <f t="shared" si="0"/>
        <v>5</v>
      </c>
      <c r="J23" s="135">
        <f t="shared" si="1"/>
        <v>0</v>
      </c>
      <c r="K23" s="135">
        <f t="shared" si="2"/>
        <v>5</v>
      </c>
      <c r="L23" s="135">
        <f t="shared" si="3"/>
        <v>0</v>
      </c>
    </row>
    <row r="24" s="1" customFormat="1" ht="42" spans="1:12">
      <c r="A24" s="107" t="s">
        <v>32</v>
      </c>
      <c r="B24" s="91" t="s">
        <v>80</v>
      </c>
      <c r="C24" s="83" t="s">
        <v>81</v>
      </c>
      <c r="D24" s="95" t="s">
        <v>31</v>
      </c>
      <c r="E24" s="85">
        <v>10</v>
      </c>
      <c r="F24" s="31"/>
      <c r="G24" s="108">
        <f t="shared" si="5"/>
        <v>0</v>
      </c>
      <c r="H24" s="30"/>
      <c r="I24" s="135">
        <f t="shared" si="0"/>
        <v>5</v>
      </c>
      <c r="J24" s="135">
        <f t="shared" si="1"/>
        <v>0</v>
      </c>
      <c r="K24" s="135">
        <f t="shared" si="2"/>
        <v>5</v>
      </c>
      <c r="L24" s="135">
        <f t="shared" si="3"/>
        <v>0</v>
      </c>
    </row>
    <row r="25" s="1" customFormat="1" ht="42" spans="1:12">
      <c r="A25" s="107" t="s">
        <v>36</v>
      </c>
      <c r="B25" s="82" t="s">
        <v>82</v>
      </c>
      <c r="C25" s="86" t="s">
        <v>83</v>
      </c>
      <c r="D25" s="84" t="s">
        <v>31</v>
      </c>
      <c r="E25" s="85">
        <v>10</v>
      </c>
      <c r="F25" s="28"/>
      <c r="G25" s="108">
        <f t="shared" si="5"/>
        <v>0</v>
      </c>
      <c r="H25" s="30"/>
      <c r="I25" s="135">
        <f t="shared" si="0"/>
        <v>5</v>
      </c>
      <c r="J25" s="135">
        <f t="shared" si="1"/>
        <v>0</v>
      </c>
      <c r="K25" s="135">
        <f t="shared" si="2"/>
        <v>5</v>
      </c>
      <c r="L25" s="135">
        <f t="shared" si="3"/>
        <v>0</v>
      </c>
    </row>
    <row r="26" s="1" customFormat="1" ht="28" spans="1:12">
      <c r="A26" s="107" t="s">
        <v>39</v>
      </c>
      <c r="B26" s="82" t="s">
        <v>51</v>
      </c>
      <c r="C26" s="97" t="s">
        <v>52</v>
      </c>
      <c r="D26" s="84" t="s">
        <v>27</v>
      </c>
      <c r="E26" s="85">
        <v>10</v>
      </c>
      <c r="F26" s="28"/>
      <c r="G26" s="108">
        <f t="shared" si="5"/>
        <v>0</v>
      </c>
      <c r="H26" s="30"/>
      <c r="I26" s="135">
        <f t="shared" si="0"/>
        <v>5</v>
      </c>
      <c r="J26" s="135">
        <f t="shared" si="1"/>
        <v>0</v>
      </c>
      <c r="K26" s="135">
        <f t="shared" si="2"/>
        <v>5</v>
      </c>
      <c r="L26" s="135">
        <f t="shared" si="3"/>
        <v>0</v>
      </c>
    </row>
    <row r="27" s="1" customFormat="1" ht="42" spans="1:12">
      <c r="A27" s="107" t="s">
        <v>55</v>
      </c>
      <c r="B27" s="82" t="s">
        <v>84</v>
      </c>
      <c r="C27" s="86" t="s">
        <v>85</v>
      </c>
      <c r="D27" s="84" t="s">
        <v>31</v>
      </c>
      <c r="E27" s="85">
        <v>10</v>
      </c>
      <c r="F27" s="28"/>
      <c r="G27" s="108">
        <f t="shared" si="5"/>
        <v>0</v>
      </c>
      <c r="H27" s="30"/>
      <c r="I27" s="135">
        <f t="shared" si="0"/>
        <v>5</v>
      </c>
      <c r="J27" s="135">
        <f t="shared" si="1"/>
        <v>0</v>
      </c>
      <c r="K27" s="135">
        <f t="shared" si="2"/>
        <v>5</v>
      </c>
      <c r="L27" s="135">
        <f t="shared" si="3"/>
        <v>0</v>
      </c>
    </row>
    <row r="28" s="1" customFormat="1" ht="42" spans="1:12">
      <c r="A28" s="107" t="s">
        <v>57</v>
      </c>
      <c r="B28" s="82" t="s">
        <v>29</v>
      </c>
      <c r="C28" s="82" t="s">
        <v>86</v>
      </c>
      <c r="D28" s="84" t="s">
        <v>31</v>
      </c>
      <c r="E28" s="85">
        <v>10</v>
      </c>
      <c r="F28" s="28"/>
      <c r="G28" s="108">
        <f t="shared" si="5"/>
        <v>0</v>
      </c>
      <c r="H28" s="30" t="s">
        <v>87</v>
      </c>
      <c r="I28" s="135">
        <f t="shared" si="0"/>
        <v>5</v>
      </c>
      <c r="J28" s="135">
        <f t="shared" si="1"/>
        <v>0</v>
      </c>
      <c r="K28" s="135">
        <f t="shared" si="2"/>
        <v>5</v>
      </c>
      <c r="L28" s="135">
        <f t="shared" si="3"/>
        <v>0</v>
      </c>
    </row>
    <row r="29" s="1" customFormat="1" ht="42" spans="1:12">
      <c r="A29" s="107" t="s">
        <v>61</v>
      </c>
      <c r="B29" s="91" t="s">
        <v>88</v>
      </c>
      <c r="C29" s="83" t="s">
        <v>89</v>
      </c>
      <c r="D29" s="84" t="s">
        <v>31</v>
      </c>
      <c r="E29" s="85">
        <v>10</v>
      </c>
      <c r="F29" s="28"/>
      <c r="G29" s="108">
        <f t="shared" si="5"/>
        <v>0</v>
      </c>
      <c r="H29" s="30" t="s">
        <v>87</v>
      </c>
      <c r="I29" s="135">
        <f t="shared" si="0"/>
        <v>5</v>
      </c>
      <c r="J29" s="135">
        <f t="shared" si="1"/>
        <v>0</v>
      </c>
      <c r="K29" s="135">
        <f t="shared" si="2"/>
        <v>5</v>
      </c>
      <c r="L29" s="135">
        <f t="shared" si="3"/>
        <v>0</v>
      </c>
    </row>
    <row r="30" s="1" customFormat="1" ht="28" spans="1:12">
      <c r="A30" s="107" t="s">
        <v>64</v>
      </c>
      <c r="B30" s="82" t="s">
        <v>90</v>
      </c>
      <c r="C30" s="86" t="s">
        <v>91</v>
      </c>
      <c r="D30" s="84" t="s">
        <v>31</v>
      </c>
      <c r="E30" s="85">
        <v>10</v>
      </c>
      <c r="F30" s="31"/>
      <c r="G30" s="108">
        <f t="shared" si="5"/>
        <v>0</v>
      </c>
      <c r="H30" s="30"/>
      <c r="I30" s="135">
        <f t="shared" si="0"/>
        <v>5</v>
      </c>
      <c r="J30" s="135">
        <f t="shared" si="1"/>
        <v>0</v>
      </c>
      <c r="K30" s="135">
        <f t="shared" si="2"/>
        <v>5</v>
      </c>
      <c r="L30" s="135">
        <f t="shared" si="3"/>
        <v>0</v>
      </c>
    </row>
    <row r="31" s="1" customFormat="1" ht="42" spans="1:12">
      <c r="A31" s="107" t="s">
        <v>67</v>
      </c>
      <c r="B31" s="82" t="s">
        <v>65</v>
      </c>
      <c r="C31" s="86" t="s">
        <v>66</v>
      </c>
      <c r="D31" s="84" t="s">
        <v>31</v>
      </c>
      <c r="E31" s="85">
        <v>10</v>
      </c>
      <c r="F31" s="31"/>
      <c r="G31" s="108">
        <f t="shared" si="5"/>
        <v>0</v>
      </c>
      <c r="H31" s="30"/>
      <c r="I31" s="135">
        <f t="shared" si="0"/>
        <v>5</v>
      </c>
      <c r="J31" s="135">
        <f t="shared" si="1"/>
        <v>0</v>
      </c>
      <c r="K31" s="135">
        <f t="shared" si="2"/>
        <v>5</v>
      </c>
      <c r="L31" s="135">
        <f t="shared" si="3"/>
        <v>0</v>
      </c>
    </row>
    <row r="32" s="1" customFormat="1" ht="56" spans="1:12">
      <c r="A32" s="107" t="s">
        <v>70</v>
      </c>
      <c r="B32" s="82" t="s">
        <v>92</v>
      </c>
      <c r="C32" s="86" t="s">
        <v>93</v>
      </c>
      <c r="D32" s="84" t="s">
        <v>31</v>
      </c>
      <c r="E32" s="85">
        <v>10</v>
      </c>
      <c r="F32" s="31"/>
      <c r="G32" s="108">
        <f t="shared" si="5"/>
        <v>0</v>
      </c>
      <c r="H32" s="30"/>
      <c r="I32" s="135">
        <f t="shared" si="0"/>
        <v>5</v>
      </c>
      <c r="J32" s="135">
        <f t="shared" si="1"/>
        <v>0</v>
      </c>
      <c r="K32" s="135">
        <f t="shared" si="2"/>
        <v>5</v>
      </c>
      <c r="L32" s="135">
        <f t="shared" si="3"/>
        <v>0</v>
      </c>
    </row>
    <row r="33" s="1" customFormat="1" ht="28" spans="1:12">
      <c r="A33" s="107" t="s">
        <v>94</v>
      </c>
      <c r="B33" s="91" t="s">
        <v>95</v>
      </c>
      <c r="C33" s="83" t="s">
        <v>96</v>
      </c>
      <c r="D33" s="107" t="s">
        <v>35</v>
      </c>
      <c r="E33" s="85">
        <v>20</v>
      </c>
      <c r="F33" s="105"/>
      <c r="G33" s="92">
        <f t="shared" si="5"/>
        <v>0</v>
      </c>
      <c r="H33" s="30"/>
      <c r="I33" s="135">
        <f t="shared" si="0"/>
        <v>10</v>
      </c>
      <c r="J33" s="135">
        <f t="shared" si="1"/>
        <v>0</v>
      </c>
      <c r="K33" s="135">
        <f t="shared" si="2"/>
        <v>10</v>
      </c>
      <c r="L33" s="135">
        <f t="shared" si="3"/>
        <v>0</v>
      </c>
    </row>
    <row r="34" s="1" customFormat="1" ht="28" spans="1:12">
      <c r="A34" s="107" t="s">
        <v>97</v>
      </c>
      <c r="B34" s="91" t="s">
        <v>98</v>
      </c>
      <c r="C34" s="83" t="s">
        <v>99</v>
      </c>
      <c r="D34" s="107" t="s">
        <v>31</v>
      </c>
      <c r="E34" s="85">
        <v>10</v>
      </c>
      <c r="F34" s="105"/>
      <c r="G34" s="92">
        <f t="shared" si="5"/>
        <v>0</v>
      </c>
      <c r="H34" s="30"/>
      <c r="I34" s="135">
        <f t="shared" si="0"/>
        <v>5</v>
      </c>
      <c r="J34" s="135">
        <f t="shared" si="1"/>
        <v>0</v>
      </c>
      <c r="K34" s="135">
        <f t="shared" si="2"/>
        <v>5</v>
      </c>
      <c r="L34" s="135">
        <f t="shared" si="3"/>
        <v>0</v>
      </c>
    </row>
    <row r="35" s="1" customFormat="1" spans="1:12">
      <c r="A35" s="107" t="s">
        <v>100</v>
      </c>
      <c r="B35" s="91" t="s">
        <v>101</v>
      </c>
      <c r="C35" s="83" t="s">
        <v>102</v>
      </c>
      <c r="D35" s="107" t="s">
        <v>103</v>
      </c>
      <c r="E35" s="85">
        <v>10</v>
      </c>
      <c r="F35" s="105"/>
      <c r="G35" s="92">
        <f t="shared" si="5"/>
        <v>0</v>
      </c>
      <c r="H35" s="30"/>
      <c r="I35" s="135">
        <f t="shared" si="0"/>
        <v>5</v>
      </c>
      <c r="J35" s="135">
        <f t="shared" si="1"/>
        <v>0</v>
      </c>
      <c r="K35" s="135">
        <f t="shared" si="2"/>
        <v>5</v>
      </c>
      <c r="L35" s="135">
        <f t="shared" si="3"/>
        <v>0</v>
      </c>
    </row>
    <row r="36" s="1" customFormat="1" spans="1:12">
      <c r="A36" s="68" t="s">
        <v>104</v>
      </c>
      <c r="B36" s="109" t="s">
        <v>105</v>
      </c>
      <c r="C36" s="109"/>
      <c r="D36" s="109"/>
      <c r="E36" s="109"/>
      <c r="F36" s="13"/>
      <c r="G36" s="13"/>
      <c r="H36" s="11"/>
      <c r="I36" s="135"/>
      <c r="J36" s="135"/>
      <c r="K36" s="135"/>
      <c r="L36" s="135"/>
    </row>
    <row r="37" s="1" customFormat="1" ht="42" spans="1:12">
      <c r="A37" s="110" t="s">
        <v>24</v>
      </c>
      <c r="B37" s="91" t="s">
        <v>106</v>
      </c>
      <c r="C37" s="83" t="s">
        <v>107</v>
      </c>
      <c r="D37" s="107" t="s">
        <v>31</v>
      </c>
      <c r="E37" s="85">
        <v>50</v>
      </c>
      <c r="F37" s="105"/>
      <c r="G37" s="92">
        <f t="shared" ref="G37:G45" si="6">F37*E37</f>
        <v>0</v>
      </c>
      <c r="H37" s="30"/>
      <c r="I37" s="135">
        <f t="shared" ref="I37:I70" si="7">E37/2</f>
        <v>25</v>
      </c>
      <c r="J37" s="135">
        <f t="shared" ref="J37:J70" si="8">F37*I37</f>
        <v>0</v>
      </c>
      <c r="K37" s="135">
        <f t="shared" ref="K37:K70" si="9">E37-I37</f>
        <v>25</v>
      </c>
      <c r="L37" s="135">
        <f t="shared" ref="L37:L70" si="10">F37*K37</f>
        <v>0</v>
      </c>
    </row>
    <row r="38" s="1" customFormat="1" ht="42" spans="1:12">
      <c r="A38" s="110" t="s">
        <v>28</v>
      </c>
      <c r="B38" s="91" t="s">
        <v>108</v>
      </c>
      <c r="C38" s="97" t="s">
        <v>109</v>
      </c>
      <c r="D38" s="107" t="s">
        <v>77</v>
      </c>
      <c r="E38" s="85">
        <v>50</v>
      </c>
      <c r="F38" s="105"/>
      <c r="G38" s="92">
        <f t="shared" si="6"/>
        <v>0</v>
      </c>
      <c r="H38" s="30"/>
      <c r="I38" s="135">
        <f t="shared" si="7"/>
        <v>25</v>
      </c>
      <c r="J38" s="135">
        <f t="shared" si="8"/>
        <v>0</v>
      </c>
      <c r="K38" s="135">
        <f t="shared" si="9"/>
        <v>25</v>
      </c>
      <c r="L38" s="135">
        <f t="shared" si="10"/>
        <v>0</v>
      </c>
    </row>
    <row r="39" s="1" customFormat="1" ht="42" spans="1:12">
      <c r="A39" s="110" t="s">
        <v>32</v>
      </c>
      <c r="B39" s="91" t="s">
        <v>110</v>
      </c>
      <c r="C39" s="97" t="s">
        <v>111</v>
      </c>
      <c r="D39" s="107" t="s">
        <v>77</v>
      </c>
      <c r="E39" s="85">
        <v>50</v>
      </c>
      <c r="F39" s="105"/>
      <c r="G39" s="92">
        <f t="shared" si="6"/>
        <v>0</v>
      </c>
      <c r="H39" s="30"/>
      <c r="I39" s="135">
        <f t="shared" si="7"/>
        <v>25</v>
      </c>
      <c r="J39" s="135">
        <f t="shared" si="8"/>
        <v>0</v>
      </c>
      <c r="K39" s="135">
        <f t="shared" si="9"/>
        <v>25</v>
      </c>
      <c r="L39" s="135">
        <f t="shared" si="10"/>
        <v>0</v>
      </c>
    </row>
    <row r="40" s="63" customFormat="1" ht="42" spans="1:12">
      <c r="A40" s="110" t="s">
        <v>36</v>
      </c>
      <c r="B40" s="91" t="s">
        <v>112</v>
      </c>
      <c r="C40" s="111" t="s">
        <v>113</v>
      </c>
      <c r="D40" s="107" t="s">
        <v>35</v>
      </c>
      <c r="E40" s="85">
        <v>50</v>
      </c>
      <c r="F40" s="105"/>
      <c r="G40" s="92">
        <f t="shared" si="6"/>
        <v>0</v>
      </c>
      <c r="H40" s="30"/>
      <c r="I40" s="135">
        <f t="shared" si="7"/>
        <v>25</v>
      </c>
      <c r="J40" s="135">
        <f t="shared" si="8"/>
        <v>0</v>
      </c>
      <c r="K40" s="135">
        <f t="shared" si="9"/>
        <v>25</v>
      </c>
      <c r="L40" s="135">
        <f t="shared" si="10"/>
        <v>0</v>
      </c>
    </row>
    <row r="41" s="1" customFormat="1" ht="28" spans="1:12">
      <c r="A41" s="110" t="s">
        <v>39</v>
      </c>
      <c r="B41" s="91" t="s">
        <v>114</v>
      </c>
      <c r="C41" s="97" t="s">
        <v>115</v>
      </c>
      <c r="D41" s="107" t="s">
        <v>27</v>
      </c>
      <c r="E41" s="85">
        <v>20</v>
      </c>
      <c r="F41" s="105"/>
      <c r="G41" s="92">
        <f t="shared" si="6"/>
        <v>0</v>
      </c>
      <c r="H41" s="30"/>
      <c r="I41" s="135">
        <f t="shared" si="7"/>
        <v>10</v>
      </c>
      <c r="J41" s="135">
        <f t="shared" si="8"/>
        <v>0</v>
      </c>
      <c r="K41" s="135">
        <f t="shared" si="9"/>
        <v>10</v>
      </c>
      <c r="L41" s="135">
        <f t="shared" si="10"/>
        <v>0</v>
      </c>
    </row>
    <row r="42" s="1" customFormat="1" ht="28" spans="1:12">
      <c r="A42" s="110" t="s">
        <v>55</v>
      </c>
      <c r="B42" s="91" t="s">
        <v>116</v>
      </c>
      <c r="C42" s="83" t="s">
        <v>116</v>
      </c>
      <c r="D42" s="107" t="s">
        <v>27</v>
      </c>
      <c r="E42" s="85">
        <v>20</v>
      </c>
      <c r="F42" s="105"/>
      <c r="G42" s="92">
        <f t="shared" si="6"/>
        <v>0</v>
      </c>
      <c r="H42" s="30"/>
      <c r="I42" s="135">
        <f t="shared" si="7"/>
        <v>10</v>
      </c>
      <c r="J42" s="135">
        <f t="shared" si="8"/>
        <v>0</v>
      </c>
      <c r="K42" s="135">
        <f t="shared" si="9"/>
        <v>10</v>
      </c>
      <c r="L42" s="135">
        <f t="shared" si="10"/>
        <v>0</v>
      </c>
    </row>
    <row r="43" s="1" customFormat="1" ht="70" spans="1:12">
      <c r="A43" s="110" t="s">
        <v>57</v>
      </c>
      <c r="B43" s="112" t="s">
        <v>117</v>
      </c>
      <c r="C43" s="83" t="s">
        <v>118</v>
      </c>
      <c r="D43" s="95" t="s">
        <v>31</v>
      </c>
      <c r="E43" s="85">
        <v>50</v>
      </c>
      <c r="F43" s="31"/>
      <c r="G43" s="92">
        <f t="shared" si="6"/>
        <v>0</v>
      </c>
      <c r="H43" s="30"/>
      <c r="I43" s="135">
        <f t="shared" si="7"/>
        <v>25</v>
      </c>
      <c r="J43" s="135">
        <f t="shared" si="8"/>
        <v>0</v>
      </c>
      <c r="K43" s="135">
        <f t="shared" si="9"/>
        <v>25</v>
      </c>
      <c r="L43" s="135">
        <f t="shared" si="10"/>
        <v>0</v>
      </c>
    </row>
    <row r="44" s="1" customFormat="1" ht="42" spans="1:12">
      <c r="A44" s="110" t="s">
        <v>61</v>
      </c>
      <c r="B44" s="112" t="s">
        <v>119</v>
      </c>
      <c r="C44" s="83" t="s">
        <v>120</v>
      </c>
      <c r="D44" s="95" t="s">
        <v>31</v>
      </c>
      <c r="E44" s="85">
        <v>50</v>
      </c>
      <c r="F44" s="31"/>
      <c r="G44" s="92">
        <f t="shared" si="6"/>
        <v>0</v>
      </c>
      <c r="H44" s="30"/>
      <c r="I44" s="135">
        <f t="shared" si="7"/>
        <v>25</v>
      </c>
      <c r="J44" s="135">
        <f t="shared" si="8"/>
        <v>0</v>
      </c>
      <c r="K44" s="135">
        <f t="shared" si="9"/>
        <v>25</v>
      </c>
      <c r="L44" s="135">
        <f t="shared" si="10"/>
        <v>0</v>
      </c>
    </row>
    <row r="45" s="1" customFormat="1" ht="42" spans="1:12">
      <c r="A45" s="110" t="s">
        <v>64</v>
      </c>
      <c r="B45" s="83" t="s">
        <v>121</v>
      </c>
      <c r="C45" s="83" t="s">
        <v>122</v>
      </c>
      <c r="D45" s="95" t="s">
        <v>31</v>
      </c>
      <c r="E45" s="85">
        <v>50</v>
      </c>
      <c r="F45" s="31"/>
      <c r="G45" s="92">
        <f t="shared" si="6"/>
        <v>0</v>
      </c>
      <c r="H45" s="113"/>
      <c r="I45" s="135">
        <f t="shared" si="7"/>
        <v>25</v>
      </c>
      <c r="J45" s="135">
        <f t="shared" si="8"/>
        <v>0</v>
      </c>
      <c r="K45" s="135">
        <f t="shared" si="9"/>
        <v>25</v>
      </c>
      <c r="L45" s="135">
        <f t="shared" si="10"/>
        <v>0</v>
      </c>
    </row>
    <row r="46" s="1" customFormat="1" ht="28" spans="1:12">
      <c r="A46" s="68" t="s">
        <v>123</v>
      </c>
      <c r="B46" s="114" t="s">
        <v>124</v>
      </c>
      <c r="C46" s="114"/>
      <c r="D46" s="114"/>
      <c r="E46" s="114"/>
      <c r="F46" s="115"/>
      <c r="G46" s="115"/>
      <c r="H46" s="116"/>
      <c r="I46" s="135"/>
      <c r="J46" s="135"/>
      <c r="K46" s="135"/>
      <c r="L46" s="135"/>
    </row>
    <row r="47" s="1" customFormat="1" ht="42" spans="1:12">
      <c r="A47" s="110" t="s">
        <v>24</v>
      </c>
      <c r="B47" s="82" t="s">
        <v>125</v>
      </c>
      <c r="C47" s="86" t="s">
        <v>126</v>
      </c>
      <c r="D47" s="95" t="s">
        <v>31</v>
      </c>
      <c r="E47" s="85">
        <v>50</v>
      </c>
      <c r="F47" s="31"/>
      <c r="G47" s="92">
        <f t="shared" ref="G47:G56" si="11">F47*E47</f>
        <v>0</v>
      </c>
      <c r="H47" s="30"/>
      <c r="I47" s="135">
        <f t="shared" si="7"/>
        <v>25</v>
      </c>
      <c r="J47" s="135">
        <f t="shared" si="8"/>
        <v>0</v>
      </c>
      <c r="K47" s="135">
        <f t="shared" si="9"/>
        <v>25</v>
      </c>
      <c r="L47" s="135">
        <f t="shared" si="10"/>
        <v>0</v>
      </c>
    </row>
    <row r="48" s="1" customFormat="1" ht="28" spans="1:12">
      <c r="A48" s="117" t="s">
        <v>28</v>
      </c>
      <c r="B48" s="94" t="s">
        <v>127</v>
      </c>
      <c r="C48" s="83" t="s">
        <v>128</v>
      </c>
      <c r="D48" s="95" t="s">
        <v>31</v>
      </c>
      <c r="E48" s="85">
        <v>50</v>
      </c>
      <c r="F48" s="31"/>
      <c r="G48" s="92">
        <f t="shared" si="11"/>
        <v>0</v>
      </c>
      <c r="H48" s="30"/>
      <c r="I48" s="135">
        <f t="shared" si="7"/>
        <v>25</v>
      </c>
      <c r="J48" s="135">
        <f t="shared" si="8"/>
        <v>0</v>
      </c>
      <c r="K48" s="135">
        <f t="shared" si="9"/>
        <v>25</v>
      </c>
      <c r="L48" s="135">
        <f t="shared" si="10"/>
        <v>0</v>
      </c>
    </row>
    <row r="49" s="1" customFormat="1" ht="42" spans="1:12">
      <c r="A49" s="110" t="s">
        <v>32</v>
      </c>
      <c r="B49" s="94" t="s">
        <v>129</v>
      </c>
      <c r="C49" s="83" t="s">
        <v>130</v>
      </c>
      <c r="D49" s="95" t="s">
        <v>31</v>
      </c>
      <c r="E49" s="85">
        <v>50</v>
      </c>
      <c r="F49" s="31"/>
      <c r="G49" s="92">
        <f t="shared" si="11"/>
        <v>0</v>
      </c>
      <c r="H49" s="30"/>
      <c r="I49" s="135">
        <f t="shared" si="7"/>
        <v>25</v>
      </c>
      <c r="J49" s="135">
        <f t="shared" si="8"/>
        <v>0</v>
      </c>
      <c r="K49" s="135">
        <f t="shared" si="9"/>
        <v>25</v>
      </c>
      <c r="L49" s="135">
        <f t="shared" si="10"/>
        <v>0</v>
      </c>
    </row>
    <row r="50" s="1" customFormat="1" ht="28" spans="1:12">
      <c r="A50" s="117" t="s">
        <v>36</v>
      </c>
      <c r="B50" s="94" t="s">
        <v>131</v>
      </c>
      <c r="C50" s="83" t="s">
        <v>132</v>
      </c>
      <c r="D50" s="95" t="s">
        <v>31</v>
      </c>
      <c r="E50" s="85">
        <v>50</v>
      </c>
      <c r="F50" s="31"/>
      <c r="G50" s="92">
        <f t="shared" si="11"/>
        <v>0</v>
      </c>
      <c r="H50" s="30"/>
      <c r="I50" s="135">
        <f t="shared" si="7"/>
        <v>25</v>
      </c>
      <c r="J50" s="135">
        <f t="shared" si="8"/>
        <v>0</v>
      </c>
      <c r="K50" s="135">
        <f t="shared" si="9"/>
        <v>25</v>
      </c>
      <c r="L50" s="135">
        <f t="shared" si="10"/>
        <v>0</v>
      </c>
    </row>
    <row r="51" s="1" customFormat="1" spans="1:12">
      <c r="A51" s="110" t="s">
        <v>39</v>
      </c>
      <c r="B51" s="118" t="s">
        <v>133</v>
      </c>
      <c r="C51" s="119" t="s">
        <v>134</v>
      </c>
      <c r="D51" s="120" t="s">
        <v>135</v>
      </c>
      <c r="E51" s="85">
        <v>20</v>
      </c>
      <c r="F51" s="17"/>
      <c r="G51" s="92">
        <f t="shared" si="11"/>
        <v>0</v>
      </c>
      <c r="H51" s="17"/>
      <c r="I51" s="135">
        <f t="shared" si="7"/>
        <v>10</v>
      </c>
      <c r="J51" s="135">
        <f t="shared" si="8"/>
        <v>0</v>
      </c>
      <c r="K51" s="135">
        <f t="shared" si="9"/>
        <v>10</v>
      </c>
      <c r="L51" s="135">
        <f t="shared" si="10"/>
        <v>0</v>
      </c>
    </row>
    <row r="52" s="1" customFormat="1" ht="28" spans="1:12">
      <c r="A52" s="117" t="s">
        <v>55</v>
      </c>
      <c r="B52" s="118" t="s">
        <v>136</v>
      </c>
      <c r="C52" s="121" t="s">
        <v>137</v>
      </c>
      <c r="D52" s="120" t="s">
        <v>27</v>
      </c>
      <c r="E52" s="85">
        <v>20</v>
      </c>
      <c r="F52" s="17"/>
      <c r="G52" s="92">
        <f t="shared" si="11"/>
        <v>0</v>
      </c>
      <c r="H52" s="17"/>
      <c r="I52" s="135">
        <f t="shared" si="7"/>
        <v>10</v>
      </c>
      <c r="J52" s="135">
        <f t="shared" si="8"/>
        <v>0</v>
      </c>
      <c r="K52" s="135">
        <f t="shared" si="9"/>
        <v>10</v>
      </c>
      <c r="L52" s="135">
        <f t="shared" si="10"/>
        <v>0</v>
      </c>
    </row>
    <row r="53" s="1" customFormat="1" ht="42" spans="1:12">
      <c r="A53" s="110" t="s">
        <v>57</v>
      </c>
      <c r="B53" s="91" t="s">
        <v>138</v>
      </c>
      <c r="C53" s="122" t="s">
        <v>139</v>
      </c>
      <c r="D53" s="107" t="s">
        <v>27</v>
      </c>
      <c r="E53" s="85">
        <v>10</v>
      </c>
      <c r="F53" s="105"/>
      <c r="G53" s="92">
        <f t="shared" si="11"/>
        <v>0</v>
      </c>
      <c r="H53" s="123"/>
      <c r="I53" s="135">
        <f t="shared" si="7"/>
        <v>5</v>
      </c>
      <c r="J53" s="135">
        <f t="shared" si="8"/>
        <v>0</v>
      </c>
      <c r="K53" s="135">
        <f t="shared" si="9"/>
        <v>5</v>
      </c>
      <c r="L53" s="135">
        <f t="shared" si="10"/>
        <v>0</v>
      </c>
    </row>
    <row r="54" s="1" customFormat="1" ht="56" spans="1:12">
      <c r="A54" s="117" t="s">
        <v>61</v>
      </c>
      <c r="B54" s="91" t="s">
        <v>140</v>
      </c>
      <c r="C54" s="124" t="s">
        <v>141</v>
      </c>
      <c r="D54" s="107" t="s">
        <v>27</v>
      </c>
      <c r="E54" s="85">
        <v>10</v>
      </c>
      <c r="F54" s="105"/>
      <c r="G54" s="92">
        <f t="shared" si="11"/>
        <v>0</v>
      </c>
      <c r="H54" s="123"/>
      <c r="I54" s="135">
        <f t="shared" si="7"/>
        <v>5</v>
      </c>
      <c r="J54" s="135">
        <f t="shared" si="8"/>
        <v>0</v>
      </c>
      <c r="K54" s="135">
        <f t="shared" si="9"/>
        <v>5</v>
      </c>
      <c r="L54" s="135">
        <f t="shared" si="10"/>
        <v>0</v>
      </c>
    </row>
    <row r="55" s="1" customFormat="1" spans="1:12">
      <c r="A55" s="68" t="s">
        <v>142</v>
      </c>
      <c r="B55" s="114" t="s">
        <v>143</v>
      </c>
      <c r="C55" s="114"/>
      <c r="D55" s="114"/>
      <c r="E55" s="114"/>
      <c r="F55" s="115"/>
      <c r="G55" s="115"/>
      <c r="H55" s="116"/>
      <c r="I55" s="135"/>
      <c r="J55" s="135"/>
      <c r="K55" s="135"/>
      <c r="L55" s="135"/>
    </row>
    <row r="56" s="1" customFormat="1" ht="42" spans="1:12">
      <c r="A56" s="110" t="s">
        <v>24</v>
      </c>
      <c r="B56" s="112" t="s">
        <v>144</v>
      </c>
      <c r="C56" s="83" t="s">
        <v>145</v>
      </c>
      <c r="D56" s="95" t="s">
        <v>35</v>
      </c>
      <c r="E56" s="85">
        <v>20</v>
      </c>
      <c r="F56" s="31"/>
      <c r="G56" s="92">
        <f t="shared" ref="G56:G62" si="12">F56*E56</f>
        <v>0</v>
      </c>
      <c r="H56" s="30"/>
      <c r="I56" s="135">
        <f t="shared" si="7"/>
        <v>10</v>
      </c>
      <c r="J56" s="135">
        <f t="shared" si="8"/>
        <v>0</v>
      </c>
      <c r="K56" s="135">
        <f t="shared" si="9"/>
        <v>10</v>
      </c>
      <c r="L56" s="135">
        <f t="shared" si="10"/>
        <v>0</v>
      </c>
    </row>
    <row r="57" s="1" customFormat="1" ht="42" spans="1:12">
      <c r="A57" s="110" t="s">
        <v>28</v>
      </c>
      <c r="B57" s="112" t="s">
        <v>146</v>
      </c>
      <c r="C57" s="83" t="s">
        <v>147</v>
      </c>
      <c r="D57" s="95" t="s">
        <v>35</v>
      </c>
      <c r="E57" s="85">
        <v>20</v>
      </c>
      <c r="F57" s="31"/>
      <c r="G57" s="92">
        <f t="shared" si="12"/>
        <v>0</v>
      </c>
      <c r="H57" s="30"/>
      <c r="I57" s="135">
        <f t="shared" si="7"/>
        <v>10</v>
      </c>
      <c r="J57" s="135">
        <f t="shared" si="8"/>
        <v>0</v>
      </c>
      <c r="K57" s="135">
        <f t="shared" si="9"/>
        <v>10</v>
      </c>
      <c r="L57" s="135">
        <f t="shared" si="10"/>
        <v>0</v>
      </c>
    </row>
    <row r="58" s="1" customFormat="1" ht="28" spans="1:12">
      <c r="A58" s="110" t="s">
        <v>32</v>
      </c>
      <c r="B58" s="82" t="s">
        <v>148</v>
      </c>
      <c r="C58" s="97" t="s">
        <v>149</v>
      </c>
      <c r="D58" s="95" t="s">
        <v>77</v>
      </c>
      <c r="E58" s="85">
        <v>50</v>
      </c>
      <c r="F58" s="31"/>
      <c r="G58" s="92">
        <f t="shared" si="12"/>
        <v>0</v>
      </c>
      <c r="H58" s="30"/>
      <c r="I58" s="135">
        <f t="shared" si="7"/>
        <v>25</v>
      </c>
      <c r="J58" s="135">
        <f t="shared" si="8"/>
        <v>0</v>
      </c>
      <c r="K58" s="135">
        <f t="shared" si="9"/>
        <v>25</v>
      </c>
      <c r="L58" s="135">
        <f t="shared" si="10"/>
        <v>0</v>
      </c>
    </row>
    <row r="59" s="1" customFormat="1" ht="28" spans="1:12">
      <c r="A59" s="110" t="s">
        <v>39</v>
      </c>
      <c r="B59" s="82" t="s">
        <v>150</v>
      </c>
      <c r="C59" s="97" t="s">
        <v>151</v>
      </c>
      <c r="D59" s="95" t="s">
        <v>31</v>
      </c>
      <c r="E59" s="85">
        <v>50</v>
      </c>
      <c r="F59" s="31"/>
      <c r="G59" s="92">
        <f t="shared" si="12"/>
        <v>0</v>
      </c>
      <c r="H59" s="30" t="s">
        <v>152</v>
      </c>
      <c r="I59" s="135">
        <f t="shared" si="7"/>
        <v>25</v>
      </c>
      <c r="J59" s="135">
        <f t="shared" si="8"/>
        <v>0</v>
      </c>
      <c r="K59" s="135">
        <f t="shared" si="9"/>
        <v>25</v>
      </c>
      <c r="L59" s="135">
        <f t="shared" si="10"/>
        <v>0</v>
      </c>
    </row>
    <row r="60" s="1" customFormat="1" spans="1:12">
      <c r="A60" s="110" t="s">
        <v>55</v>
      </c>
      <c r="B60" s="82" t="s">
        <v>153</v>
      </c>
      <c r="C60" s="83" t="s">
        <v>154</v>
      </c>
      <c r="D60" s="84" t="s">
        <v>31</v>
      </c>
      <c r="E60" s="85">
        <v>50</v>
      </c>
      <c r="F60" s="28"/>
      <c r="G60" s="92">
        <f t="shared" si="12"/>
        <v>0</v>
      </c>
      <c r="H60" s="30"/>
      <c r="I60" s="135">
        <f t="shared" si="7"/>
        <v>25</v>
      </c>
      <c r="J60" s="135">
        <f t="shared" si="8"/>
        <v>0</v>
      </c>
      <c r="K60" s="135">
        <f t="shared" si="9"/>
        <v>25</v>
      </c>
      <c r="L60" s="135">
        <f t="shared" si="10"/>
        <v>0</v>
      </c>
    </row>
    <row r="61" s="1" customFormat="1" ht="42" spans="1:12">
      <c r="A61" s="110" t="s">
        <v>57</v>
      </c>
      <c r="B61" s="82" t="s">
        <v>155</v>
      </c>
      <c r="C61" s="83" t="s">
        <v>156</v>
      </c>
      <c r="D61" s="84" t="s">
        <v>31</v>
      </c>
      <c r="E61" s="85">
        <v>50</v>
      </c>
      <c r="F61" s="28"/>
      <c r="G61" s="92">
        <f t="shared" si="12"/>
        <v>0</v>
      </c>
      <c r="H61" s="30"/>
      <c r="I61" s="135">
        <f t="shared" si="7"/>
        <v>25</v>
      </c>
      <c r="J61" s="135">
        <f t="shared" si="8"/>
        <v>0</v>
      </c>
      <c r="K61" s="135">
        <f t="shared" si="9"/>
        <v>25</v>
      </c>
      <c r="L61" s="135">
        <f t="shared" si="10"/>
        <v>0</v>
      </c>
    </row>
    <row r="62" s="1" customFormat="1" ht="28" spans="1:12">
      <c r="A62" s="110" t="s">
        <v>61</v>
      </c>
      <c r="B62" s="94" t="s">
        <v>157</v>
      </c>
      <c r="C62" s="83" t="s">
        <v>158</v>
      </c>
      <c r="D62" s="95" t="s">
        <v>31</v>
      </c>
      <c r="E62" s="85">
        <v>50</v>
      </c>
      <c r="F62" s="31"/>
      <c r="G62" s="92">
        <f t="shared" si="12"/>
        <v>0</v>
      </c>
      <c r="H62" s="30"/>
      <c r="I62" s="135">
        <f t="shared" si="7"/>
        <v>25</v>
      </c>
      <c r="J62" s="135">
        <f t="shared" si="8"/>
        <v>0</v>
      </c>
      <c r="K62" s="135">
        <f t="shared" si="9"/>
        <v>25</v>
      </c>
      <c r="L62" s="135">
        <f t="shared" si="10"/>
        <v>0</v>
      </c>
    </row>
    <row r="63" s="1" customFormat="1" spans="1:12">
      <c r="A63" s="125" t="s">
        <v>159</v>
      </c>
      <c r="B63" s="126" t="s">
        <v>160</v>
      </c>
      <c r="C63" s="127"/>
      <c r="D63" s="127"/>
      <c r="E63" s="127"/>
      <c r="F63" s="128"/>
      <c r="G63" s="128"/>
      <c r="H63" s="129"/>
      <c r="I63" s="135"/>
      <c r="J63" s="135"/>
      <c r="K63" s="135"/>
      <c r="L63" s="135"/>
    </row>
    <row r="64" s="1" customFormat="1" spans="1:12">
      <c r="A64" s="125" t="s">
        <v>24</v>
      </c>
      <c r="B64" s="91" t="s">
        <v>161</v>
      </c>
      <c r="C64" s="119" t="s">
        <v>134</v>
      </c>
      <c r="D64" s="130" t="s">
        <v>162</v>
      </c>
      <c r="E64" s="85">
        <v>4</v>
      </c>
      <c r="F64" s="105"/>
      <c r="G64" s="92">
        <f t="shared" ref="G64:G70" si="13">F64*E64</f>
        <v>0</v>
      </c>
      <c r="H64" s="20"/>
      <c r="I64" s="135">
        <f t="shared" si="7"/>
        <v>2</v>
      </c>
      <c r="J64" s="135">
        <f t="shared" si="8"/>
        <v>0</v>
      </c>
      <c r="K64" s="135">
        <f t="shared" si="9"/>
        <v>2</v>
      </c>
      <c r="L64" s="135">
        <f t="shared" si="10"/>
        <v>0</v>
      </c>
    </row>
    <row r="65" s="1" customFormat="1" spans="1:12">
      <c r="A65" s="125" t="s">
        <v>28</v>
      </c>
      <c r="B65" s="91" t="s">
        <v>163</v>
      </c>
      <c r="C65" s="119" t="s">
        <v>164</v>
      </c>
      <c r="D65" s="130" t="s">
        <v>162</v>
      </c>
      <c r="E65" s="85">
        <v>4</v>
      </c>
      <c r="F65" s="105"/>
      <c r="G65" s="92">
        <f t="shared" si="13"/>
        <v>0</v>
      </c>
      <c r="H65" s="20"/>
      <c r="I65" s="135">
        <f t="shared" si="7"/>
        <v>2</v>
      </c>
      <c r="J65" s="135">
        <f t="shared" si="8"/>
        <v>0</v>
      </c>
      <c r="K65" s="135">
        <f t="shared" si="9"/>
        <v>2</v>
      </c>
      <c r="L65" s="135">
        <f t="shared" si="10"/>
        <v>0</v>
      </c>
    </row>
    <row r="66" s="1" customFormat="1" ht="42" spans="1:12">
      <c r="A66" s="125" t="s">
        <v>32</v>
      </c>
      <c r="B66" s="91" t="s">
        <v>165</v>
      </c>
      <c r="C66" s="119" t="s">
        <v>166</v>
      </c>
      <c r="D66" s="107" t="s">
        <v>35</v>
      </c>
      <c r="E66" s="85">
        <v>10</v>
      </c>
      <c r="F66" s="105"/>
      <c r="G66" s="92">
        <f t="shared" si="13"/>
        <v>0</v>
      </c>
      <c r="H66" s="136" t="s">
        <v>167</v>
      </c>
      <c r="I66" s="135">
        <f t="shared" si="7"/>
        <v>5</v>
      </c>
      <c r="J66" s="135">
        <f t="shared" si="8"/>
        <v>0</v>
      </c>
      <c r="K66" s="135">
        <f t="shared" si="9"/>
        <v>5</v>
      </c>
      <c r="L66" s="135">
        <f t="shared" si="10"/>
        <v>0</v>
      </c>
    </row>
    <row r="67" s="1" customFormat="1" ht="42" spans="1:12">
      <c r="A67" s="125" t="s">
        <v>36</v>
      </c>
      <c r="B67" s="137" t="s">
        <v>168</v>
      </c>
      <c r="C67" s="137" t="s">
        <v>169</v>
      </c>
      <c r="D67" s="138" t="s">
        <v>170</v>
      </c>
      <c r="E67" s="85">
        <v>50</v>
      </c>
      <c r="F67" s="139"/>
      <c r="G67" s="92">
        <f t="shared" si="13"/>
        <v>0</v>
      </c>
      <c r="H67" s="26"/>
      <c r="I67" s="135">
        <f t="shared" si="7"/>
        <v>25</v>
      </c>
      <c r="J67" s="135">
        <f t="shared" si="8"/>
        <v>0</v>
      </c>
      <c r="K67" s="135">
        <f t="shared" si="9"/>
        <v>25</v>
      </c>
      <c r="L67" s="135">
        <f t="shared" si="10"/>
        <v>0</v>
      </c>
    </row>
    <row r="68" s="1" customFormat="1" spans="1:12">
      <c r="A68" s="125" t="s">
        <v>39</v>
      </c>
      <c r="B68" s="91" t="s">
        <v>171</v>
      </c>
      <c r="C68" s="122" t="s">
        <v>172</v>
      </c>
      <c r="D68" s="107" t="s">
        <v>173</v>
      </c>
      <c r="E68" s="85">
        <v>10</v>
      </c>
      <c r="F68" s="105"/>
      <c r="G68" s="92">
        <f t="shared" si="13"/>
        <v>0</v>
      </c>
      <c r="H68" s="31"/>
      <c r="I68" s="135">
        <f t="shared" si="7"/>
        <v>5</v>
      </c>
      <c r="J68" s="135">
        <f t="shared" si="8"/>
        <v>0</v>
      </c>
      <c r="K68" s="135">
        <f t="shared" si="9"/>
        <v>5</v>
      </c>
      <c r="L68" s="135">
        <f t="shared" si="10"/>
        <v>0</v>
      </c>
    </row>
    <row r="69" s="1" customFormat="1" ht="42" spans="1:12">
      <c r="A69" s="125" t="s">
        <v>55</v>
      </c>
      <c r="B69" s="140" t="s">
        <v>174</v>
      </c>
      <c r="C69" s="119" t="s">
        <v>175</v>
      </c>
      <c r="D69" s="130" t="s">
        <v>176</v>
      </c>
      <c r="E69" s="85">
        <v>4</v>
      </c>
      <c r="F69" s="105"/>
      <c r="G69" s="92">
        <f t="shared" si="13"/>
        <v>0</v>
      </c>
      <c r="H69" s="20" t="s">
        <v>177</v>
      </c>
      <c r="I69" s="135">
        <f t="shared" si="7"/>
        <v>2</v>
      </c>
      <c r="J69" s="135">
        <f t="shared" si="8"/>
        <v>0</v>
      </c>
      <c r="K69" s="135">
        <f t="shared" si="9"/>
        <v>2</v>
      </c>
      <c r="L69" s="135">
        <f t="shared" si="10"/>
        <v>0</v>
      </c>
    </row>
    <row r="70" s="1" customFormat="1" spans="1:12">
      <c r="A70" s="125" t="s">
        <v>57</v>
      </c>
      <c r="B70" s="122" t="s">
        <v>178</v>
      </c>
      <c r="C70" s="119" t="s">
        <v>134</v>
      </c>
      <c r="D70" s="130" t="s">
        <v>162</v>
      </c>
      <c r="E70" s="85">
        <v>4</v>
      </c>
      <c r="F70" s="105"/>
      <c r="G70" s="92">
        <f t="shared" si="13"/>
        <v>0</v>
      </c>
      <c r="H70" s="20"/>
      <c r="I70" s="135">
        <f t="shared" si="7"/>
        <v>2</v>
      </c>
      <c r="J70" s="135">
        <f t="shared" si="8"/>
        <v>0</v>
      </c>
      <c r="K70" s="135">
        <f t="shared" si="9"/>
        <v>2</v>
      </c>
      <c r="L70" s="135">
        <f t="shared" si="10"/>
        <v>0</v>
      </c>
    </row>
    <row r="71" s="1" customFormat="1" spans="1:12">
      <c r="A71" s="68" t="s">
        <v>179</v>
      </c>
      <c r="B71" s="109" t="s">
        <v>180</v>
      </c>
      <c r="C71" s="109"/>
      <c r="D71" s="109"/>
      <c r="E71" s="109"/>
      <c r="F71" s="13"/>
      <c r="G71" s="13"/>
      <c r="H71" s="11"/>
      <c r="I71" s="135"/>
      <c r="J71" s="135"/>
      <c r="K71" s="135"/>
      <c r="L71" s="135"/>
    </row>
    <row r="72" s="1" customFormat="1" spans="1:12">
      <c r="A72" s="141" t="s">
        <v>24</v>
      </c>
      <c r="B72" s="142" t="s">
        <v>181</v>
      </c>
      <c r="C72" s="143" t="s">
        <v>182</v>
      </c>
      <c r="D72" s="144" t="s">
        <v>183</v>
      </c>
      <c r="E72" s="145">
        <v>10</v>
      </c>
      <c r="F72" s="139"/>
      <c r="G72" s="108">
        <f t="shared" ref="G72:G81" si="14">F72*E72</f>
        <v>0</v>
      </c>
      <c r="H72" s="146"/>
      <c r="I72" s="135">
        <f t="shared" ref="I72:I79" si="15">E72/2</f>
        <v>5</v>
      </c>
      <c r="J72" s="135">
        <f t="shared" ref="J72:J79" si="16">F72*I72</f>
        <v>0</v>
      </c>
      <c r="K72" s="135">
        <f>E72-I72</f>
        <v>5</v>
      </c>
      <c r="L72" s="135">
        <f t="shared" ref="L72:L79" si="17">F72*K72</f>
        <v>0</v>
      </c>
    </row>
    <row r="73" s="1" customFormat="1" spans="1:12">
      <c r="A73" s="141" t="s">
        <v>28</v>
      </c>
      <c r="B73" s="142" t="s">
        <v>184</v>
      </c>
      <c r="C73" s="143" t="s">
        <v>185</v>
      </c>
      <c r="D73" s="144" t="s">
        <v>183</v>
      </c>
      <c r="E73" s="145">
        <v>10</v>
      </c>
      <c r="F73" s="139"/>
      <c r="G73" s="108">
        <f t="shared" si="14"/>
        <v>0</v>
      </c>
      <c r="H73" s="146"/>
      <c r="I73" s="135">
        <f t="shared" si="15"/>
        <v>5</v>
      </c>
      <c r="J73" s="135">
        <f t="shared" si="16"/>
        <v>0</v>
      </c>
      <c r="K73" s="135">
        <f t="shared" ref="K72:K79" si="18">E73-I73</f>
        <v>5</v>
      </c>
      <c r="L73" s="135">
        <f t="shared" si="17"/>
        <v>0</v>
      </c>
    </row>
    <row r="74" s="1" customFormat="1" ht="42" spans="1:12">
      <c r="A74" s="141" t="s">
        <v>32</v>
      </c>
      <c r="B74" s="142" t="s">
        <v>186</v>
      </c>
      <c r="C74" s="143" t="s">
        <v>187</v>
      </c>
      <c r="D74" s="144" t="s">
        <v>183</v>
      </c>
      <c r="E74" s="145">
        <v>10</v>
      </c>
      <c r="F74" s="139"/>
      <c r="G74" s="108">
        <f t="shared" si="14"/>
        <v>0</v>
      </c>
      <c r="H74" s="146"/>
      <c r="I74" s="135">
        <f t="shared" si="15"/>
        <v>5</v>
      </c>
      <c r="J74" s="135">
        <f t="shared" si="16"/>
        <v>0</v>
      </c>
      <c r="K74" s="135">
        <f t="shared" si="18"/>
        <v>5</v>
      </c>
      <c r="L74" s="135">
        <f t="shared" si="17"/>
        <v>0</v>
      </c>
    </row>
    <row r="75" s="1" customFormat="1" ht="28" spans="1:12">
      <c r="A75" s="125" t="s">
        <v>36</v>
      </c>
      <c r="B75" s="118" t="s">
        <v>188</v>
      </c>
      <c r="C75" s="137" t="s">
        <v>189</v>
      </c>
      <c r="D75" s="138" t="s">
        <v>190</v>
      </c>
      <c r="E75" s="145">
        <v>10</v>
      </c>
      <c r="F75" s="147"/>
      <c r="G75" s="108">
        <f t="shared" si="14"/>
        <v>0</v>
      </c>
      <c r="H75" s="20"/>
      <c r="I75" s="135">
        <f t="shared" si="15"/>
        <v>5</v>
      </c>
      <c r="J75" s="135">
        <f t="shared" si="16"/>
        <v>0</v>
      </c>
      <c r="K75" s="135">
        <f t="shared" si="18"/>
        <v>5</v>
      </c>
      <c r="L75" s="135">
        <f t="shared" si="17"/>
        <v>0</v>
      </c>
    </row>
    <row r="76" s="1" customFormat="1" ht="28" spans="1:12">
      <c r="A76" s="125" t="s">
        <v>39</v>
      </c>
      <c r="B76" s="118" t="s">
        <v>191</v>
      </c>
      <c r="C76" s="137" t="s">
        <v>189</v>
      </c>
      <c r="D76" s="138" t="s">
        <v>190</v>
      </c>
      <c r="E76" s="145">
        <v>10</v>
      </c>
      <c r="F76" s="147"/>
      <c r="G76" s="108">
        <f t="shared" si="14"/>
        <v>0</v>
      </c>
      <c r="H76" s="20"/>
      <c r="I76" s="135">
        <f t="shared" si="15"/>
        <v>5</v>
      </c>
      <c r="J76" s="135">
        <f t="shared" si="16"/>
        <v>0</v>
      </c>
      <c r="K76" s="135">
        <f t="shared" si="18"/>
        <v>5</v>
      </c>
      <c r="L76" s="135">
        <f t="shared" si="17"/>
        <v>0</v>
      </c>
    </row>
    <row r="77" s="1" customFormat="1" spans="1:12">
      <c r="A77" s="141" t="s">
        <v>55</v>
      </c>
      <c r="B77" s="118" t="s">
        <v>192</v>
      </c>
      <c r="C77" s="137" t="s">
        <v>193</v>
      </c>
      <c r="D77" s="138" t="s">
        <v>194</v>
      </c>
      <c r="E77" s="145">
        <v>10</v>
      </c>
      <c r="F77" s="139"/>
      <c r="G77" s="108">
        <f t="shared" si="14"/>
        <v>0</v>
      </c>
      <c r="H77" s="20"/>
      <c r="I77" s="135">
        <f t="shared" si="15"/>
        <v>5</v>
      </c>
      <c r="J77" s="135">
        <f t="shared" si="16"/>
        <v>0</v>
      </c>
      <c r="K77" s="135">
        <f t="shared" si="18"/>
        <v>5</v>
      </c>
      <c r="L77" s="135">
        <f t="shared" si="17"/>
        <v>0</v>
      </c>
    </row>
    <row r="78" s="1" customFormat="1" spans="1:12">
      <c r="A78" s="125" t="s">
        <v>57</v>
      </c>
      <c r="B78" s="118" t="s">
        <v>195</v>
      </c>
      <c r="C78" s="137" t="s">
        <v>196</v>
      </c>
      <c r="D78" s="138" t="s">
        <v>190</v>
      </c>
      <c r="E78" s="145">
        <v>10</v>
      </c>
      <c r="F78" s="139"/>
      <c r="G78" s="108">
        <f t="shared" si="14"/>
        <v>0</v>
      </c>
      <c r="H78" s="20"/>
      <c r="I78" s="135">
        <f t="shared" si="15"/>
        <v>5</v>
      </c>
      <c r="J78" s="135">
        <f t="shared" si="16"/>
        <v>0</v>
      </c>
      <c r="K78" s="135">
        <f t="shared" si="18"/>
        <v>5</v>
      </c>
      <c r="L78" s="135">
        <f t="shared" si="17"/>
        <v>0</v>
      </c>
    </row>
    <row r="79" s="1" customFormat="1" spans="1:12">
      <c r="A79" s="125" t="s">
        <v>61</v>
      </c>
      <c r="B79" s="137" t="s">
        <v>197</v>
      </c>
      <c r="C79" s="137" t="s">
        <v>196</v>
      </c>
      <c r="D79" s="138" t="s">
        <v>190</v>
      </c>
      <c r="E79" s="145">
        <v>10</v>
      </c>
      <c r="F79" s="139"/>
      <c r="G79" s="108">
        <f t="shared" si="14"/>
        <v>0</v>
      </c>
      <c r="H79" s="20"/>
      <c r="I79" s="135">
        <f t="shared" si="15"/>
        <v>5</v>
      </c>
      <c r="J79" s="135">
        <f t="shared" si="16"/>
        <v>0</v>
      </c>
      <c r="K79" s="135">
        <f t="shared" si="18"/>
        <v>5</v>
      </c>
      <c r="L79" s="135">
        <f t="shared" si="17"/>
        <v>0</v>
      </c>
    </row>
    <row r="80" s="63" customFormat="1" spans="1:12">
      <c r="A80" s="148" t="s">
        <v>198</v>
      </c>
      <c r="B80" s="118"/>
      <c r="C80" s="148"/>
      <c r="D80" s="120"/>
      <c r="E80" s="120"/>
      <c r="F80" s="19"/>
      <c r="G80" s="19">
        <f t="shared" ref="G80:L80" si="19">SUM(G4:G79)</f>
        <v>0</v>
      </c>
      <c r="H80" s="45"/>
      <c r="I80" s="154"/>
      <c r="J80" s="135">
        <f t="shared" si="19"/>
        <v>0</v>
      </c>
      <c r="K80" s="154"/>
      <c r="L80" s="135">
        <f t="shared" si="19"/>
        <v>0</v>
      </c>
    </row>
    <row r="81" s="1" customFormat="1" ht="35" customHeight="1" spans="1:12">
      <c r="A81" s="149" t="s">
        <v>199</v>
      </c>
      <c r="B81" s="149"/>
      <c r="C81" s="149"/>
      <c r="D81" s="149"/>
      <c r="E81" s="149"/>
      <c r="F81" s="48"/>
      <c r="G81" s="48"/>
      <c r="H81" s="46"/>
      <c r="I81" s="4"/>
      <c r="J81" s="4"/>
      <c r="K81" s="4"/>
      <c r="L81" s="4"/>
    </row>
    <row r="82" s="1" customFormat="1" spans="1:12">
      <c r="A82" s="150" t="s">
        <v>200</v>
      </c>
      <c r="B82" s="150"/>
      <c r="C82" s="150"/>
      <c r="D82" s="150"/>
      <c r="E82" s="150"/>
      <c r="F82" s="51"/>
      <c r="G82" s="51"/>
      <c r="H82" s="49"/>
      <c r="I82" s="4"/>
      <c r="J82" s="4"/>
      <c r="K82" s="4"/>
      <c r="L82" s="4"/>
    </row>
    <row r="83" s="1" customFormat="1" spans="1:12">
      <c r="A83" s="151"/>
      <c r="B83" s="151"/>
      <c r="C83" s="151"/>
      <c r="D83" s="151"/>
      <c r="E83" s="151"/>
      <c r="F83" s="54"/>
      <c r="G83" s="54"/>
      <c r="H83" s="52"/>
      <c r="I83" s="4"/>
      <c r="J83" s="4"/>
      <c r="K83" s="4"/>
      <c r="L83" s="4"/>
    </row>
    <row r="84" s="1" customFormat="1" spans="1:12">
      <c r="A84" s="152"/>
      <c r="B84" s="152"/>
      <c r="C84" s="152"/>
      <c r="D84" s="152"/>
      <c r="E84" s="152"/>
      <c r="F84" s="57"/>
      <c r="G84" s="57"/>
      <c r="H84" s="55"/>
      <c r="I84" s="4"/>
      <c r="J84" s="4"/>
      <c r="K84" s="4"/>
      <c r="L84" s="4"/>
    </row>
    <row r="85" s="1" customFormat="1" spans="1:12">
      <c r="A85" s="64"/>
      <c r="B85" s="64"/>
      <c r="C85" s="153"/>
      <c r="D85" s="65"/>
      <c r="E85" s="64"/>
      <c r="F85" s="3"/>
      <c r="G85" s="3"/>
      <c r="I85" s="4"/>
      <c r="J85" s="4"/>
      <c r="K85" s="4"/>
      <c r="L85" s="4"/>
    </row>
  </sheetData>
  <sheetProtection algorithmName="SHA-512" hashValue="tfSaSAnRMxNdwcj7UCvhT2sL7mX96iy4MqIlPvr8H30vyrWTtIX2QFOP/VksKnvrrmJhimN9iNhVp3/0lI56SA==" saltValue="O0bWYrGXqwAoeuLm2/oXtQ==" spinCount="100000" sheet="1" objects="1"/>
  <protectedRanges>
    <protectedRange sqref="F4:F80" name="区域1" securityDescriptor="O:WDG:WDD:"/>
  </protectedRanges>
  <mergeCells count="6">
    <mergeCell ref="A1:H1"/>
    <mergeCell ref="I1:L1"/>
    <mergeCell ref="A81:H81"/>
    <mergeCell ref="A82:H82"/>
    <mergeCell ref="A83:H83"/>
    <mergeCell ref="A84:H8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C7" sqref="C7"/>
    </sheetView>
  </sheetViews>
  <sheetFormatPr defaultColWidth="9.81818181818182" defaultRowHeight="15"/>
  <cols>
    <col min="1" max="1" width="10.2272727272727" style="1" customWidth="1"/>
    <col min="2" max="2" width="23.5909090909091" style="1" customWidth="1"/>
    <col min="3" max="3" width="41.8636363636364" style="1" customWidth="1"/>
    <col min="4" max="4" width="6.72727272727273" style="1" customWidth="1"/>
    <col min="5" max="5" width="9.40909090909091" style="1" customWidth="1"/>
    <col min="6" max="6" width="9.40909090909091" style="2" customWidth="1"/>
    <col min="7" max="7" width="9.40909090909091" style="3" customWidth="1"/>
    <col min="8" max="8" width="12" style="1" customWidth="1"/>
    <col min="9" max="11" width="9.81818181818182" style="1"/>
    <col min="12" max="12" width="9.81818181818182" style="4"/>
    <col min="13" max="16384" width="9.81818181818182" style="1"/>
  </cols>
  <sheetData>
    <row r="1" s="1" customFormat="1" ht="21" spans="1:12">
      <c r="A1" s="5" t="s">
        <v>201</v>
      </c>
      <c r="B1" s="5"/>
      <c r="C1" s="5"/>
      <c r="D1" s="5"/>
      <c r="E1" s="5"/>
      <c r="F1" s="6"/>
      <c r="G1" s="6"/>
      <c r="H1" s="5"/>
      <c r="I1" s="59" t="s">
        <v>13</v>
      </c>
      <c r="J1" s="59"/>
      <c r="K1" s="59"/>
      <c r="L1" s="59"/>
    </row>
    <row r="2" s="1" customFormat="1" ht="42" spans="1:12">
      <c r="A2" s="7" t="s">
        <v>1</v>
      </c>
      <c r="B2" s="7" t="s">
        <v>14</v>
      </c>
      <c r="C2" s="8" t="s">
        <v>15</v>
      </c>
      <c r="D2" s="8" t="s">
        <v>16</v>
      </c>
      <c r="E2" s="8" t="s">
        <v>17</v>
      </c>
      <c r="F2" s="9" t="s">
        <v>18</v>
      </c>
      <c r="G2" s="10" t="s">
        <v>19</v>
      </c>
      <c r="H2" s="8" t="s">
        <v>6</v>
      </c>
      <c r="I2" s="59" t="s">
        <v>202</v>
      </c>
      <c r="J2" s="9" t="s">
        <v>19</v>
      </c>
      <c r="K2" s="59" t="s">
        <v>203</v>
      </c>
      <c r="L2" s="9" t="s">
        <v>19</v>
      </c>
    </row>
    <row r="3" s="1" customFormat="1" spans="1:12">
      <c r="A3" s="8" t="s">
        <v>22</v>
      </c>
      <c r="B3" s="11" t="s">
        <v>204</v>
      </c>
      <c r="C3" s="11"/>
      <c r="D3" s="11"/>
      <c r="E3" s="11"/>
      <c r="F3" s="12"/>
      <c r="G3" s="13"/>
      <c r="H3" s="11"/>
      <c r="I3" s="59"/>
      <c r="J3" s="59"/>
      <c r="K3" s="59"/>
      <c r="L3" s="59"/>
    </row>
    <row r="4" s="1" customFormat="1" ht="42" spans="1:12">
      <c r="A4" s="14" t="s">
        <v>24</v>
      </c>
      <c r="B4" s="15" t="s">
        <v>205</v>
      </c>
      <c r="C4" s="16" t="s">
        <v>206</v>
      </c>
      <c r="D4" s="17" t="s">
        <v>31</v>
      </c>
      <c r="E4" s="17">
        <v>50</v>
      </c>
      <c r="F4" s="18"/>
      <c r="G4" s="19">
        <f t="shared" ref="G4:G25" si="0">F4*E4</f>
        <v>0</v>
      </c>
      <c r="H4" s="20"/>
      <c r="I4" s="59">
        <f>E4/2</f>
        <v>25</v>
      </c>
      <c r="J4" s="59">
        <f>F4*I4</f>
        <v>0</v>
      </c>
      <c r="K4" s="59">
        <f>E4-I4</f>
        <v>25</v>
      </c>
      <c r="L4" s="59">
        <f>F4*K4</f>
        <v>0</v>
      </c>
    </row>
    <row r="5" s="1" customFormat="1" ht="42" spans="1:12">
      <c r="A5" s="14" t="s">
        <v>28</v>
      </c>
      <c r="B5" s="21" t="s">
        <v>207</v>
      </c>
      <c r="C5" s="16" t="s">
        <v>208</v>
      </c>
      <c r="D5" s="17" t="s">
        <v>31</v>
      </c>
      <c r="E5" s="17">
        <v>50</v>
      </c>
      <c r="F5" s="18"/>
      <c r="G5" s="19">
        <f t="shared" si="0"/>
        <v>0</v>
      </c>
      <c r="H5" s="20"/>
      <c r="I5" s="59">
        <f t="shared" ref="I5:I22" si="1">E5/2</f>
        <v>25</v>
      </c>
      <c r="J5" s="59">
        <f t="shared" ref="J5:J23" si="2">F5*I5</f>
        <v>0</v>
      </c>
      <c r="K5" s="59">
        <f t="shared" ref="K5:K22" si="3">E5-I5</f>
        <v>25</v>
      </c>
      <c r="L5" s="59">
        <f t="shared" ref="L5:L23" si="4">F5*K5</f>
        <v>0</v>
      </c>
    </row>
    <row r="6" s="1" customFormat="1" ht="42" spans="1:12">
      <c r="A6" s="14" t="s">
        <v>32</v>
      </c>
      <c r="B6" s="21" t="s">
        <v>209</v>
      </c>
      <c r="C6" s="16" t="s">
        <v>210</v>
      </c>
      <c r="D6" s="17" t="s">
        <v>31</v>
      </c>
      <c r="E6" s="17">
        <v>50</v>
      </c>
      <c r="F6" s="18"/>
      <c r="G6" s="19">
        <f t="shared" si="0"/>
        <v>0</v>
      </c>
      <c r="H6" s="20"/>
      <c r="I6" s="59">
        <f t="shared" si="1"/>
        <v>25</v>
      </c>
      <c r="J6" s="59">
        <f t="shared" si="2"/>
        <v>0</v>
      </c>
      <c r="K6" s="60">
        <f t="shared" si="3"/>
        <v>25</v>
      </c>
      <c r="L6" s="59">
        <f t="shared" si="4"/>
        <v>0</v>
      </c>
    </row>
    <row r="7" s="1" customFormat="1" ht="42" spans="1:12">
      <c r="A7" s="14" t="s">
        <v>36</v>
      </c>
      <c r="B7" s="15" t="s">
        <v>211</v>
      </c>
      <c r="C7" s="16" t="s">
        <v>212</v>
      </c>
      <c r="D7" s="17" t="s">
        <v>31</v>
      </c>
      <c r="E7" s="17">
        <v>50</v>
      </c>
      <c r="F7" s="18"/>
      <c r="G7" s="19">
        <f t="shared" si="0"/>
        <v>0</v>
      </c>
      <c r="H7" s="20"/>
      <c r="I7" s="59">
        <f t="shared" si="1"/>
        <v>25</v>
      </c>
      <c r="J7" s="59">
        <f t="shared" si="2"/>
        <v>0</v>
      </c>
      <c r="K7" s="59">
        <f t="shared" si="3"/>
        <v>25</v>
      </c>
      <c r="L7" s="59">
        <f t="shared" si="4"/>
        <v>0</v>
      </c>
    </row>
    <row r="8" s="1" customFormat="1" ht="28" spans="1:12">
      <c r="A8" s="14" t="s">
        <v>39</v>
      </c>
      <c r="B8" s="15" t="s">
        <v>213</v>
      </c>
      <c r="C8" s="16" t="s">
        <v>214</v>
      </c>
      <c r="D8" s="17" t="s">
        <v>31</v>
      </c>
      <c r="E8" s="17">
        <v>50</v>
      </c>
      <c r="F8" s="18"/>
      <c r="G8" s="19">
        <f t="shared" si="0"/>
        <v>0</v>
      </c>
      <c r="H8" s="20"/>
      <c r="I8" s="59">
        <f t="shared" si="1"/>
        <v>25</v>
      </c>
      <c r="J8" s="59">
        <f t="shared" si="2"/>
        <v>0</v>
      </c>
      <c r="K8" s="59">
        <f t="shared" si="3"/>
        <v>25</v>
      </c>
      <c r="L8" s="59">
        <f t="shared" si="4"/>
        <v>0</v>
      </c>
    </row>
    <row r="9" s="1" customFormat="1" ht="28" spans="1:12">
      <c r="A9" s="14" t="s">
        <v>55</v>
      </c>
      <c r="B9" s="15" t="s">
        <v>215</v>
      </c>
      <c r="C9" s="16" t="s">
        <v>216</v>
      </c>
      <c r="D9" s="17" t="s">
        <v>31</v>
      </c>
      <c r="E9" s="17">
        <v>50</v>
      </c>
      <c r="F9" s="18"/>
      <c r="G9" s="19">
        <f t="shared" si="0"/>
        <v>0</v>
      </c>
      <c r="H9" s="20"/>
      <c r="I9" s="59">
        <f t="shared" si="1"/>
        <v>25</v>
      </c>
      <c r="J9" s="59">
        <f t="shared" si="2"/>
        <v>0</v>
      </c>
      <c r="K9" s="59">
        <f t="shared" si="3"/>
        <v>25</v>
      </c>
      <c r="L9" s="59">
        <f t="shared" si="4"/>
        <v>0</v>
      </c>
    </row>
    <row r="10" s="1" customFormat="1" ht="28" spans="1:12">
      <c r="A10" s="22" t="s">
        <v>57</v>
      </c>
      <c r="B10" s="23" t="s">
        <v>217</v>
      </c>
      <c r="C10" s="23" t="s">
        <v>218</v>
      </c>
      <c r="D10" s="24" t="s">
        <v>31</v>
      </c>
      <c r="E10" s="17">
        <v>50</v>
      </c>
      <c r="F10" s="18"/>
      <c r="G10" s="19">
        <f t="shared" si="0"/>
        <v>0</v>
      </c>
      <c r="H10" s="20"/>
      <c r="I10" s="59">
        <f t="shared" si="1"/>
        <v>25</v>
      </c>
      <c r="J10" s="59">
        <f t="shared" si="2"/>
        <v>0</v>
      </c>
      <c r="K10" s="59">
        <f t="shared" si="3"/>
        <v>25</v>
      </c>
      <c r="L10" s="59">
        <f t="shared" si="4"/>
        <v>0</v>
      </c>
    </row>
    <row r="11" s="1" customFormat="1" ht="42" spans="1:12">
      <c r="A11" s="14" t="s">
        <v>61</v>
      </c>
      <c r="B11" s="15" t="s">
        <v>219</v>
      </c>
      <c r="C11" s="25" t="s">
        <v>220</v>
      </c>
      <c r="D11" s="17" t="s">
        <v>31</v>
      </c>
      <c r="E11" s="17">
        <v>50</v>
      </c>
      <c r="F11" s="18"/>
      <c r="G11" s="19">
        <f t="shared" si="0"/>
        <v>0</v>
      </c>
      <c r="H11" s="20"/>
      <c r="I11" s="59">
        <f t="shared" si="1"/>
        <v>25</v>
      </c>
      <c r="J11" s="59">
        <f t="shared" si="2"/>
        <v>0</v>
      </c>
      <c r="K11" s="59">
        <f t="shared" si="3"/>
        <v>25</v>
      </c>
      <c r="L11" s="59">
        <f t="shared" si="4"/>
        <v>0</v>
      </c>
    </row>
    <row r="12" s="1" customFormat="1" ht="42" spans="1:12">
      <c r="A12" s="14" t="s">
        <v>64</v>
      </c>
      <c r="B12" s="15" t="s">
        <v>221</v>
      </c>
      <c r="C12" s="25" t="s">
        <v>222</v>
      </c>
      <c r="D12" s="17" t="s">
        <v>31</v>
      </c>
      <c r="E12" s="17">
        <v>50</v>
      </c>
      <c r="F12" s="17"/>
      <c r="G12" s="19">
        <f t="shared" si="0"/>
        <v>0</v>
      </c>
      <c r="H12" s="20" t="s">
        <v>223</v>
      </c>
      <c r="I12" s="59">
        <f t="shared" si="1"/>
        <v>25</v>
      </c>
      <c r="J12" s="59">
        <f t="shared" si="2"/>
        <v>0</v>
      </c>
      <c r="K12" s="59">
        <f t="shared" si="3"/>
        <v>25</v>
      </c>
      <c r="L12" s="59">
        <f t="shared" si="4"/>
        <v>0</v>
      </c>
    </row>
    <row r="13" s="1" customFormat="1" ht="28" spans="1:12">
      <c r="A13" s="14" t="s">
        <v>67</v>
      </c>
      <c r="B13" s="15" t="s">
        <v>224</v>
      </c>
      <c r="C13" s="25" t="s">
        <v>225</v>
      </c>
      <c r="D13" s="17" t="s">
        <v>27</v>
      </c>
      <c r="E13" s="17">
        <v>50</v>
      </c>
      <c r="F13" s="18"/>
      <c r="G13" s="19">
        <f t="shared" si="0"/>
        <v>0</v>
      </c>
      <c r="H13" s="20"/>
      <c r="I13" s="59">
        <f t="shared" si="1"/>
        <v>25</v>
      </c>
      <c r="J13" s="59">
        <f t="shared" si="2"/>
        <v>0</v>
      </c>
      <c r="K13" s="59">
        <f t="shared" si="3"/>
        <v>25</v>
      </c>
      <c r="L13" s="59">
        <f t="shared" si="4"/>
        <v>0</v>
      </c>
    </row>
    <row r="14" s="1" customFormat="1" ht="42" spans="1:12">
      <c r="A14" s="14" t="s">
        <v>70</v>
      </c>
      <c r="B14" s="26" t="s">
        <v>226</v>
      </c>
      <c r="C14" s="27" t="s">
        <v>227</v>
      </c>
      <c r="D14" s="28" t="s">
        <v>31</v>
      </c>
      <c r="E14" s="17">
        <v>50</v>
      </c>
      <c r="F14" s="29"/>
      <c r="G14" s="19">
        <f t="shared" si="0"/>
        <v>0</v>
      </c>
      <c r="H14" s="30"/>
      <c r="I14" s="59">
        <f t="shared" si="1"/>
        <v>25</v>
      </c>
      <c r="J14" s="59">
        <f t="shared" si="2"/>
        <v>0</v>
      </c>
      <c r="K14" s="59">
        <f t="shared" si="3"/>
        <v>25</v>
      </c>
      <c r="L14" s="59">
        <f t="shared" si="4"/>
        <v>0</v>
      </c>
    </row>
    <row r="15" s="1" customFormat="1" ht="70" spans="1:12">
      <c r="A15" s="14" t="s">
        <v>94</v>
      </c>
      <c r="B15" s="26" t="s">
        <v>228</v>
      </c>
      <c r="C15" s="27" t="s">
        <v>229</v>
      </c>
      <c r="D15" s="31" t="s">
        <v>31</v>
      </c>
      <c r="E15" s="17">
        <v>50</v>
      </c>
      <c r="F15" s="32"/>
      <c r="G15" s="19">
        <f t="shared" si="0"/>
        <v>0</v>
      </c>
      <c r="H15" s="33" t="s">
        <v>230</v>
      </c>
      <c r="I15" s="59">
        <f t="shared" si="1"/>
        <v>25</v>
      </c>
      <c r="J15" s="59">
        <f t="shared" si="2"/>
        <v>0</v>
      </c>
      <c r="K15" s="59">
        <f t="shared" si="3"/>
        <v>25</v>
      </c>
      <c r="L15" s="59">
        <f t="shared" si="4"/>
        <v>0</v>
      </c>
    </row>
    <row r="16" s="1" customFormat="1" ht="42" spans="1:12">
      <c r="A16" s="14" t="s">
        <v>97</v>
      </c>
      <c r="B16" s="34" t="s">
        <v>231</v>
      </c>
      <c r="C16" s="25" t="s">
        <v>232</v>
      </c>
      <c r="D16" s="35" t="s">
        <v>31</v>
      </c>
      <c r="E16" s="17">
        <v>50</v>
      </c>
      <c r="F16" s="36"/>
      <c r="G16" s="19">
        <f t="shared" si="0"/>
        <v>0</v>
      </c>
      <c r="H16" s="20"/>
      <c r="I16" s="59">
        <f t="shared" si="1"/>
        <v>25</v>
      </c>
      <c r="J16" s="59">
        <f t="shared" si="2"/>
        <v>0</v>
      </c>
      <c r="K16" s="59">
        <f t="shared" si="3"/>
        <v>25</v>
      </c>
      <c r="L16" s="59">
        <f t="shared" si="4"/>
        <v>0</v>
      </c>
    </row>
    <row r="17" s="1" customFormat="1" ht="28" spans="1:12">
      <c r="A17" s="14" t="s">
        <v>100</v>
      </c>
      <c r="B17" s="37" t="s">
        <v>233</v>
      </c>
      <c r="C17" s="38" t="s">
        <v>234</v>
      </c>
      <c r="D17" s="17" t="s">
        <v>31</v>
      </c>
      <c r="E17" s="17">
        <v>10</v>
      </c>
      <c r="F17" s="18"/>
      <c r="G17" s="19">
        <f t="shared" si="0"/>
        <v>0</v>
      </c>
      <c r="H17" s="20"/>
      <c r="I17" s="59">
        <f t="shared" si="1"/>
        <v>5</v>
      </c>
      <c r="J17" s="59">
        <f t="shared" si="2"/>
        <v>0</v>
      </c>
      <c r="K17" s="59">
        <f t="shared" si="3"/>
        <v>5</v>
      </c>
      <c r="L17" s="59">
        <f t="shared" si="4"/>
        <v>0</v>
      </c>
    </row>
    <row r="18" s="1" customFormat="1" ht="28" spans="1:12">
      <c r="A18" s="22" t="s">
        <v>235</v>
      </c>
      <c r="B18" s="39" t="s">
        <v>219</v>
      </c>
      <c r="C18" s="38" t="s">
        <v>236</v>
      </c>
      <c r="D18" s="17" t="s">
        <v>31</v>
      </c>
      <c r="E18" s="17">
        <v>10</v>
      </c>
      <c r="F18" s="18"/>
      <c r="G18" s="19">
        <f t="shared" si="0"/>
        <v>0</v>
      </c>
      <c r="H18" s="20"/>
      <c r="I18" s="59">
        <f t="shared" si="1"/>
        <v>5</v>
      </c>
      <c r="J18" s="59">
        <f t="shared" si="2"/>
        <v>0</v>
      </c>
      <c r="K18" s="59">
        <f t="shared" si="3"/>
        <v>5</v>
      </c>
      <c r="L18" s="59">
        <f t="shared" si="4"/>
        <v>0</v>
      </c>
    </row>
    <row r="19" s="1" customFormat="1" ht="84" spans="1:12">
      <c r="A19" s="14" t="s">
        <v>237</v>
      </c>
      <c r="B19" s="37" t="s">
        <v>238</v>
      </c>
      <c r="C19" s="40" t="s">
        <v>239</v>
      </c>
      <c r="D19" s="17" t="s">
        <v>31</v>
      </c>
      <c r="E19" s="17">
        <v>10</v>
      </c>
      <c r="F19" s="18"/>
      <c r="G19" s="19">
        <f t="shared" si="0"/>
        <v>0</v>
      </c>
      <c r="H19" s="20"/>
      <c r="I19" s="59">
        <f t="shared" si="1"/>
        <v>5</v>
      </c>
      <c r="J19" s="59">
        <f t="shared" si="2"/>
        <v>0</v>
      </c>
      <c r="K19" s="59">
        <f t="shared" si="3"/>
        <v>5</v>
      </c>
      <c r="L19" s="59">
        <f t="shared" si="4"/>
        <v>0</v>
      </c>
    </row>
    <row r="20" s="1" customFormat="1" ht="42" spans="1:12">
      <c r="A20" s="14" t="s">
        <v>240</v>
      </c>
      <c r="B20" s="39" t="s">
        <v>241</v>
      </c>
      <c r="C20" s="38" t="s">
        <v>242</v>
      </c>
      <c r="D20" s="17" t="s">
        <v>31</v>
      </c>
      <c r="E20" s="17">
        <v>10</v>
      </c>
      <c r="F20" s="18"/>
      <c r="G20" s="19">
        <f t="shared" si="0"/>
        <v>0</v>
      </c>
      <c r="H20" s="20" t="s">
        <v>223</v>
      </c>
      <c r="I20" s="59">
        <f t="shared" si="1"/>
        <v>5</v>
      </c>
      <c r="J20" s="59">
        <f t="shared" si="2"/>
        <v>0</v>
      </c>
      <c r="K20" s="59">
        <f t="shared" si="3"/>
        <v>5</v>
      </c>
      <c r="L20" s="59">
        <f t="shared" si="4"/>
        <v>0</v>
      </c>
    </row>
    <row r="21" s="1" customFormat="1" ht="24.95" customHeight="1" spans="1:12">
      <c r="A21" s="41" t="s">
        <v>243</v>
      </c>
      <c r="B21" s="37" t="s">
        <v>244</v>
      </c>
      <c r="C21" s="38" t="s">
        <v>137</v>
      </c>
      <c r="D21" s="17" t="s">
        <v>35</v>
      </c>
      <c r="E21" s="17">
        <v>10</v>
      </c>
      <c r="F21" s="17"/>
      <c r="G21" s="42">
        <f t="shared" si="0"/>
        <v>0</v>
      </c>
      <c r="H21" s="17"/>
      <c r="I21" s="59">
        <f t="shared" si="1"/>
        <v>5</v>
      </c>
      <c r="J21" s="59">
        <f t="shared" si="2"/>
        <v>0</v>
      </c>
      <c r="K21" s="59">
        <f t="shared" si="3"/>
        <v>5</v>
      </c>
      <c r="L21" s="59">
        <f t="shared" si="4"/>
        <v>0</v>
      </c>
    </row>
    <row r="22" s="1" customFormat="1" spans="1:12">
      <c r="A22" s="14" t="s">
        <v>245</v>
      </c>
      <c r="B22" s="26" t="s">
        <v>246</v>
      </c>
      <c r="C22" s="43" t="s">
        <v>247</v>
      </c>
      <c r="D22" s="31" t="s">
        <v>31</v>
      </c>
      <c r="E22" s="17">
        <v>10</v>
      </c>
      <c r="F22" s="32"/>
      <c r="G22" s="19">
        <f t="shared" si="0"/>
        <v>0</v>
      </c>
      <c r="H22" s="17"/>
      <c r="I22" s="59">
        <f t="shared" si="1"/>
        <v>5</v>
      </c>
      <c r="J22" s="59">
        <f t="shared" si="2"/>
        <v>0</v>
      </c>
      <c r="K22" s="59">
        <f t="shared" si="3"/>
        <v>5</v>
      </c>
      <c r="L22" s="59">
        <f t="shared" si="4"/>
        <v>0</v>
      </c>
    </row>
    <row r="23" s="1" customFormat="1" spans="1:12">
      <c r="A23" s="44" t="s">
        <v>198</v>
      </c>
      <c r="B23" s="37"/>
      <c r="C23" s="44"/>
      <c r="D23" s="17"/>
      <c r="E23" s="17"/>
      <c r="F23" s="19"/>
      <c r="G23" s="19">
        <f t="shared" ref="G23:L23" si="5">SUM(G4:G22)</f>
        <v>0</v>
      </c>
      <c r="H23" s="45"/>
      <c r="I23" s="61"/>
      <c r="J23" s="59">
        <f t="shared" si="5"/>
        <v>0</v>
      </c>
      <c r="K23" s="61"/>
      <c r="L23" s="59">
        <f t="shared" si="5"/>
        <v>0</v>
      </c>
    </row>
    <row r="24" s="1" customFormat="1" ht="32" customHeight="1" spans="1:12">
      <c r="A24" s="46" t="s">
        <v>199</v>
      </c>
      <c r="B24" s="46"/>
      <c r="C24" s="46"/>
      <c r="D24" s="46"/>
      <c r="E24" s="46"/>
      <c r="F24" s="47"/>
      <c r="G24" s="48"/>
      <c r="H24" s="46"/>
      <c r="L24" s="4"/>
    </row>
    <row r="25" s="1" customFormat="1" ht="18" customHeight="1" spans="1:12">
      <c r="A25" s="49" t="s">
        <v>200</v>
      </c>
      <c r="B25" s="49"/>
      <c r="C25" s="49"/>
      <c r="D25" s="49"/>
      <c r="E25" s="49"/>
      <c r="F25" s="50"/>
      <c r="G25" s="51"/>
      <c r="H25" s="49"/>
      <c r="L25" s="4"/>
    </row>
    <row r="26" s="1" customFormat="1" spans="1:12">
      <c r="A26" s="52"/>
      <c r="B26" s="52"/>
      <c r="C26" s="52"/>
      <c r="D26" s="52"/>
      <c r="E26" s="52"/>
      <c r="F26" s="53"/>
      <c r="G26" s="54"/>
      <c r="H26" s="52"/>
      <c r="L26" s="4"/>
    </row>
    <row r="27" s="1" customFormat="1" spans="1:12">
      <c r="A27" s="55"/>
      <c r="B27" s="55"/>
      <c r="C27" s="55"/>
      <c r="D27" s="55"/>
      <c r="E27" s="55"/>
      <c r="F27" s="56"/>
      <c r="G27" s="57"/>
      <c r="H27" s="55"/>
      <c r="L27" s="4"/>
    </row>
    <row r="28" s="1" customFormat="1" spans="3:12">
      <c r="C28" s="58"/>
      <c r="F28" s="2"/>
      <c r="G28" s="3"/>
      <c r="L28" s="4"/>
    </row>
  </sheetData>
  <sheetProtection algorithmName="SHA-512" hashValue="SIE5boWrYraiKwUABP6KCMgeBZinhbWwUy8TEyUrVu54LXRTmArt6qDjJHB5+LcjKzyVsdY4IUhSTtZL+RufcA==" saltValue="B7UIMysxKL+0zQxK3Es4kg==" spinCount="100000" sheet="1" objects="1"/>
  <protectedRanges>
    <protectedRange sqref="F4:F22" name="区域1"/>
  </protectedRanges>
  <mergeCells count="6">
    <mergeCell ref="A1:H1"/>
    <mergeCell ref="I1:L1"/>
    <mergeCell ref="A24:H24"/>
    <mergeCell ref="A25:H25"/>
    <mergeCell ref="A26:H26"/>
    <mergeCell ref="A27:H27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1" master="" otherUserPermission="visible">
    <arrUserId title="区域1" rangeCreator="" othersAccessPermission="edit"/>
  </rangeList>
  <rangeList sheetStid="3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总包工程</vt:lpstr>
      <vt:lpstr>装饰装修工程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刘文锋</cp:lastModifiedBy>
  <dcterms:created xsi:type="dcterms:W3CDTF">2023-05-12T11:15:00Z</dcterms:created>
  <dcterms:modified xsi:type="dcterms:W3CDTF">2025-09-05T07:44:04Z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66AAC1332F8C45C6955B844C7BDD08E8_12</vt:lpwstr>
  </property>
</Properties>
</file>