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办公\太平湖项目\日常招采\2025年\2、粽子\"/>
    </mc:Choice>
  </mc:AlternateContent>
  <bookViews>
    <workbookView xWindow="0" yWindow="0" windowWidth="24050" windowHeight="12380"/>
  </bookViews>
  <sheets>
    <sheet name="Sheet1" sheetId="1" r:id="rId1"/>
  </sheets>
  <definedNames>
    <definedName name="OLE_LINK3" localSheetId="0">Sheet1!$E$6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J6" i="1" l="1"/>
  <c r="J12" i="1"/>
  <c r="I21" i="1"/>
  <c r="J21" i="1" l="1"/>
</calcChain>
</file>

<file path=xl/sharedStrings.xml><?xml version="1.0" encoding="utf-8"?>
<sst xmlns="http://schemas.openxmlformats.org/spreadsheetml/2006/main" count="65" uniqueCount="43">
  <si>
    <t>款式</t>
  </si>
  <si>
    <t>产品品名及规格</t>
  </si>
  <si>
    <t>品牌/规格</t>
  </si>
  <si>
    <t>数量</t>
  </si>
  <si>
    <t>报价（含税）</t>
  </si>
  <si>
    <t>礼盒数量（盒）</t>
  </si>
  <si>
    <t xml:space="preserve"> 单价（元）</t>
  </si>
  <si>
    <t>总额（元）</t>
  </si>
  <si>
    <t>悦韵款（基础款）</t>
  </si>
  <si>
    <t>包装盒</t>
  </si>
  <si>
    <t>雅韵款（高端款）</t>
  </si>
  <si>
    <t>合计</t>
  </si>
  <si>
    <t>/</t>
  </si>
  <si>
    <r>
      <t>艾草豆沙粽（</t>
    </r>
    <r>
      <rPr>
        <sz val="12"/>
        <color theme="1"/>
        <rFont val="Times New Roman"/>
        <family val="1"/>
      </rPr>
      <t>120g)</t>
    </r>
  </si>
  <si>
    <t>品牌不限，产地为嘉兴</t>
  </si>
  <si>
    <r>
      <t>五谷杂粮粽（</t>
    </r>
    <r>
      <rPr>
        <sz val="12"/>
        <color theme="1"/>
        <rFont val="Times New Roman"/>
        <family val="1"/>
      </rPr>
      <t>120g)</t>
    </r>
  </si>
  <si>
    <r>
      <t>台式龙粽（</t>
    </r>
    <r>
      <rPr>
        <sz val="12"/>
        <color theme="1"/>
        <rFont val="Times New Roman"/>
        <family val="1"/>
      </rPr>
      <t>120g)</t>
    </r>
  </si>
  <si>
    <r>
      <t>经典鲜肉粽（</t>
    </r>
    <r>
      <rPr>
        <sz val="12"/>
        <color theme="1"/>
        <rFont val="Times New Roman"/>
        <family val="1"/>
      </rPr>
      <t>120g)</t>
    </r>
  </si>
  <si>
    <r>
      <t>高邮咸鸭蛋（</t>
    </r>
    <r>
      <rPr>
        <sz val="12"/>
        <color theme="1"/>
        <rFont val="Times New Roman"/>
        <family val="1"/>
      </rPr>
      <t>55g</t>
    </r>
    <r>
      <rPr>
        <sz val="12"/>
        <color theme="1"/>
        <rFont val="仿宋_GB2312"/>
        <family val="1"/>
        <charset val="134"/>
      </rPr>
      <t>）</t>
    </r>
  </si>
  <si>
    <t>品牌不限，产地为高邮</t>
  </si>
  <si>
    <t>单位</t>
    <phoneticPr fontId="7" type="noConversion"/>
  </si>
  <si>
    <r>
      <t>增值税专票，税率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 xml:space="preserve">% </t>
    </r>
    <phoneticPr fontId="7" type="noConversion"/>
  </si>
  <si>
    <t>个</t>
  </si>
  <si>
    <t>枚</t>
  </si>
  <si>
    <t>礼盒合计含税金额（元）</t>
    <phoneticPr fontId="7" type="noConversion"/>
  </si>
  <si>
    <r>
      <t>黑松露黑猪肉粽（</t>
    </r>
    <r>
      <rPr>
        <sz val="12"/>
        <color theme="1"/>
        <rFont val="Times New Roman"/>
        <family val="1"/>
      </rPr>
      <t>140g)</t>
    </r>
  </si>
  <si>
    <r>
      <t>X0</t>
    </r>
    <r>
      <rPr>
        <sz val="12"/>
        <color theme="1"/>
        <rFont val="仿宋_GB2312"/>
        <family val="1"/>
        <charset val="134"/>
      </rPr>
      <t>酱瑶柱海鲜肉粽（</t>
    </r>
    <r>
      <rPr>
        <sz val="12"/>
        <color theme="1"/>
        <rFont val="Times New Roman"/>
        <family val="1"/>
      </rPr>
      <t>140g)</t>
    </r>
  </si>
  <si>
    <r>
      <t>经典鲜肉粽（</t>
    </r>
    <r>
      <rPr>
        <sz val="12"/>
        <color theme="1"/>
        <rFont val="Times New Roman"/>
        <family val="1"/>
      </rPr>
      <t>140g</t>
    </r>
    <r>
      <rPr>
        <sz val="12"/>
        <color theme="1"/>
        <rFont val="仿宋_GB2312"/>
        <family val="1"/>
        <charset val="134"/>
      </rPr>
      <t>）</t>
    </r>
  </si>
  <si>
    <r>
      <t>藤椒牛肉粽（</t>
    </r>
    <r>
      <rPr>
        <sz val="12"/>
        <color theme="1"/>
        <rFont val="Times New Roman"/>
        <family val="1"/>
      </rPr>
      <t>140g</t>
    </r>
    <r>
      <rPr>
        <sz val="12"/>
        <color theme="1"/>
        <rFont val="仿宋_GB2312"/>
        <family val="1"/>
        <charset val="134"/>
      </rPr>
      <t>）</t>
    </r>
  </si>
  <si>
    <r>
      <t>台式龙粽</t>
    </r>
    <r>
      <rPr>
        <sz val="12"/>
        <color theme="1"/>
        <rFont val="Times New Roman"/>
        <family val="1"/>
      </rPr>
      <t>(140g)</t>
    </r>
  </si>
  <si>
    <r>
      <t>黄酒十年陈酿（</t>
    </r>
    <r>
      <rPr>
        <sz val="12"/>
        <color theme="1"/>
        <rFont val="Times New Roman"/>
        <family val="1"/>
      </rPr>
      <t>500mL)</t>
    </r>
  </si>
  <si>
    <t>品牌不限，产地为绍兴</t>
  </si>
  <si>
    <t>瓶</t>
  </si>
  <si>
    <r>
      <t>纯绿豆冰糕（</t>
    </r>
    <r>
      <rPr>
        <sz val="12"/>
        <color theme="1"/>
        <rFont val="Times New Roman"/>
        <family val="1"/>
      </rPr>
      <t>30g)</t>
    </r>
  </si>
  <si>
    <t>品牌不限，盒装</t>
  </si>
  <si>
    <t>块</t>
  </si>
  <si>
    <t>安徽交控徽风皖韵酒店管理集团有限公司2025年端午节粽子礼盒采购项目报价清单</t>
    <phoneticPr fontId="7" type="noConversion"/>
  </si>
  <si>
    <t>合计含税金额（元）</t>
    <phoneticPr fontId="7" type="noConversion"/>
  </si>
  <si>
    <t>礼盒样式图</t>
    <phoneticPr fontId="7" type="noConversion"/>
  </si>
  <si>
    <r>
      <t>备注要求：
1、</t>
    </r>
    <r>
      <rPr>
        <b/>
        <sz val="14"/>
        <color rgb="FFFF0000"/>
        <rFont val="宋体"/>
        <family val="3"/>
        <charset val="134"/>
        <scheme val="minor"/>
      </rPr>
      <t>悦韵、雅韵款礼盒粽子不设置品牌,选用优质嘉兴粽子厂家定制产品；咸鸭蛋采用产地为高邮的产品，不设置品牌；黄酒从绍兴产地市场品牌选择；绿豆冰糕，绿豆纯度为100%，每个绿豆冰糕有独立真空包装，再装入外盒；</t>
    </r>
    <r>
      <rPr>
        <b/>
        <sz val="14"/>
        <color theme="1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2、采购内容包含所有产品（包括粽子、咸鸭蛋、黄酒、绿豆冰糕、礼盒包装设计制作等）；
3、报价清单中采购数量为暂定量，实际采购数量以比选人下发的采购清单为准，参选人报价须综合考虑此风险，不得因实际采购数量增加或减少向比选人进行索赔。</t>
    </r>
    <phoneticPr fontId="7" type="noConversion"/>
  </si>
  <si>
    <r>
      <rPr>
        <b/>
        <sz val="12"/>
        <color rgb="FFFF0000"/>
        <rFont val="宋体"/>
        <family val="3"/>
        <charset val="134"/>
      </rPr>
      <t>样</t>
    </r>
    <r>
      <rPr>
        <b/>
        <sz val="12"/>
        <color rgb="FFFF0000"/>
        <rFont val="仿宋_GB2312"/>
        <family val="1"/>
        <charset val="134"/>
      </rPr>
      <t>式以</t>
    </r>
    <r>
      <rPr>
        <b/>
        <sz val="12"/>
        <color rgb="FFFF0000"/>
        <rFont val="宋体"/>
        <family val="3"/>
        <charset val="134"/>
      </rPr>
      <t>参</t>
    </r>
    <r>
      <rPr>
        <b/>
        <sz val="12"/>
        <color rgb="FFFF0000"/>
        <rFont val="仿宋_GB2312"/>
        <family val="1"/>
        <charset val="134"/>
      </rPr>
      <t>考</t>
    </r>
    <r>
      <rPr>
        <b/>
        <sz val="12"/>
        <color rgb="FFFF0000"/>
        <rFont val="宋体"/>
        <family val="3"/>
        <charset val="134"/>
      </rPr>
      <t>图</t>
    </r>
    <r>
      <rPr>
        <b/>
        <sz val="12"/>
        <color rgb="FFFF0000"/>
        <rFont val="仿宋_GB2312"/>
        <family val="1"/>
        <charset val="134"/>
      </rPr>
      <t>片</t>
    </r>
    <r>
      <rPr>
        <b/>
        <sz val="12"/>
        <color rgb="FFFF0000"/>
        <rFont val="宋体"/>
        <family val="3"/>
        <charset val="134"/>
      </rPr>
      <t>为</t>
    </r>
    <r>
      <rPr>
        <b/>
        <sz val="12"/>
        <color rgb="FFFF0000"/>
        <rFont val="仿宋_GB2312"/>
        <family val="1"/>
        <charset val="134"/>
      </rPr>
      <t>准（详见附件2），具体尺寸及制作工</t>
    </r>
    <r>
      <rPr>
        <b/>
        <sz val="12"/>
        <color rgb="FFFF0000"/>
        <rFont val="宋体"/>
        <family val="3"/>
        <charset val="134"/>
      </rPr>
      <t>艺</t>
    </r>
    <r>
      <rPr>
        <b/>
        <sz val="12"/>
        <color rgb="FFFF0000"/>
        <rFont val="仿宋_GB2312"/>
        <family val="1"/>
        <charset val="134"/>
      </rPr>
      <t>，</t>
    </r>
    <r>
      <rPr>
        <b/>
        <sz val="12"/>
        <color rgb="FFFF0000"/>
        <rFont val="宋体"/>
        <family val="3"/>
        <charset val="134"/>
      </rPr>
      <t>参选</t>
    </r>
    <r>
      <rPr>
        <b/>
        <sz val="12"/>
        <color rgb="FFFF0000"/>
        <rFont val="仿宋_GB2312"/>
        <family val="1"/>
        <charset val="134"/>
      </rPr>
      <t>人自</t>
    </r>
    <r>
      <rPr>
        <b/>
        <sz val="12"/>
        <color rgb="FFFF0000"/>
        <rFont val="宋体"/>
        <family val="3"/>
        <charset val="134"/>
      </rPr>
      <t>拟</t>
    </r>
    <r>
      <rPr>
        <b/>
        <sz val="12"/>
        <color rgb="FFFF0000"/>
        <rFont val="仿宋_GB2312"/>
        <family val="1"/>
        <charset val="134"/>
      </rPr>
      <t>，需符合</t>
    </r>
    <r>
      <rPr>
        <b/>
        <sz val="12"/>
        <color rgb="FFFF0000"/>
        <rFont val="宋体"/>
        <family val="3"/>
        <charset val="134"/>
      </rPr>
      <t>国</t>
    </r>
    <r>
      <rPr>
        <b/>
        <sz val="12"/>
        <color rgb="FFFF0000"/>
        <rFont val="仿宋_GB2312"/>
        <family val="1"/>
        <charset val="134"/>
      </rPr>
      <t>家相</t>
    </r>
    <r>
      <rPr>
        <b/>
        <sz val="12"/>
        <color rgb="FFFF0000"/>
        <rFont val="宋体"/>
        <family val="3"/>
        <charset val="134"/>
      </rPr>
      <t>关规</t>
    </r>
    <r>
      <rPr>
        <b/>
        <sz val="12"/>
        <color rgb="FFFF0000"/>
        <rFont val="仿宋_GB2312"/>
        <family val="1"/>
        <charset val="134"/>
      </rPr>
      <t>定。</t>
    </r>
    <phoneticPr fontId="7" type="noConversion"/>
  </si>
  <si>
    <r>
      <rPr>
        <b/>
        <sz val="12"/>
        <color rgb="FFFF0000"/>
        <rFont val="宋体"/>
        <family val="3"/>
        <charset val="134"/>
      </rPr>
      <t>样</t>
    </r>
    <r>
      <rPr>
        <b/>
        <sz val="12"/>
        <color rgb="FFFF0000"/>
        <rFont val="仿宋_GB2312"/>
        <family val="1"/>
        <charset val="134"/>
      </rPr>
      <t>式以</t>
    </r>
    <r>
      <rPr>
        <b/>
        <sz val="12"/>
        <color rgb="FFFF0000"/>
        <rFont val="宋体"/>
        <family val="3"/>
        <charset val="134"/>
      </rPr>
      <t>参</t>
    </r>
    <r>
      <rPr>
        <b/>
        <sz val="12"/>
        <color rgb="FFFF0000"/>
        <rFont val="仿宋_GB2312"/>
        <family val="1"/>
        <charset val="134"/>
      </rPr>
      <t>考</t>
    </r>
    <r>
      <rPr>
        <b/>
        <sz val="12"/>
        <color rgb="FFFF0000"/>
        <rFont val="宋体"/>
        <family val="3"/>
        <charset val="134"/>
      </rPr>
      <t>图</t>
    </r>
    <r>
      <rPr>
        <b/>
        <sz val="12"/>
        <color rgb="FFFF0000"/>
        <rFont val="仿宋_GB2312"/>
        <family val="1"/>
        <charset val="134"/>
      </rPr>
      <t>片</t>
    </r>
    <r>
      <rPr>
        <b/>
        <sz val="12"/>
        <color rgb="FFFF0000"/>
        <rFont val="宋体"/>
        <family val="3"/>
        <charset val="134"/>
      </rPr>
      <t>为</t>
    </r>
    <r>
      <rPr>
        <b/>
        <sz val="12"/>
        <color rgb="FFFF0000"/>
        <rFont val="仿宋_GB2312"/>
        <family val="1"/>
        <charset val="134"/>
      </rPr>
      <t>准（</t>
    </r>
    <r>
      <rPr>
        <b/>
        <sz val="12"/>
        <color rgb="FFFF0000"/>
        <rFont val="宋体"/>
        <family val="3"/>
        <charset val="134"/>
      </rPr>
      <t>详见</t>
    </r>
    <r>
      <rPr>
        <b/>
        <sz val="12"/>
        <color rgb="FFFF0000"/>
        <rFont val="仿宋_GB2312"/>
        <family val="1"/>
        <charset val="134"/>
      </rPr>
      <t>附件2），具体尺寸及制作工</t>
    </r>
    <r>
      <rPr>
        <b/>
        <sz val="12"/>
        <color rgb="FFFF0000"/>
        <rFont val="宋体"/>
        <family val="3"/>
        <charset val="134"/>
      </rPr>
      <t>艺</t>
    </r>
    <r>
      <rPr>
        <b/>
        <sz val="12"/>
        <color rgb="FFFF0000"/>
        <rFont val="仿宋_GB2312"/>
        <family val="1"/>
        <charset val="134"/>
      </rPr>
      <t>，</t>
    </r>
    <r>
      <rPr>
        <b/>
        <sz val="12"/>
        <color rgb="FFFF0000"/>
        <rFont val="宋体"/>
        <family val="3"/>
        <charset val="134"/>
      </rPr>
      <t>参选</t>
    </r>
    <r>
      <rPr>
        <b/>
        <sz val="12"/>
        <color rgb="FFFF0000"/>
        <rFont val="仿宋_GB2312"/>
        <family val="1"/>
        <charset val="134"/>
      </rPr>
      <t>人自</t>
    </r>
    <r>
      <rPr>
        <b/>
        <sz val="12"/>
        <color rgb="FFFF0000"/>
        <rFont val="宋体"/>
        <family val="3"/>
        <charset val="134"/>
      </rPr>
      <t>拟</t>
    </r>
    <r>
      <rPr>
        <b/>
        <sz val="12"/>
        <color rgb="FFFF0000"/>
        <rFont val="仿宋_GB2312"/>
        <family val="1"/>
        <charset val="134"/>
      </rPr>
      <t>，需符合</t>
    </r>
    <r>
      <rPr>
        <b/>
        <sz val="12"/>
        <color rgb="FFFF0000"/>
        <rFont val="宋体"/>
        <family val="3"/>
        <charset val="134"/>
      </rPr>
      <t>国</t>
    </r>
    <r>
      <rPr>
        <b/>
        <sz val="12"/>
        <color rgb="FFFF0000"/>
        <rFont val="仿宋_GB2312"/>
        <family val="1"/>
        <charset val="134"/>
      </rPr>
      <t>家相</t>
    </r>
    <r>
      <rPr>
        <b/>
        <sz val="12"/>
        <color rgb="FFFF0000"/>
        <rFont val="宋体"/>
        <family val="3"/>
        <charset val="134"/>
      </rPr>
      <t>关规</t>
    </r>
    <r>
      <rPr>
        <b/>
        <sz val="12"/>
        <color rgb="FFFF0000"/>
        <rFont val="仿宋_GB2312"/>
        <family val="1"/>
        <charset val="134"/>
      </rPr>
      <t>定。</t>
    </r>
    <phoneticPr fontId="7" type="noConversion"/>
  </si>
  <si>
    <r>
      <t>品牌不限，</t>
    </r>
    <r>
      <rPr>
        <sz val="12"/>
        <color theme="1"/>
        <rFont val="宋体"/>
        <family val="3"/>
        <charset val="134"/>
      </rPr>
      <t>产</t>
    </r>
    <r>
      <rPr>
        <sz val="12"/>
        <color theme="1"/>
        <rFont val="仿宋_GB2312"/>
        <family val="1"/>
        <charset val="134"/>
      </rPr>
      <t>地</t>
    </r>
    <r>
      <rPr>
        <sz val="12"/>
        <color theme="1"/>
        <rFont val="宋体"/>
        <family val="3"/>
        <charset val="134"/>
      </rPr>
      <t>为</t>
    </r>
    <r>
      <rPr>
        <sz val="12"/>
        <color theme="1"/>
        <rFont val="仿宋_GB2312"/>
        <family val="1"/>
        <charset val="134"/>
      </rPr>
      <t>高</t>
    </r>
    <r>
      <rPr>
        <sz val="12"/>
        <color theme="1"/>
        <rFont val="宋体"/>
        <family val="3"/>
        <charset val="134"/>
      </rPr>
      <t>邮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</si>
</sst>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b/>
      <sz val="2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u/>
      <sz val="12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_GB2312"/>
      <family val="1"/>
      <charset val="134"/>
    </font>
    <font>
      <sz val="12"/>
      <color theme="1"/>
      <name val="Times New Roman"/>
      <family val="1"/>
    </font>
    <font>
      <b/>
      <sz val="12"/>
      <color rgb="FFFF0000"/>
      <name val="仿宋_GB2312"/>
      <family val="1"/>
      <charset val="134"/>
    </font>
    <font>
      <b/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103908</xdr:colOff>
      <xdr:row>13</xdr:row>
      <xdr:rowOff>357909</xdr:rowOff>
    </xdr:from>
    <xdr:to>
      <xdr:col>10</xdr:col>
      <xdr:colOff>2578035</xdr:colOff>
      <xdr:row>18</xdr:row>
      <xdr:rowOff>242455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0363" y="5541818"/>
          <a:ext cx="2474127" cy="1731819"/>
        </a:xfrm>
        <a:prstGeom prst="rect">
          <a:avLst/>
        </a:prstGeom>
      </xdr:spPr>
    </xdr:pic>
    <xdr:clientData/>
  </xdr:twoCellAnchor>
  <xdr:twoCellAnchor editAs="oneCell">
    <xdr:from>
      <xdr:col>10</xdr:col>
      <xdr:colOff>115364</xdr:colOff>
      <xdr:row>6</xdr:row>
      <xdr:rowOff>34545</xdr:rowOff>
    </xdr:from>
    <xdr:to>
      <xdr:col>10</xdr:col>
      <xdr:colOff>2590680</xdr:colOff>
      <xdr:row>10</xdr:row>
      <xdr:rowOff>288636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1819" y="2239727"/>
          <a:ext cx="2475316" cy="1731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55" zoomScaleNormal="55" workbookViewId="0">
      <selection activeCell="A22" sqref="A22:K22"/>
    </sheetView>
  </sheetViews>
  <sheetFormatPr defaultColWidth="9" defaultRowHeight="14"/>
  <cols>
    <col min="1" max="1" width="11.36328125" style="1" customWidth="1"/>
    <col min="2" max="2" width="28.26953125" customWidth="1"/>
    <col min="3" max="3" width="42.81640625" customWidth="1"/>
    <col min="4" max="4" width="6.26953125" customWidth="1"/>
    <col min="5" max="5" width="6.6328125" style="2" customWidth="1"/>
    <col min="6" max="7" width="12.26953125" style="2" customWidth="1"/>
    <col min="8" max="10" width="12.453125" customWidth="1"/>
    <col min="11" max="11" width="37.90625" customWidth="1"/>
  </cols>
  <sheetData>
    <row r="1" spans="1:11" ht="75.5" customHeight="1">
      <c r="A1" s="25" t="s">
        <v>36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7.649999999999999" customHeight="1">
      <c r="A2" s="28" t="s">
        <v>0</v>
      </c>
      <c r="B2" s="30" t="s">
        <v>1</v>
      </c>
      <c r="C2" s="30" t="s">
        <v>2</v>
      </c>
      <c r="D2" s="18" t="s">
        <v>20</v>
      </c>
      <c r="E2" s="30" t="s">
        <v>3</v>
      </c>
      <c r="F2" s="26" t="s">
        <v>4</v>
      </c>
      <c r="G2" s="26"/>
      <c r="H2" s="28" t="s">
        <v>24</v>
      </c>
      <c r="I2" s="28" t="s">
        <v>5</v>
      </c>
      <c r="J2" s="28" t="s">
        <v>37</v>
      </c>
      <c r="K2" s="28" t="s">
        <v>38</v>
      </c>
    </row>
    <row r="3" spans="1:11" ht="17.649999999999999" customHeight="1">
      <c r="A3" s="28"/>
      <c r="B3" s="30"/>
      <c r="C3" s="30"/>
      <c r="D3" s="19"/>
      <c r="E3" s="30"/>
      <c r="F3" s="21" t="s">
        <v>21</v>
      </c>
      <c r="G3" s="22"/>
      <c r="H3" s="28"/>
      <c r="I3" s="28"/>
      <c r="J3" s="28"/>
      <c r="K3" s="28"/>
    </row>
    <row r="4" spans="1:11" ht="17.649999999999999" customHeight="1">
      <c r="A4" s="28"/>
      <c r="B4" s="30"/>
      <c r="C4" s="30"/>
      <c r="D4" s="19"/>
      <c r="E4" s="30"/>
      <c r="F4" s="23"/>
      <c r="G4" s="24"/>
      <c r="H4" s="28"/>
      <c r="I4" s="28"/>
      <c r="J4" s="28"/>
      <c r="K4" s="28"/>
    </row>
    <row r="5" spans="1:11" ht="17.649999999999999" customHeight="1" thickBot="1">
      <c r="A5" s="28"/>
      <c r="B5" s="30"/>
      <c r="C5" s="30"/>
      <c r="D5" s="20"/>
      <c r="E5" s="30"/>
      <c r="F5" s="4" t="s">
        <v>6</v>
      </c>
      <c r="G5" s="4" t="s">
        <v>7</v>
      </c>
      <c r="H5" s="28"/>
      <c r="I5" s="28"/>
      <c r="J5" s="28"/>
      <c r="K5" s="28"/>
    </row>
    <row r="6" spans="1:11" ht="29" customHeight="1" thickBot="1">
      <c r="A6" s="29" t="s">
        <v>8</v>
      </c>
      <c r="B6" s="9" t="s">
        <v>13</v>
      </c>
      <c r="C6" s="10" t="s">
        <v>14</v>
      </c>
      <c r="D6" s="10" t="s">
        <v>22</v>
      </c>
      <c r="E6" s="13">
        <v>2</v>
      </c>
      <c r="F6" s="13"/>
      <c r="G6" s="13"/>
      <c r="H6" s="31">
        <f>SUM(G6:G11)</f>
        <v>0</v>
      </c>
      <c r="I6" s="35">
        <v>12000</v>
      </c>
      <c r="J6" s="35">
        <f>H6*I6</f>
        <v>0</v>
      </c>
      <c r="K6" s="33"/>
    </row>
    <row r="7" spans="1:11" ht="29" customHeight="1" thickBot="1">
      <c r="A7" s="29"/>
      <c r="B7" s="11" t="s">
        <v>15</v>
      </c>
      <c r="C7" s="12" t="s">
        <v>14</v>
      </c>
      <c r="D7" s="12" t="s">
        <v>22</v>
      </c>
      <c r="E7" s="14">
        <v>2</v>
      </c>
      <c r="F7" s="14"/>
      <c r="G7" s="14"/>
      <c r="H7" s="32"/>
      <c r="I7" s="35"/>
      <c r="J7" s="35"/>
      <c r="K7" s="34"/>
    </row>
    <row r="8" spans="1:11" ht="29" customHeight="1" thickBot="1">
      <c r="A8" s="29"/>
      <c r="B8" s="11" t="s">
        <v>16</v>
      </c>
      <c r="C8" s="12" t="s">
        <v>14</v>
      </c>
      <c r="D8" s="12" t="s">
        <v>22</v>
      </c>
      <c r="E8" s="14">
        <v>2</v>
      </c>
      <c r="F8" s="14"/>
      <c r="G8" s="14"/>
      <c r="H8" s="32"/>
      <c r="I8" s="35"/>
      <c r="J8" s="35"/>
      <c r="K8" s="34"/>
    </row>
    <row r="9" spans="1:11" ht="29" customHeight="1" thickBot="1">
      <c r="A9" s="29"/>
      <c r="B9" s="11" t="s">
        <v>17</v>
      </c>
      <c r="C9" s="12" t="s">
        <v>14</v>
      </c>
      <c r="D9" s="12" t="s">
        <v>22</v>
      </c>
      <c r="E9" s="14">
        <v>2</v>
      </c>
      <c r="F9" s="14"/>
      <c r="G9" s="14"/>
      <c r="H9" s="32"/>
      <c r="I9" s="35"/>
      <c r="J9" s="35"/>
      <c r="K9" s="34"/>
    </row>
    <row r="10" spans="1:11" ht="29" customHeight="1" thickBot="1">
      <c r="A10" s="29"/>
      <c r="B10" s="11" t="s">
        <v>18</v>
      </c>
      <c r="C10" s="12" t="s">
        <v>19</v>
      </c>
      <c r="D10" s="12" t="s">
        <v>23</v>
      </c>
      <c r="E10" s="14">
        <v>4</v>
      </c>
      <c r="F10" s="14"/>
      <c r="G10" s="14"/>
      <c r="H10" s="32"/>
      <c r="I10" s="35"/>
      <c r="J10" s="35"/>
      <c r="K10" s="34"/>
    </row>
    <row r="11" spans="1:11" ht="60" customHeight="1" thickBot="1">
      <c r="A11" s="29"/>
      <c r="B11" s="11" t="s">
        <v>9</v>
      </c>
      <c r="C11" s="17" t="s">
        <v>40</v>
      </c>
      <c r="D11" s="12" t="s">
        <v>22</v>
      </c>
      <c r="E11" s="14">
        <v>1</v>
      </c>
      <c r="F11" s="14"/>
      <c r="G11" s="14"/>
      <c r="H11" s="32"/>
      <c r="I11" s="35"/>
      <c r="J11" s="35"/>
      <c r="K11" s="34"/>
    </row>
    <row r="12" spans="1:11" ht="29" customHeight="1" thickBot="1">
      <c r="A12" s="29" t="s">
        <v>10</v>
      </c>
      <c r="B12" s="9" t="s">
        <v>25</v>
      </c>
      <c r="C12" s="10" t="s">
        <v>14</v>
      </c>
      <c r="D12" s="10" t="s">
        <v>22</v>
      </c>
      <c r="E12" s="15">
        <v>2</v>
      </c>
      <c r="F12" s="13"/>
      <c r="G12" s="13"/>
      <c r="H12" s="31"/>
      <c r="I12" s="35">
        <v>6000</v>
      </c>
      <c r="J12" s="35">
        <f>I12*H12</f>
        <v>0</v>
      </c>
      <c r="K12" s="33"/>
    </row>
    <row r="13" spans="1:11" ht="29" customHeight="1" thickBot="1">
      <c r="A13" s="29"/>
      <c r="B13" s="16" t="s">
        <v>26</v>
      </c>
      <c r="C13" s="12" t="s">
        <v>14</v>
      </c>
      <c r="D13" s="12" t="s">
        <v>22</v>
      </c>
      <c r="E13" s="14">
        <v>2</v>
      </c>
      <c r="F13" s="14"/>
      <c r="G13" s="14"/>
      <c r="H13" s="32"/>
      <c r="I13" s="35"/>
      <c r="J13" s="35"/>
      <c r="K13" s="34"/>
    </row>
    <row r="14" spans="1:11" ht="29" customHeight="1" thickBot="1">
      <c r="A14" s="29"/>
      <c r="B14" s="11" t="s">
        <v>27</v>
      </c>
      <c r="C14" s="12" t="s">
        <v>14</v>
      </c>
      <c r="D14" s="12" t="s">
        <v>22</v>
      </c>
      <c r="E14" s="14">
        <v>2</v>
      </c>
      <c r="F14" s="14"/>
      <c r="G14" s="14"/>
      <c r="H14" s="32"/>
      <c r="I14" s="35"/>
      <c r="J14" s="35"/>
      <c r="K14" s="34"/>
    </row>
    <row r="15" spans="1:11" ht="29" customHeight="1" thickBot="1">
      <c r="A15" s="29"/>
      <c r="B15" s="11" t="s">
        <v>28</v>
      </c>
      <c r="C15" s="12" t="s">
        <v>14</v>
      </c>
      <c r="D15" s="12" t="s">
        <v>22</v>
      </c>
      <c r="E15" s="14">
        <v>2</v>
      </c>
      <c r="F15" s="14"/>
      <c r="G15" s="14"/>
      <c r="H15" s="32"/>
      <c r="I15" s="35"/>
      <c r="J15" s="35"/>
      <c r="K15" s="34"/>
    </row>
    <row r="16" spans="1:11" ht="29" customHeight="1" thickBot="1">
      <c r="A16" s="29"/>
      <c r="B16" s="11" t="s">
        <v>29</v>
      </c>
      <c r="C16" s="12" t="s">
        <v>14</v>
      </c>
      <c r="D16" s="12" t="s">
        <v>22</v>
      </c>
      <c r="E16" s="14">
        <v>2</v>
      </c>
      <c r="F16" s="14"/>
      <c r="G16" s="14"/>
      <c r="H16" s="32"/>
      <c r="I16" s="35"/>
      <c r="J16" s="35"/>
      <c r="K16" s="34"/>
    </row>
    <row r="17" spans="1:11" ht="29" customHeight="1" thickBot="1">
      <c r="A17" s="29"/>
      <c r="B17" s="11" t="s">
        <v>30</v>
      </c>
      <c r="C17" s="12" t="s">
        <v>31</v>
      </c>
      <c r="D17" s="12" t="s">
        <v>32</v>
      </c>
      <c r="E17" s="14">
        <v>1</v>
      </c>
      <c r="F17" s="14"/>
      <c r="G17" s="14"/>
      <c r="H17" s="32"/>
      <c r="I17" s="35"/>
      <c r="J17" s="35"/>
      <c r="K17" s="34"/>
    </row>
    <row r="18" spans="1:11" ht="29" customHeight="1" thickBot="1">
      <c r="A18" s="29"/>
      <c r="B18" s="11" t="s">
        <v>33</v>
      </c>
      <c r="C18" s="12" t="s">
        <v>34</v>
      </c>
      <c r="D18" s="12" t="s">
        <v>35</v>
      </c>
      <c r="E18" s="14">
        <v>6</v>
      </c>
      <c r="F18" s="14"/>
      <c r="G18" s="14"/>
      <c r="H18" s="32"/>
      <c r="I18" s="35"/>
      <c r="J18" s="35"/>
      <c r="K18" s="34"/>
    </row>
    <row r="19" spans="1:11" ht="29" customHeight="1" thickBot="1">
      <c r="A19" s="29"/>
      <c r="B19" s="11" t="s">
        <v>18</v>
      </c>
      <c r="C19" s="12" t="s">
        <v>42</v>
      </c>
      <c r="D19" s="12" t="s">
        <v>23</v>
      </c>
      <c r="E19" s="14">
        <v>6</v>
      </c>
      <c r="F19" s="14"/>
      <c r="G19" s="14"/>
      <c r="H19" s="32"/>
      <c r="I19" s="35"/>
      <c r="J19" s="35"/>
      <c r="K19" s="34"/>
    </row>
    <row r="20" spans="1:11" ht="60" customHeight="1" thickBot="1">
      <c r="A20" s="29"/>
      <c r="B20" s="11" t="s">
        <v>9</v>
      </c>
      <c r="C20" s="17" t="s">
        <v>41</v>
      </c>
      <c r="D20" s="12" t="s">
        <v>22</v>
      </c>
      <c r="E20" s="14">
        <v>1</v>
      </c>
      <c r="F20" s="14"/>
      <c r="G20" s="14"/>
      <c r="H20" s="32"/>
      <c r="I20" s="35"/>
      <c r="J20" s="35"/>
      <c r="K20" s="34"/>
    </row>
    <row r="21" spans="1:11" ht="29" customHeight="1">
      <c r="A21" s="3" t="s">
        <v>11</v>
      </c>
      <c r="B21" s="5"/>
      <c r="C21" s="7"/>
      <c r="D21" s="7"/>
      <c r="E21" s="5"/>
      <c r="F21" s="5" t="s">
        <v>12</v>
      </c>
      <c r="G21" s="5" t="s">
        <v>12</v>
      </c>
      <c r="H21" s="6"/>
      <c r="I21" s="6">
        <f>SUM(I6:I20)</f>
        <v>18000</v>
      </c>
      <c r="J21" s="6">
        <f>SUM(J6:J20)</f>
        <v>0</v>
      </c>
      <c r="K21" s="8"/>
    </row>
    <row r="22" spans="1:11" ht="113" customHeight="1">
      <c r="A22" s="27" t="s">
        <v>39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</sheetData>
  <mergeCells count="23">
    <mergeCell ref="K12:K20"/>
    <mergeCell ref="I2:I5"/>
    <mergeCell ref="I6:I11"/>
    <mergeCell ref="I12:I20"/>
    <mergeCell ref="J2:J5"/>
    <mergeCell ref="J6:J11"/>
    <mergeCell ref="J12:J20"/>
    <mergeCell ref="D2:D5"/>
    <mergeCell ref="F3:G4"/>
    <mergeCell ref="A1:K1"/>
    <mergeCell ref="F2:G2"/>
    <mergeCell ref="A22:K22"/>
    <mergeCell ref="A2:A5"/>
    <mergeCell ref="A6:A11"/>
    <mergeCell ref="A12:A20"/>
    <mergeCell ref="B2:B5"/>
    <mergeCell ref="C2:C5"/>
    <mergeCell ref="E2:E5"/>
    <mergeCell ref="H2:H5"/>
    <mergeCell ref="H6:H11"/>
    <mergeCell ref="H12:H20"/>
    <mergeCell ref="K2:K5"/>
    <mergeCell ref="K6:K11"/>
  </mergeCells>
  <phoneticPr fontId="7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Sheet1!OLE_LINK3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樊毅韬</dc:creator>
  <cp:lastModifiedBy>刘勇</cp:lastModifiedBy>
  <dcterms:created xsi:type="dcterms:W3CDTF">2023-03-09T02:01:00Z</dcterms:created>
  <dcterms:modified xsi:type="dcterms:W3CDTF">2025-03-31T09:01:20Z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E86D3A6C0DF340139A847BE4F33C555D_13</vt:lpwstr>
  </property>
  <property fmtid="{D5CDD505-2E9C-101B-9397-08002B2CF9AE}" pid="3" name="KSOProductBuildVer">
    <vt:lpwstr>2052-12.1.0.16388</vt:lpwstr>
  </property>
</Properties>
</file>