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50" windowHeight="12800" tabRatio="984" activeTab="1"/>
  </bookViews>
  <sheets>
    <sheet name="编制说明（重要）" sheetId="11" r:id="rId1"/>
    <sheet name="报价汇总表" sheetId="7" r:id="rId2"/>
    <sheet name="1 裂缝、空鼓、渗漏" sheetId="1" r:id="rId3"/>
    <sheet name="2 措施" sheetId="2" r:id="rId4"/>
    <sheet name="3 土建" sheetId="3" r:id="rId5"/>
    <sheet name="4 装饰" sheetId="4" r:id="rId6"/>
    <sheet name="5 室外" sheetId="5" r:id="rId7"/>
    <sheet name="6 机电安装" sheetId="6" r:id="rId8"/>
    <sheet name="材料品牌表" sheetId="14" r:id="rId9"/>
  </sheets>
  <definedNames>
    <definedName name="_xlnm._FilterDatabase" localSheetId="2" hidden="1">'1 裂缝、空鼓、渗漏'!$A$3:$N$125</definedName>
    <definedName name="_xlnm._FilterDatabase" localSheetId="3" hidden="1">'2 措施'!$A$3:$N$129</definedName>
    <definedName name="_xlnm._FilterDatabase" localSheetId="4" hidden="1">'3 土建'!$A$3:$N$157</definedName>
    <definedName name="_xlnm._FilterDatabase" localSheetId="6" hidden="1">'5 室外'!$A$3:$M$96</definedName>
    <definedName name="_xlnm._FilterDatabase" localSheetId="5" hidden="1">'4 装饰'!$A$3:$N$280</definedName>
    <definedName name="_xlnm._FilterDatabase" localSheetId="7" hidden="1">'6 机电安装'!$A$4:$J$216</definedName>
    <definedName name="_xlnm.Print_Area" localSheetId="2">'1 裂缝、空鼓、渗漏'!$A$1:$M$125</definedName>
    <definedName name="_xlnm.Print_Area" localSheetId="3">'2 措施'!$A$1:$M$129</definedName>
    <definedName name="_xlnm.Print_Area" localSheetId="4">'3 土建'!$A$1:$M$157</definedName>
    <definedName name="_xlnm.Print_Area" localSheetId="5">'4 装饰'!$A$1:$M$280</definedName>
    <definedName name="_xlnm.Print_Area" localSheetId="6">'5 室外'!$A$1:$M$96</definedName>
    <definedName name="_xlnm.Print_Area" localSheetId="7">'6 机电安装'!$A$1:$M$216</definedName>
    <definedName name="_xlnm.Print_Area" localSheetId="1">报价汇总表!$A$1:$F$15</definedName>
    <definedName name="_xlnm.Print_Area" localSheetId="0">'编制说明（重要）'!$A$1:$B$18</definedName>
    <definedName name="_xlnm.Print_Area" localSheetId="8">材料品牌表!$A$1:$F$80</definedName>
    <definedName name="_xlnm.Print_Titles" localSheetId="2">'1 裂缝、空鼓、渗漏'!$1:$3</definedName>
    <definedName name="_xlnm.Print_Titles" localSheetId="3">'2 措施'!$1:$3</definedName>
    <definedName name="_xlnm.Print_Titles" localSheetId="4">'3 土建'!$1:$3</definedName>
    <definedName name="_xlnm.Print_Titles" localSheetId="5">'4 装饰'!$1:$3</definedName>
    <definedName name="_xlnm.Print_Titles" localSheetId="6">'5 室外'!$1:$3</definedName>
    <definedName name="_xlnm.Print_Titles" localSheetId="7">'6 机电安装'!$1:$3</definedName>
    <definedName name="_xlnm.Print_Titles" localSheetId="8">材料品牌表!$1:$2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皮皮</author>
  </authors>
  <commentList>
    <comment ref="F32" authorId="0">
      <text>
        <r>
          <rPr>
            <b/>
            <sz val="9"/>
            <rFont val="宋体"/>
            <charset val="134"/>
          </rPr>
          <t>皮皮:</t>
        </r>
        <r>
          <rPr>
            <sz val="9"/>
            <rFont val="宋体"/>
            <charset val="134"/>
          </rPr>
          <t xml:space="preserve">
慧讯网询价附后
</t>
        </r>
      </text>
    </comment>
  </commentList>
</comments>
</file>

<file path=xl/comments2.xml><?xml version="1.0" encoding="utf-8"?>
<comments xmlns="http://schemas.openxmlformats.org/spreadsheetml/2006/main">
  <authors>
    <author>皮皮</author>
  </authors>
  <commentList>
    <comment ref="F8" authorId="0">
      <text>
        <r>
          <rPr>
            <b/>
            <sz val="9"/>
            <rFont val="宋体"/>
            <charset val="134"/>
          </rPr>
          <t>皮皮:</t>
        </r>
        <r>
          <rPr>
            <sz val="9"/>
            <rFont val="宋体"/>
            <charset val="134"/>
          </rPr>
          <t xml:space="preserve">
市场询价附后</t>
        </r>
      </text>
    </comment>
    <comment ref="F9" authorId="0">
      <text>
        <r>
          <rPr>
            <b/>
            <sz val="9"/>
            <rFont val="宋体"/>
            <charset val="134"/>
          </rPr>
          <t>皮皮:</t>
        </r>
        <r>
          <rPr>
            <sz val="9"/>
            <rFont val="宋体"/>
            <charset val="134"/>
          </rPr>
          <t xml:space="preserve">
市场询价附后</t>
        </r>
      </text>
    </comment>
    <comment ref="F10" authorId="0">
      <text>
        <r>
          <rPr>
            <b/>
            <sz val="9"/>
            <rFont val="宋体"/>
            <charset val="134"/>
          </rPr>
          <t>皮皮:</t>
        </r>
        <r>
          <rPr>
            <sz val="9"/>
            <rFont val="宋体"/>
            <charset val="134"/>
          </rPr>
          <t xml:space="preserve">
南通当月信息价</t>
        </r>
      </text>
    </comment>
    <comment ref="F11" authorId="0">
      <text>
        <r>
          <rPr>
            <b/>
            <sz val="9"/>
            <rFont val="宋体"/>
            <charset val="134"/>
          </rPr>
          <t>皮皮:</t>
        </r>
        <r>
          <rPr>
            <sz val="9"/>
            <rFont val="宋体"/>
            <charset val="134"/>
          </rPr>
          <t xml:space="preserve">
南通当月信息价</t>
        </r>
      </text>
    </comment>
    <comment ref="F26" authorId="0">
      <text>
        <r>
          <rPr>
            <b/>
            <sz val="9"/>
            <rFont val="宋体"/>
            <charset val="134"/>
          </rPr>
          <t>皮皮:</t>
        </r>
        <r>
          <rPr>
            <sz val="9"/>
            <rFont val="宋体"/>
            <charset val="134"/>
          </rPr>
          <t xml:space="preserve">
慧讯网询价附后</t>
        </r>
      </text>
    </comment>
    <comment ref="G26" authorId="0">
      <text>
        <r>
          <rPr>
            <b/>
            <sz val="9"/>
            <rFont val="宋体"/>
            <charset val="134"/>
          </rPr>
          <t>皮皮:</t>
        </r>
        <r>
          <rPr>
            <sz val="9"/>
            <rFont val="宋体"/>
            <charset val="134"/>
          </rPr>
          <t xml:space="preserve">
参照行号31陶粒混凝土垫层单价</t>
        </r>
      </text>
    </comment>
    <comment ref="F58" authorId="0">
      <text>
        <r>
          <rPr>
            <b/>
            <sz val="9"/>
            <rFont val="宋体"/>
            <charset val="134"/>
          </rPr>
          <t>皮皮:</t>
        </r>
        <r>
          <rPr>
            <sz val="9"/>
            <rFont val="宋体"/>
            <charset val="134"/>
          </rPr>
          <t xml:space="preserve">
慧讯网询价附后</t>
        </r>
      </text>
    </comment>
    <comment ref="F59" authorId="0">
      <text>
        <r>
          <rPr>
            <b/>
            <sz val="9"/>
            <rFont val="宋体"/>
            <charset val="134"/>
          </rPr>
          <t>皮皮:</t>
        </r>
        <r>
          <rPr>
            <sz val="9"/>
            <rFont val="宋体"/>
            <charset val="134"/>
          </rPr>
          <t xml:space="preserve">
慧讯网询价附后</t>
        </r>
      </text>
    </comment>
  </commentList>
</comments>
</file>

<file path=xl/comments3.xml><?xml version="1.0" encoding="utf-8"?>
<comments xmlns="http://schemas.openxmlformats.org/spreadsheetml/2006/main">
  <authors>
    <author>皮皮</author>
  </authors>
  <commentList>
    <comment ref="G96" authorId="0">
      <text>
        <r>
          <rPr>
            <b/>
            <sz val="9"/>
            <rFont val="宋体"/>
            <charset val="134"/>
          </rPr>
          <t>皮皮:</t>
        </r>
        <r>
          <rPr>
            <sz val="9"/>
            <rFont val="宋体"/>
            <charset val="134"/>
          </rPr>
          <t xml:space="preserve">
参照金茂20年景观合同价</t>
        </r>
      </text>
    </comment>
  </commentList>
</comments>
</file>

<file path=xl/sharedStrings.xml><?xml version="1.0" encoding="utf-8"?>
<sst xmlns="http://schemas.openxmlformats.org/spreadsheetml/2006/main" count="4007" uniqueCount="2076">
  <si>
    <t>序号</t>
  </si>
  <si>
    <r>
      <rPr>
        <b/>
        <sz val="11"/>
        <rFont val="微软雅黑"/>
        <charset val="134"/>
      </rPr>
      <t>编制说明【</t>
    </r>
    <r>
      <rPr>
        <b/>
        <sz val="11"/>
        <color rgb="FFC00000"/>
        <rFont val="微软雅黑"/>
        <charset val="134"/>
      </rPr>
      <t>本页需要盖章，及填报红色字体</t>
    </r>
    <r>
      <rPr>
        <b/>
        <sz val="11"/>
        <rFont val="微软雅黑"/>
        <charset val="134"/>
      </rPr>
      <t>】</t>
    </r>
  </si>
  <si>
    <t>一</t>
  </si>
  <si>
    <t>总说明</t>
  </si>
  <si>
    <r>
      <rPr>
        <sz val="10"/>
        <rFont val="微软雅黑"/>
        <charset val="134"/>
      </rPr>
      <t>本次维修工程招标为虚拟工程量清单，投标单位不允许修改。工程清单中参考综合单价仅供投标单位参考使用，具体工程量以落地项目为准，项目转签时不得以任何理由调整综合单价和</t>
    </r>
    <r>
      <rPr>
        <b/>
        <sz val="10"/>
        <rFont val="微软雅黑"/>
        <charset val="134"/>
      </rPr>
      <t>整体下浮率。</t>
    </r>
  </si>
  <si>
    <t>二</t>
  </si>
  <si>
    <t>编制要求</t>
  </si>
  <si>
    <r>
      <rPr>
        <sz val="10"/>
        <rFont val="微软雅黑"/>
        <charset val="134"/>
      </rPr>
      <t>本页不得删除，将作为合同清单的有效组成部分，</t>
    </r>
    <r>
      <rPr>
        <b/>
        <u/>
        <sz val="10"/>
        <rFont val="微软雅黑"/>
        <charset val="134"/>
      </rPr>
      <t>投标阶段和正式签订合同时需一同盖章</t>
    </r>
    <r>
      <rPr>
        <sz val="10"/>
        <rFont val="微软雅黑"/>
        <charset val="134"/>
      </rPr>
      <t>；</t>
    </r>
  </si>
  <si>
    <t>投标人不得在发标人所给清单明细上增加、减少项目、修改调整项目；</t>
  </si>
  <si>
    <t>所有报价请保留两位小数。</t>
  </si>
  <si>
    <t>三</t>
  </si>
  <si>
    <t>计价规则及报价说明</t>
  </si>
  <si>
    <r>
      <rPr>
        <sz val="10"/>
        <rFont val="微软雅黑"/>
        <charset val="134"/>
      </rPr>
      <t>本合同为</t>
    </r>
    <r>
      <rPr>
        <b/>
        <sz val="10"/>
        <rFont val="微软雅黑"/>
        <charset val="134"/>
      </rPr>
      <t>综合单价包干</t>
    </r>
    <r>
      <rPr>
        <sz val="10"/>
        <rFont val="微软雅黑"/>
        <charset val="134"/>
      </rPr>
      <t>，表中的综合单价即为双方确定后的结算单价，综合单价包含完成该项工作所使用的人工费、材料费（除清单内明确表示</t>
    </r>
    <r>
      <rPr>
        <b/>
        <sz val="10"/>
        <rFont val="微软雅黑"/>
        <charset val="134"/>
      </rPr>
      <t>不含主材</t>
    </r>
    <r>
      <rPr>
        <sz val="10"/>
        <rFont val="微软雅黑"/>
        <charset val="134"/>
      </rPr>
      <t>）、辅材费、材料场内外运费、试验检验费、材料（含甲供材料）下车及保管费、综合管理费、管理人员的费用、机械费、垃圾清运出场至政府指定位置（除甲方另行指定非乙方原因产生垃圾执行单独清运费，其余子项均包含垃圾清除及外运）、安全措施、水电费、施工人员的人身安全保险及本工程保险、国家和地方规定的其它社会保险、利润、税金、风险等所有费用，还包括新老界面交接处的界面处理、环境文明、户内保洁、成品保护、施工人员吃住、交通、办公及材料二次搬运等。</t>
    </r>
    <r>
      <rPr>
        <b/>
        <sz val="10"/>
        <rFont val="微软雅黑"/>
        <charset val="134"/>
      </rPr>
      <t>其中，垃圾清运出场指清运出小区并运至政府指定处理点</t>
    </r>
    <r>
      <rPr>
        <sz val="10"/>
        <rFont val="微软雅黑"/>
        <charset val="134"/>
      </rPr>
      <t>。</t>
    </r>
  </si>
  <si>
    <r>
      <rPr>
        <sz val="10"/>
        <rFont val="微软雅黑"/>
        <charset val="134"/>
      </rPr>
      <t>所有单价须包括成品保护、完工后垃圾清理及清洁等费用，措施费中成品保护适用于需单独进行成品保护的施工项，正常维修过程中所需进行的成品保护不在此范围内，不再单独计取；措施费中垃圾清运适用于甲方单独指令的</t>
    </r>
    <r>
      <rPr>
        <b/>
        <sz val="10"/>
        <rFont val="微软雅黑"/>
        <charset val="134"/>
      </rPr>
      <t>非乙方原因产生的垃圾</t>
    </r>
    <r>
      <rPr>
        <sz val="10"/>
        <rFont val="微软雅黑"/>
        <charset val="134"/>
      </rPr>
      <t>，正常维修垃圾清理、外运不在此范围内。</t>
    </r>
  </si>
  <si>
    <r>
      <rPr>
        <sz val="10"/>
        <rFont val="微软雅黑"/>
        <charset val="134"/>
      </rPr>
      <t>《工程量清单》中注明不含主材的，主材按照采购市场价结算，</t>
    </r>
    <r>
      <rPr>
        <b/>
        <sz val="10"/>
        <rFont val="微软雅黑"/>
        <charset val="134"/>
      </rPr>
      <t>不另行计取其他费用</t>
    </r>
    <r>
      <rPr>
        <sz val="10"/>
        <rFont val="微软雅黑"/>
        <charset val="134"/>
      </rPr>
      <t>；无注明【不含主材】的综合单价均指已含主材；如在执行过程中，甲供材改为乙供，则材料费由甲乙双方进行认质认价。</t>
    </r>
  </si>
  <si>
    <t>综合单价均不包括脚手架费、模板和吊篮费，但包括维修过程中所需的其它安全保护措施费用。</t>
  </si>
  <si>
    <t>维修过程中的水电费由维修单位承担，已包括在综合单价中，水电费由甲方代扣代缴，如因乙方原因未及时确认水电费扣款，甲方在结算中直接扣除。常驻人员的住宿、交通等全部费用，已包括在综合单价中。</t>
  </si>
  <si>
    <r>
      <rPr>
        <sz val="10"/>
        <color rgb="FFFF0000"/>
        <rFont val="微软雅黑"/>
        <charset val="134"/>
      </rPr>
      <t>拆改类工程除无色、无尘、无噪音工作可在白天施工，其他均在夜间施工（施工时间晚上10点至白天8点，具体以甲方或物业要求为准），</t>
    </r>
    <r>
      <rPr>
        <b/>
        <sz val="10"/>
        <color rgb="FFFF0000"/>
        <rFont val="微软雅黑"/>
        <charset val="134"/>
      </rPr>
      <t>夜间施工降效费已综合考虑到综合单价中，施工过程必须听从甲方安排。</t>
    </r>
  </si>
  <si>
    <r>
      <rPr>
        <b/>
        <sz val="10"/>
        <rFont val="微软雅黑"/>
        <charset val="134"/>
      </rPr>
      <t xml:space="preserve">一项零星维修价格下限350元（含税）。适用原则：（夜间施工增加措施，按本页8比例执行）
</t>
    </r>
    <r>
      <rPr>
        <sz val="10"/>
        <rFont val="微软雅黑"/>
        <charset val="134"/>
      </rPr>
      <t>1.适用于单次维修数量较少，且单次维修合计费用（若标注为主材另计的项目，则维修费用不包括主材费用）</t>
    </r>
    <r>
      <rPr>
        <b/>
        <sz val="10"/>
        <rFont val="微软雅黑"/>
        <charset val="134"/>
      </rPr>
      <t>≤350元</t>
    </r>
    <r>
      <rPr>
        <sz val="10"/>
        <rFont val="微软雅黑"/>
        <charset val="134"/>
      </rPr>
      <t>，则该次维修费用统一按照</t>
    </r>
    <r>
      <rPr>
        <b/>
        <sz val="10"/>
        <rFont val="微软雅黑"/>
        <charset val="134"/>
      </rPr>
      <t>350元计取</t>
    </r>
    <r>
      <rPr>
        <sz val="10"/>
        <rFont val="微软雅黑"/>
        <charset val="134"/>
      </rPr>
      <t>（标注为不包括主材费用的项目可以另计主材费），</t>
    </r>
    <r>
      <rPr>
        <b/>
        <sz val="10"/>
        <rFont val="微软雅黑"/>
        <charset val="134"/>
      </rPr>
      <t>所维修项目的维修费用不再另行计算；</t>
    </r>
    <r>
      <rPr>
        <sz val="10"/>
        <rFont val="微软雅黑"/>
        <charset val="134"/>
      </rPr>
      <t xml:space="preserve">
2.单次维修以整改确认单为统计口径，整改确认单中事项涉及多户的，同样认为是同一次单次维修范围内；
3.如有多张整改确认单，但这些整改确认单发生在</t>
    </r>
    <r>
      <rPr>
        <b/>
        <sz val="10"/>
        <rFont val="微软雅黑"/>
        <charset val="134"/>
      </rPr>
      <t>同一个项目、同一天</t>
    </r>
    <r>
      <rPr>
        <sz val="10"/>
        <rFont val="微软雅黑"/>
        <charset val="134"/>
      </rPr>
      <t>，则这些整改确认单被认为属于同一次单次维修。</t>
    </r>
  </si>
  <si>
    <t>维修方确保在施工过程中安全文明施工，所有维修项目结束后要求做到工完场清，不得遗留垃圾及安全隐患。施工过程中的垃圾必须堆放在甲方指定位置，施工完毕后，垃圾必须外运到政府指定垃圾堆放处，并承担由此引起的垃圾处理费用。</t>
  </si>
  <si>
    <t>如有维修项目计价参考，则不使用点工计价。</t>
  </si>
  <si>
    <t>清单项目中，以t、kg、m、m2、m3为计量单位的。其他以樘、处、个、台等为计量单位的则按实际自然数计量。单批次维修户内（公区、地库）如只维修单个房间（单层公区、地库局部点位），工程量不足3平方米或3米，按3平方米或3米计算，超过3平方米或3米按实际工程量结算；</t>
  </si>
  <si>
    <t>嘉兴嘉隐云庭项目第三方维修工程清单</t>
  </si>
  <si>
    <t>汇总内容</t>
  </si>
  <si>
    <t>招标方参考金额（不含税）（元）A</t>
  </si>
  <si>
    <t>投标金额
（元）</t>
  </si>
  <si>
    <t>总价浮动比例（%）</t>
  </si>
  <si>
    <t>备注</t>
  </si>
  <si>
    <t>第三方维修</t>
  </si>
  <si>
    <t>1.1</t>
  </si>
  <si>
    <t>裂缝、空鼓、渗漏清单</t>
  </si>
  <si>
    <t>1.2</t>
  </si>
  <si>
    <t>成品保护、措施清单</t>
  </si>
  <si>
    <t>1.3</t>
  </si>
  <si>
    <t>土建工程</t>
  </si>
  <si>
    <t>1.4</t>
  </si>
  <si>
    <t>装饰工程</t>
  </si>
  <si>
    <t>1.5</t>
  </si>
  <si>
    <t>室外工程</t>
  </si>
  <si>
    <t>1.6</t>
  </si>
  <si>
    <t>机电安装工程</t>
  </si>
  <si>
    <t>不含税小计</t>
  </si>
  <si>
    <t>总计</t>
  </si>
  <si>
    <t>A</t>
  </si>
  <si>
    <t>不含税总价</t>
  </si>
  <si>
    <t>B</t>
  </si>
  <si>
    <r>
      <t>工程增值税税额=A*增值税税率（投标人填报</t>
    </r>
    <r>
      <rPr>
        <b/>
        <u/>
        <sz val="11"/>
        <rFont val="微软雅黑"/>
        <charset val="134"/>
      </rPr>
      <t xml:space="preserve">       </t>
    </r>
    <r>
      <rPr>
        <b/>
        <sz val="11"/>
        <rFont val="微软雅黑"/>
        <charset val="134"/>
      </rPr>
      <t>%）</t>
    </r>
  </si>
  <si>
    <t>投标人填报税率，提供增值税专用发票</t>
  </si>
  <si>
    <t>C</t>
  </si>
  <si>
    <t>含税总价=A+B</t>
  </si>
  <si>
    <t>投标金额和总价浮动比例同投标承诺函金额、整体下浮率一致</t>
  </si>
  <si>
    <t>1 裂缝、空鼓、渗漏维修清单</t>
  </si>
  <si>
    <t>项目名称</t>
  </si>
  <si>
    <t>维修施工方案说明（未作说明及备注的，均包含完成该项工作全部内容的一切费用）</t>
  </si>
  <si>
    <t xml:space="preserve">单位 </t>
  </si>
  <si>
    <t>暂定工程量</t>
  </si>
  <si>
    <t>参考报价：不含税综合单价(元)</t>
  </si>
  <si>
    <t>招标方参考合价</t>
  </si>
  <si>
    <t>投标报价：不含税综合单价(元)</t>
  </si>
  <si>
    <t>投标方不含税合价</t>
  </si>
  <si>
    <t>主材</t>
  </si>
  <si>
    <t>人工+机械+辅材</t>
  </si>
  <si>
    <t>管理费及利润</t>
  </si>
  <si>
    <t>综合单价小计</t>
  </si>
  <si>
    <t>综合单价浮动比例（同整体下浮率）</t>
  </si>
  <si>
    <t>本项小计</t>
  </si>
  <si>
    <t>结构裂缝</t>
  </si>
  <si>
    <t>沿缝切割开槽，凿除原粉刷层、基层清理及垃圾清运</t>
  </si>
  <si>
    <t>m</t>
  </si>
  <si>
    <t>以15～20cm的间距有管缝内注入环氧树脂胶（&gt;0.2mm）</t>
  </si>
  <si>
    <t>批界面剂、水泥砂浆/抹灰石膏找平（综合考虑厚度）</t>
  </si>
  <si>
    <t>每边搭接超过15cm钢丝网（直径0.7mm，网格大小12.7mmX12.7mm，钢丝网标准以甲方确认样品为准）</t>
  </si>
  <si>
    <t>面层抹灰（水泥砂浆粉刷面层及压光）</t>
  </si>
  <si>
    <t>切缝贴耐碱网格布，搭接长度不少于10公分</t>
  </si>
  <si>
    <t>批腻子二遍（包括打磨平整）（宽度50cm）</t>
  </si>
  <si>
    <t>小计</t>
  </si>
  <si>
    <t>抹灰裂缝</t>
  </si>
  <si>
    <t>铲除粉刷涂料层、基层清理及垃圾清运</t>
  </si>
  <si>
    <t>批界面剂、水泥砂浆找平（综合考虑厚度）</t>
  </si>
  <si>
    <t>贴耐碱网格布，搭接长度不少于10公分</t>
  </si>
  <si>
    <t>石膏板裂缝</t>
  </si>
  <si>
    <t>铲除涂料层、基层清理及垃圾清运</t>
  </si>
  <si>
    <t>拉法基嵌缝膏，抗裂缝卡条，贴绷带</t>
  </si>
  <si>
    <t>批腻子二遍（包括打磨平整）</t>
  </si>
  <si>
    <t>裂缝处底涂一遍</t>
  </si>
  <si>
    <t>砌体墙对穿裂缝</t>
  </si>
  <si>
    <t>双面凿开、切割裂缝处并凿除至砖基层、基层清理及垃圾清运</t>
  </si>
  <si>
    <t>处</t>
  </si>
  <si>
    <t>双面拉毛甩浆（基层刷素水泥浆）</t>
  </si>
  <si>
    <t>双面挂钢丝网（裂缝处加铺钢丝网）</t>
  </si>
  <si>
    <t>双面各两遍抹灰（水泥砂浆粉刷面层、两遍成活及压光、压实）</t>
  </si>
  <si>
    <t>切缝贴网格布，搭接长度不少于10公分</t>
  </si>
  <si>
    <t>双面腻子打底（批内墙腻子两遍，包括贴网格布及打磨平整）</t>
  </si>
  <si>
    <t>地坪裂缝(5cm宽以内）</t>
  </si>
  <si>
    <t>1、沿地坪裂缝切15公分宽，深度要达到结构基层，垃圾清理出场干净，并用水冲完浮灰；
2、用微膨胀混凝土重新浇筑，并压实收光养护；
3、批素水泥浆一道（贴美纹纸，见方）</t>
  </si>
  <si>
    <t>墙顶面空鼓维修</t>
  </si>
  <si>
    <t>切割、剔凿空鼓部位至结构层、基层清理及垃圾清运</t>
  </si>
  <si>
    <t>m2</t>
  </si>
  <si>
    <t>面层抹灰（水泥砂浆粉刷面层及压光）（综合考虑厚度）</t>
  </si>
  <si>
    <t>批腻子两遍（干后对边界打磨平整）</t>
  </si>
  <si>
    <t>1.7</t>
  </si>
  <si>
    <t>楼地面空鼓维修</t>
  </si>
  <si>
    <t>切割、凿除空鼓部位至结构层、基层清理及垃圾清运</t>
  </si>
  <si>
    <t>满刷801胶水</t>
  </si>
  <si>
    <t>20厚水泥砂浆找平层（分两遍）</t>
  </si>
  <si>
    <t>1.8</t>
  </si>
  <si>
    <t>地下部分顶板、墙板渗水（外侧开挖维修法）</t>
  </si>
  <si>
    <t>人工挖开找出渗漏点、凿除渗漏处防水层及保护层、基层清理，找到渗水点沿裂缝位置凿开宽5cm深2cm的v型槽，及垃圾清运（土方开挖与恢复、绿化移除与恢复费用、墙地砖和石材拆除与恢复另计其余包干）</t>
  </si>
  <si>
    <t>特种水泥堵漏(堵漏王)</t>
  </si>
  <si>
    <t>聚氨酯防水（两涂一布）（厚度2mm)</t>
  </si>
  <si>
    <t>蓄水试验、外层恢复（原厚度，综合考虑）和回土</t>
  </si>
  <si>
    <t>1.9</t>
  </si>
  <si>
    <t>地下室外墙、顶板、底板渗水维修（注浆维修法）</t>
  </si>
  <si>
    <t>凿除原装饰层、粉刷层，基层清理及垃圾清运</t>
  </si>
  <si>
    <t>以15～20cm的间距，压力注入环氧树脂</t>
  </si>
  <si>
    <t>抹抗裂砂浆</t>
  </si>
  <si>
    <t>腻子两遍</t>
  </si>
  <si>
    <t>小计（裂缝渗水按照延长米计算，若是点状或小面渗水，每针算0.15延长米，针的间距不得小于0.15米）</t>
  </si>
  <si>
    <t>1.10</t>
  </si>
  <si>
    <t>地下室渗漏</t>
  </si>
  <si>
    <t>用渗透结晶型材料维修，基层清理，分2-3层涂刷</t>
  </si>
  <si>
    <t>1.11</t>
  </si>
  <si>
    <t>门窗边、地上外墙渗水维修</t>
  </si>
  <si>
    <t>凿除渗漏点粉刷层、保温层，基层清理及垃圾清运</t>
  </si>
  <si>
    <t>蓄水试验、面层恢复</t>
  </si>
  <si>
    <t>小计（50公分内为一个渗漏点，超过50公分在一米范围内为两个点，超过一米按延长计算。露台侧排口、出屋面露台管根、烟道按照一处计算）</t>
  </si>
  <si>
    <t>门窗渗漏</t>
  </si>
  <si>
    <t>查找、切割、外墙窗边凿除（窗边粉刷层凿除并清理）及垃圾清运</t>
  </si>
  <si>
    <t>窗边防水砂浆塞缝</t>
  </si>
  <si>
    <t>水泥砂浆找平做防水刷911防水1.2厚</t>
  </si>
  <si>
    <t>淋水实验</t>
  </si>
  <si>
    <t>窗边粉刷</t>
  </si>
  <si>
    <t>铝合金门、窗打胶</t>
  </si>
  <si>
    <t>1.13</t>
  </si>
  <si>
    <t>外墙渗漏</t>
  </si>
  <si>
    <t>查找、切割、凿除至结构层、基层清理（含外墙面层）及垃圾清运</t>
  </si>
  <si>
    <t>防水以下部位恢复（批界面剂，水泥砂浆找平）</t>
  </si>
  <si>
    <t>防水层（水不漏一道、911防水1.2厚）</t>
  </si>
  <si>
    <t>淋水试验</t>
  </si>
  <si>
    <t>保护层（水泥砂浆防水保护层）</t>
  </si>
  <si>
    <t>保温层恢复</t>
  </si>
  <si>
    <t>外墙抹灰面层（总厚度参照邻近周边）</t>
  </si>
  <si>
    <t>1.14</t>
  </si>
  <si>
    <t>内墙渗漏维修</t>
  </si>
  <si>
    <t>查找、切割、凿除至结构层、基层清理及垃圾清运</t>
  </si>
  <si>
    <t>防水层以下部位恢复（批界面剂，水泥砂浆找平）</t>
  </si>
  <si>
    <t>水泥砂浆粉刷（综合考虑厚度）</t>
  </si>
  <si>
    <t>1.15</t>
  </si>
  <si>
    <t>地砖反水、反碱维修</t>
  </si>
  <si>
    <t>查找、切割、凿除地砖（凿除整改部位地砖及粘结层不含找平层后清理干净）及垃圾清运</t>
  </si>
  <si>
    <t>检查防水层、查找渗水点，并做水不漏一道、刷911防水1.2厚</t>
  </si>
  <si>
    <t>闭水试验</t>
  </si>
  <si>
    <t>铺贴地砖（新铺地砖包括擦缝，不含主材)）</t>
  </si>
  <si>
    <t>1.16</t>
  </si>
  <si>
    <t>屋面渗漏</t>
  </si>
  <si>
    <t>查找、切割、凿除渗水处屋面至结构板、基层清理、垃圾清运出场（面层材质综合考虑）及垃圾清运</t>
  </si>
  <si>
    <t>裂缝注环氧树酯</t>
  </si>
  <si>
    <t>裂缝处刷911防水涂料1.2mm厚，铺钢丝网300宽</t>
  </si>
  <si>
    <t>细石砼找坡（综合考虑厚度）</t>
  </si>
  <si>
    <t>自粘橡胶改性沥青防水卷材一道</t>
  </si>
  <si>
    <t>蓄水试验</t>
  </si>
  <si>
    <t>屋面保温层施工（综合考虑厚度）</t>
  </si>
  <si>
    <t>钢筋细石砼保护层（综合考虑厚度）C20</t>
  </si>
  <si>
    <t>1.17</t>
  </si>
  <si>
    <t>斜屋面渗漏</t>
  </si>
  <si>
    <t>查找、切割、凿除渗水处屋面瓦至结构板、基层清理、垃圾清运出场（含屋面瓦成品保护）及垃圾清运</t>
  </si>
  <si>
    <t>水泥砂浆保护层（综合考虑厚度）</t>
  </si>
  <si>
    <t>自粘橡胶改性沥青防水卷材一道，3mm厚</t>
  </si>
  <si>
    <t>养水试验</t>
  </si>
  <si>
    <t>屋面保温层施工(综合考虑厚度）</t>
  </si>
  <si>
    <t>细石混凝土保护层施工（综合考虑厚度）</t>
  </si>
  <si>
    <t>屋面瓦施工（不含主材）</t>
  </si>
  <si>
    <t>1.18</t>
  </si>
  <si>
    <t>成品檐沟渗漏</t>
  </si>
  <si>
    <t>檐沟加固、檐沟打胶</t>
  </si>
  <si>
    <t>1.19</t>
  </si>
  <si>
    <t>普通渗漏(卫生间、阳台）</t>
  </si>
  <si>
    <t>查找、切割渗水处凿除至基层、基层清理、垃圾外运</t>
  </si>
  <si>
    <t>防水砂浆找平（综合考虑厚度）</t>
  </si>
  <si>
    <t>1.2mm厚JS防水层</t>
  </si>
  <si>
    <t>水泥砂浆找平（综合考虑厚度）</t>
  </si>
  <si>
    <t>1.20</t>
  </si>
  <si>
    <t>暗埋给水管渗漏维修类</t>
  </si>
  <si>
    <t>暗埋给水管渗漏维修（不含墙砖、涂料等装饰面恢复），凿除-更换-打压-恢复-通水</t>
  </si>
  <si>
    <t>1.21</t>
  </si>
  <si>
    <t>下水管道堵塞疏通、渗漏类</t>
  </si>
  <si>
    <t>下水管道堵塞疏通、渗漏，综合考虑拆除、更换、通水、部件复原等全部费用。</t>
  </si>
  <si>
    <t>1.22</t>
  </si>
  <si>
    <t>烟道渗漏</t>
  </si>
  <si>
    <t>凿除原撑补部位、分两次重新撑补，两次之间满刷JS防水涂料、恢复反坎</t>
  </si>
  <si>
    <t>1.23</t>
  </si>
  <si>
    <t>管道撑补渗漏</t>
  </si>
  <si>
    <t>凿除原撑补部位、分两次重新撑补，两次之间满刷JS防水涂料</t>
  </si>
  <si>
    <t>1.24</t>
  </si>
  <si>
    <t>结露类维修</t>
  </si>
  <si>
    <t>霉变部位装饰层铲除、基层清理、垃圾外运</t>
  </si>
  <si>
    <t>喷除菌剂、刮纳米抗霉抗结露腻子并打磨平整</t>
  </si>
  <si>
    <t>抗碱封闭底漆</t>
  </si>
  <si>
    <t>纳米抗霉抗结露涂料</t>
  </si>
  <si>
    <t>1.25</t>
  </si>
  <si>
    <t>雨棚漏水处理</t>
  </si>
  <si>
    <t>检查/清理/铲除原雨篷处垃圾和防水胶，重新采用耐候胶密闭施工，按修复的雨篷个数结算，一个即为一处（适用2m2以内，大型雨棚不执行此子目）</t>
  </si>
  <si>
    <t>1.26</t>
  </si>
  <si>
    <t>裂缝注浆（环氧树脂）</t>
  </si>
  <si>
    <t>环氧树脂注浆，基层处理、涂刷基层处理剂、细部附加处理、涂膜以及注浆管的拆除</t>
  </si>
  <si>
    <t>针</t>
  </si>
  <si>
    <t>1.27</t>
  </si>
  <si>
    <t>裂缝注浆（聚氨酯）</t>
  </si>
  <si>
    <t>聚氨酯注浆，基层处理、涂刷基层处理剂、细部附加处理、涂膜以及注浆管的拆除</t>
  </si>
  <si>
    <t>1.28</t>
  </si>
  <si>
    <t>48小时的蓄水试验（楼地面渗水处理中已包含蓄水试验的不适用此项）</t>
  </si>
  <si>
    <t>项</t>
  </si>
  <si>
    <t>1.29</t>
  </si>
  <si>
    <t>新装下水网罩</t>
  </si>
  <si>
    <t>洞口清理、下水网罩安装</t>
  </si>
  <si>
    <t>只</t>
  </si>
  <si>
    <t>1.30</t>
  </si>
  <si>
    <t>刷水不漏</t>
  </si>
  <si>
    <t>满刷水不漏</t>
  </si>
  <si>
    <t>1.31</t>
  </si>
  <si>
    <t>渗漏点用特种水泥封堵</t>
  </si>
  <si>
    <t>2 成品保护、措施类清单</t>
  </si>
  <si>
    <t>成品保护</t>
  </si>
  <si>
    <t>适用于需单独进行成品保护的施工项，正常维修过程中所需进行的成品保护不在此范围内，不再单独计取</t>
  </si>
  <si>
    <t>PVC塑料保护膜</t>
  </si>
  <si>
    <t>包含室内家具（含床、沙发）、空调柜机、壁挂机、卫浴柜、常规灯具、窗帘、空调盘管进出风口等在维修过程中搬运及保护，周边美纹纸黏贴</t>
  </si>
  <si>
    <t>珍珠棉</t>
  </si>
  <si>
    <t>瓦楞纸</t>
  </si>
  <si>
    <t>地毯</t>
  </si>
  <si>
    <t>可重复利用，按周转3次平均摊销</t>
  </si>
  <si>
    <t>彩条布</t>
  </si>
  <si>
    <t>可重复利用，按周转5次平均摊销</t>
  </si>
  <si>
    <t>地板革</t>
  </si>
  <si>
    <t>入户门及户内门口采用PC地板革过度，可重复使用，按周转3次平均摊销</t>
  </si>
  <si>
    <t>木工板</t>
  </si>
  <si>
    <t>根据维修方案选择使用，可重复利用，按周转5次平均摊销</t>
  </si>
  <si>
    <t>成品布套</t>
  </si>
  <si>
    <t>室内家具（含床、沙发）、空调柜机、壁挂机、卫浴柜、常规灯具等保护，可重复利用，按周转5次平均摊销</t>
  </si>
  <si>
    <t>件</t>
  </si>
  <si>
    <t>家具设备（纸板）</t>
  </si>
  <si>
    <t>可重复利用，按周转2次平均摊销</t>
  </si>
  <si>
    <t>门框（地毯）</t>
  </si>
  <si>
    <t>门框采用地毯进行包扎，可重复使用，按周转3次平均摊销</t>
  </si>
  <si>
    <t>樘</t>
  </si>
  <si>
    <t>门扇（无纺布套）</t>
  </si>
  <si>
    <t>进户门及户内门采用成品无纺布门套进行保护，可重复使用，按周转5次平均摊销</t>
  </si>
  <si>
    <t>1.12</t>
  </si>
  <si>
    <t>铝合金门窗(珍珠棉）</t>
  </si>
  <si>
    <t>按照满堂面积，用珍珠棉覆盖。按洞口面积。</t>
  </si>
  <si>
    <t>道路保护(铺夹板/模板)</t>
  </si>
  <si>
    <t>挖机开挖而需用夹板/模板保护路面，材料可重复利用，按周转5次平均摊销</t>
  </si>
  <si>
    <t>土工布（200g）</t>
  </si>
  <si>
    <t>土工布不可重复利用。</t>
  </si>
  <si>
    <t>空调外机保护</t>
  </si>
  <si>
    <t>方钢25*25，包括制作、安装、油漆</t>
  </si>
  <si>
    <t>墙面开关插座（PVC塑料保护膜）</t>
  </si>
  <si>
    <t>墙面开关插座拆除装饰面板后采用薄膜保护，周边美纹纸粘贴</t>
  </si>
  <si>
    <t>个</t>
  </si>
  <si>
    <t>墙面阳角、门槛、窗框保护</t>
  </si>
  <si>
    <t>对墙面阳角、门框、窗框等容易破坏的表面选用木质长条盒保护，可重复利用，按m报价</t>
  </si>
  <si>
    <t>墙面阳角PVC塑料护角条</t>
  </si>
  <si>
    <t>对墙面阳角等容易破坏的表面选用pvc塑料护角条保护，40*40mm，厚度≥1mm，高度1.2m</t>
  </si>
  <si>
    <t>美纹纸</t>
  </si>
  <si>
    <t>材料及施工综合单价，仅在单独使用情况下计算。以上清单描述含美纹纸粘贴的则不另行计算。</t>
  </si>
  <si>
    <t>安全绳</t>
  </si>
  <si>
    <t>室外维修拉设带彩旗的警戒绳，可重复利用，按周转5次平均摊销</t>
  </si>
  <si>
    <t>现场维护（档板）</t>
  </si>
  <si>
    <t>室外维修拉设挡板及支架，可重复利用；彩钢板围挡也按此项执行。按周转5次平均摊销</t>
  </si>
  <si>
    <t>铺底笆</t>
  </si>
  <si>
    <t>含材料及施工</t>
  </si>
  <si>
    <t>空调盘管机进出风口</t>
  </si>
  <si>
    <t>空调盘管机进出风口采用薄膜保护，周边美纹纸粘贴；</t>
  </si>
  <si>
    <t>脚手架</t>
  </si>
  <si>
    <t>若需，需甲方确认脚手架方案</t>
  </si>
  <si>
    <t>2.1</t>
  </si>
  <si>
    <t>搭拆钢管脚手架</t>
  </si>
  <si>
    <t>材料运输、搭、拆脚手架、安全网、钢管、扣件等的租赁费，按墙面计算（不扣除门窗洞口）。</t>
  </si>
  <si>
    <t>2.2</t>
  </si>
  <si>
    <t>搭拆毛竹脚手架</t>
  </si>
  <si>
    <t>2.3</t>
  </si>
  <si>
    <t>活动脚手架</t>
  </si>
  <si>
    <t>2.4</t>
  </si>
  <si>
    <t>满堂脚手架</t>
  </si>
  <si>
    <t>材料运输、搭、拆脚手架、安全网、钢管、扣件等的租赁费，按垂直投影面积计算，超高费用不另计</t>
  </si>
  <si>
    <t>2.5</t>
  </si>
  <si>
    <t>天棚活动脚手架</t>
  </si>
  <si>
    <t>材料运输、搭、拆脚手架及脚手架的租赁费。按顶棚维修面积计算。</t>
  </si>
  <si>
    <t>2.6</t>
  </si>
  <si>
    <t>层高3.6m以上，每增加1m</t>
  </si>
  <si>
    <t>2.7</t>
  </si>
  <si>
    <t>墙面活动脚手架</t>
  </si>
  <si>
    <t>材料运输、搭、拆脚手架及脚手架的租赁费。按墙面维修面积计算（不扣除门窗洞口）</t>
  </si>
  <si>
    <t>2.8</t>
  </si>
  <si>
    <t>室内内部施工脚手架</t>
  </si>
  <si>
    <t>材料运输、搭、拆脚手架及脚手架的租赁费。顶棚不计算面积，按墙面计算（不扣除门窗洞口）。</t>
  </si>
  <si>
    <t>2.9</t>
  </si>
  <si>
    <t>超高钢管脚手架（H≥4m)</t>
  </si>
  <si>
    <t>按垂直投影面积计算，包括材料运输、搭拆脚手架、安全网、钢管、扣件等的租赁费</t>
  </si>
  <si>
    <t>2.10</t>
  </si>
  <si>
    <t>吊篮进出场费</t>
  </si>
  <si>
    <t>包括搭、拆、运输及检测费，同一栋楼上的吊篮位置调整费用包含在内，进出场算一次，吊篮根据实际情况由投标单位自行选择，不因型号原因调整价格。</t>
  </si>
  <si>
    <t>次</t>
  </si>
  <si>
    <t>2.11</t>
  </si>
  <si>
    <t>吊篮移位</t>
  </si>
  <si>
    <t>非同楼栋吊篮移位</t>
  </si>
  <si>
    <t>2.12</t>
  </si>
  <si>
    <t>吊篮租赁</t>
  </si>
  <si>
    <t>包括租赁、人工、搭、拆及使用安全吊篮、吊篮检测费。吊篮须尽量集中租赁，并在租赁前与发包人以及发包人指定的物业公司确认租赁时间。（吊篮空置费用不另行计算）</t>
  </si>
  <si>
    <t>天/台</t>
  </si>
  <si>
    <t>2.13</t>
  </si>
  <si>
    <t>吊绳（吊板）</t>
  </si>
  <si>
    <t>吊绳（现场无法使用脚手架，采用吊绳措施（包含吊绳租赁、安拆、人工、辅助人工及安全员配合费用），绳宽范围为维修界面；</t>
  </si>
  <si>
    <t>台班</t>
  </si>
  <si>
    <t>2.14</t>
  </si>
  <si>
    <t>临时保护通行通道的搭设</t>
  </si>
  <si>
    <t>按水平投影面积计算；包含脚手管的租赁、搭拆、安全网的材料费及搭铺费、铺搭木板保护的材料费、安装费；安全标识的制作、安装、拆除。</t>
  </si>
  <si>
    <t>2.15</t>
  </si>
  <si>
    <t>施工沟渠上方铺设行人通道</t>
  </si>
  <si>
    <t>围挡</t>
  </si>
  <si>
    <t>若需，需甲方确认方案；</t>
  </si>
  <si>
    <t>3.1</t>
  </si>
  <si>
    <t>搭拆钢管架围挡——常规</t>
  </si>
  <si>
    <t>常规搭设：搭设人工费、搭、拆钢管围挡、木方、竹胶板的材料费，钢管架料及配件的租赁费、运输费及上下车费等</t>
  </si>
  <si>
    <t>3.2</t>
  </si>
  <si>
    <t>钢管架围挡搭设——损坏人工维修</t>
  </si>
  <si>
    <t>损坏维修：由于损坏等原因，重新搭设的人工费，不含任何材料费用</t>
  </si>
  <si>
    <t>3.3</t>
  </si>
  <si>
    <t>砖围墙拆除</t>
  </si>
  <si>
    <t>拆除及拆除后的建渣外运(外运至红线外)</t>
  </si>
  <si>
    <t>m3</t>
  </si>
  <si>
    <t>3.4</t>
  </si>
  <si>
    <t>广告围板搭设</t>
  </si>
  <si>
    <t>搭设2.4m高广告围板\九夹板面层\角钢支架结构，包括基础及加固措施</t>
  </si>
  <si>
    <t>3.5</t>
  </si>
  <si>
    <t>广告围板移位</t>
  </si>
  <si>
    <t>广告围板移位\500m以内</t>
  </si>
  <si>
    <t>3.6</t>
  </si>
  <si>
    <t>广告围板拆除</t>
  </si>
  <si>
    <t>广告围板拆除\500m移运堆放</t>
  </si>
  <si>
    <t>3.7</t>
  </si>
  <si>
    <t>广告围板拆除（回收）</t>
  </si>
  <si>
    <t>广告围板拆除并自行考虑回收</t>
  </si>
  <si>
    <t>3.8</t>
  </si>
  <si>
    <t>砖砌围墙（240mm厚）</t>
  </si>
  <si>
    <t>包括地基平整、素土夯实、100mm厚C15砼垫层、15mm厚1:2.5水泥砂浆双面抹灰，每隔5000mm砌筑360mm*360mm砖柱子(240mm厚实心墙)等一切所需之材料及工作</t>
  </si>
  <si>
    <t>3.9</t>
  </si>
  <si>
    <t>砖砌围墙（120mm厚）</t>
  </si>
  <si>
    <t>包括地基平整、素土夯实、100mm厚C15砼垫层、15mm厚1:2.5水泥砂浆双面抹灰，每隔5000mm砌筑360mm*360mm砖柱子(100mm厚实心墙)等一切所需之材料及工作</t>
  </si>
  <si>
    <t>3.10</t>
  </si>
  <si>
    <t>砖砌围墙（高2.5m）</t>
  </si>
  <si>
    <t>1.围墙及砖柱：围墙高2.5米，200厚A3.5/B06加气块砌筑，间隔10米设置400*400方柱。                                 
2.基础、垫层（含挖土方）：10cm厚80cm宽C15混凝土垫层，25cm厚60cm宽C25素混凝土。
3.墙面装饰：内外20厚水泥砂浆抹灰，批白。</t>
  </si>
  <si>
    <t>3.11</t>
  </si>
  <si>
    <t>夹芯钢板围墙（高2.5m)</t>
  </si>
  <si>
    <t>1.2500高夹芯板，夹芯板做法，基础素土夯实后150厚mC20素混凝土垫层，400*400砖柱，用水泥砖，混合砂浆M5，15厚混合砂浆双面粉刷，采用钢方管50*50*2mm制作的支架组成，支架表面采用50mm白色泡沫夹芯钢板（0.376），铆钉固定，围墙外表采用蓝白夹芯板，外表必须保证平整，并刷涂料。</t>
  </si>
  <si>
    <t>3.12</t>
  </si>
  <si>
    <t>镀锌铁皮钢结构围墙（高度3m)</t>
  </si>
  <si>
    <t>包含镀锌铁皮、混凝土基础、方管、圆管等，焊接处刷防锈漆，含广告喷绘布</t>
  </si>
  <si>
    <t>3.13</t>
  </si>
  <si>
    <t>围挡仿真草皮</t>
  </si>
  <si>
    <t>镀锌铁皮围挡上覆盖草皮，草皮毛长1cm，不含钢结构</t>
  </si>
  <si>
    <t>3.14</t>
  </si>
  <si>
    <t>围挡广告布更换</t>
  </si>
  <si>
    <t>公益广告布更换（含喷绘），满足政府要求</t>
  </si>
  <si>
    <t>3.15</t>
  </si>
  <si>
    <t>拆除彩钢板墙（含钢架）</t>
  </si>
  <si>
    <t>第三方回收</t>
  </si>
  <si>
    <t>3.16</t>
  </si>
  <si>
    <t>拆除彩钢板屋面（含轻质钢檩条）</t>
  </si>
  <si>
    <t>3.17</t>
  </si>
  <si>
    <t>拆除活动板房楼面</t>
  </si>
  <si>
    <t>四</t>
  </si>
  <si>
    <t>其他</t>
  </si>
  <si>
    <t>4.1</t>
  </si>
  <si>
    <t>软木板标示牌制作、安装</t>
  </si>
  <si>
    <t>室内墙面订告示纸用（临时使用），软木板厚8mm</t>
  </si>
  <si>
    <t>4.2</t>
  </si>
  <si>
    <t>安装烟道止逆阀</t>
  </si>
  <si>
    <t>安装烟道止逆阀，不含主材</t>
  </si>
  <si>
    <t>套</t>
  </si>
  <si>
    <t>4.3</t>
  </si>
  <si>
    <t>烟道堵塞维修</t>
  </si>
  <si>
    <t>包括烟道拆除（如需）、垃圾清理出场、烟道恢复（每套*层）</t>
  </si>
  <si>
    <t>4.4</t>
  </si>
  <si>
    <t>地下车库防触不锈钢网罩制作、安装</t>
  </si>
  <si>
    <t>4.5</t>
  </si>
  <si>
    <t>不锈钢导水沟</t>
  </si>
  <si>
    <t>水沟尺寸约300*200mm，1.0mm厚，含盖板、密封胶、人工费、辅料费和主材。不分部位。</t>
  </si>
  <si>
    <t>4.6</t>
  </si>
  <si>
    <t>电梯保护制作、安装</t>
  </si>
  <si>
    <t>使用杉木板，对电梯整体保护</t>
  </si>
  <si>
    <t>4.7</t>
  </si>
  <si>
    <t>电梯轿厢内壁保护</t>
  </si>
  <si>
    <t>内壁防潮板，厚度≥12mm</t>
  </si>
  <si>
    <t>4.8</t>
  </si>
  <si>
    <t>电梯轿厢顶部保护</t>
  </si>
  <si>
    <t>1.采用不锈钢丝网+不锈钢矩管
2.不锈钢矩管规格：30*15mm-38*25mm、厚度≥0.6mm；
3.不锈钢丝网规格：孔距10-15mm、丝径≥1.2mm</t>
  </si>
  <si>
    <t>4.9</t>
  </si>
  <si>
    <t>电梯轿厢地面保护</t>
  </si>
  <si>
    <t>胶合板，厚度≥15mm</t>
  </si>
  <si>
    <t>4.10</t>
  </si>
  <si>
    <t>采用8mm厚的有机玻璃板对轿厢内壁、地面进行覆盖处理，按可视覆盖面积计算。</t>
  </si>
  <si>
    <t>4.11</t>
  </si>
  <si>
    <t>加装外墙空调支架</t>
  </si>
  <si>
    <t>不锈钢空调外机支架</t>
  </si>
  <si>
    <t>4.12</t>
  </si>
  <si>
    <t>空调洞装饰封堵</t>
  </si>
  <si>
    <t>管根部位使用塑料或橡胶装饰圈封堵</t>
  </si>
  <si>
    <t>五</t>
  </si>
  <si>
    <t>清洁、垃圾外运</t>
  </si>
  <si>
    <t>适用于甲方单独指令的，其他正常维修类不适用本清单子目；</t>
  </si>
  <si>
    <t>5.1</t>
  </si>
  <si>
    <t>清理、保洁</t>
  </si>
  <si>
    <t>按面积计算，包含天地墙及固定家具等所有项目的保洁，包含材料、机具、人工、措施等全部费用。仅指应甲方单独委托的现场清理及保洁工作；第三方本身维修改造工程后的保洁工作已含在对应列项的综合单价中，不再计取本子项。</t>
  </si>
  <si>
    <t>5.2</t>
  </si>
  <si>
    <t>墙面清理、保洁（室内作业）</t>
  </si>
  <si>
    <t>按需清理的墙面面积计算，水平向按实际需清理的范围计入、垂直向按层高计入</t>
  </si>
  <si>
    <t>5.3</t>
  </si>
  <si>
    <t>墙面清理、保洁（高空作业）</t>
  </si>
  <si>
    <t>按需清理的墙面面积计算，水平向按实际需清理的范围计入、垂直向按层高计入。应考虑高空作业需要，不再重复记取吊篮或吊板等费用</t>
  </si>
  <si>
    <t>5.4</t>
  </si>
  <si>
    <t>外窗清洗</t>
  </si>
  <si>
    <t>按外窗清洗面积计算</t>
  </si>
  <si>
    <t>5.5</t>
  </si>
  <si>
    <t>垃圾清运出场、外运</t>
  </si>
  <si>
    <t>零星垃圾外运，50KG水泥袋，垃圾装袋下楼，运至物业指定地点，并最终运出场，不足一袋不计；</t>
  </si>
  <si>
    <t>袋</t>
  </si>
  <si>
    <t>5.6</t>
  </si>
  <si>
    <t>建筑垃圾外运</t>
  </si>
  <si>
    <r>
      <rPr>
        <sz val="10"/>
        <rFont val="微软雅黑"/>
        <charset val="134"/>
      </rPr>
      <t>甲方委托的专项垃圾清运出场工作, 不区分垃圾所在的位置以及清运难度，</t>
    </r>
    <r>
      <rPr>
        <b/>
        <sz val="10"/>
        <rFont val="微软雅黑"/>
        <charset val="134"/>
      </rPr>
      <t>包括编织袋、打包绳等辅材，</t>
    </r>
    <r>
      <rPr>
        <sz val="10"/>
        <rFont val="微软雅黑"/>
        <charset val="134"/>
      </rPr>
      <t>人工搬运、机械的操作手工资、燃油费、进出场费等所有费用，综合单价中已经包括的垃圾清运出场费用不包括在此列。</t>
    </r>
  </si>
  <si>
    <t>5.7</t>
  </si>
  <si>
    <t>土方、垃圾外运（2吨垃圾车）</t>
  </si>
  <si>
    <t>车</t>
  </si>
  <si>
    <t>5.8</t>
  </si>
  <si>
    <t>土方、垃圾外运（5吨垃圾车）</t>
  </si>
  <si>
    <t>六</t>
  </si>
  <si>
    <t>人工、机械</t>
  </si>
  <si>
    <t>适用于独立工程项，其他正常维修不适用本清单子目，甲方单独指令事项；</t>
  </si>
  <si>
    <t>6.1</t>
  </si>
  <si>
    <t>计日工（技工）</t>
  </si>
  <si>
    <t>钢筋工、砌筑工等，单位按照每天8小时计算</t>
  </si>
  <si>
    <t>天</t>
  </si>
  <si>
    <t>6.2</t>
  </si>
  <si>
    <t>计日工（杂工）</t>
  </si>
  <si>
    <t>清扫、搬运等，单位按照每天8小时计算</t>
  </si>
  <si>
    <t>6.3</t>
  </si>
  <si>
    <t>计日工（技工）-单日人工需求超10人，需劳务公司调人，工资现结类型，按计日工的</t>
  </si>
  <si>
    <t>6.4</t>
  </si>
  <si>
    <t>6.5</t>
  </si>
  <si>
    <t>履带式单斗液压挖掘机0.4m3</t>
  </si>
  <si>
    <t>包括机械的操作手工资、燃油费等费用</t>
  </si>
  <si>
    <t>6.6</t>
  </si>
  <si>
    <t>履带式单斗液压挖掘机0.6m3</t>
  </si>
  <si>
    <t>6.7</t>
  </si>
  <si>
    <t>履带式单斗液压挖掘机0.8m3</t>
  </si>
  <si>
    <t>6.8</t>
  </si>
  <si>
    <t>履带式单斗液压挖掘机1m3</t>
  </si>
  <si>
    <t>6.9</t>
  </si>
  <si>
    <t>推土机台班（140型）</t>
  </si>
  <si>
    <t>6.10</t>
  </si>
  <si>
    <t>120镐头机</t>
  </si>
  <si>
    <t>6.11</t>
  </si>
  <si>
    <t>220镐头机</t>
  </si>
  <si>
    <t>6.12</t>
  </si>
  <si>
    <t>内燃夯实机（265Nm）</t>
  </si>
  <si>
    <t>6.13</t>
  </si>
  <si>
    <t>5吨自行式铲车</t>
  </si>
  <si>
    <t>6.14</t>
  </si>
  <si>
    <t>5吨卡车</t>
  </si>
  <si>
    <t>包括机械的操作手工资、燃油费、进出场费等费用</t>
  </si>
  <si>
    <t>6.15</t>
  </si>
  <si>
    <t>5吨自卸式运输车</t>
  </si>
  <si>
    <t>6.16</t>
  </si>
  <si>
    <t>河道清淤船</t>
  </si>
  <si>
    <t>6.17</t>
  </si>
  <si>
    <t>污水泵D70</t>
  </si>
  <si>
    <t>D70口径（8小时/台班），包括人工维护</t>
  </si>
  <si>
    <t>6.18</t>
  </si>
  <si>
    <t>污水泵D100</t>
  </si>
  <si>
    <t>D100口径（8小时/台班），包括人工维护</t>
  </si>
  <si>
    <t>6.19</t>
  </si>
  <si>
    <t>污水泵D150</t>
  </si>
  <si>
    <t>D150口径（8小时/台班），包括人工维护</t>
  </si>
  <si>
    <t>6.20</t>
  </si>
  <si>
    <t>污水泵D200</t>
  </si>
  <si>
    <t>D200口径（8小时/台班），包括人工维护</t>
  </si>
  <si>
    <t>6.21</t>
  </si>
  <si>
    <t>潜水泵DN100</t>
  </si>
  <si>
    <t>6.22</t>
  </si>
  <si>
    <t>泥浆泵D50</t>
  </si>
  <si>
    <t>D50口径（8小时/台班），包括人工维护</t>
  </si>
  <si>
    <t>6.23</t>
  </si>
  <si>
    <t>泥浆泵D100</t>
  </si>
  <si>
    <t>6.24</t>
  </si>
  <si>
    <t>电动空压机0.3m3/min</t>
  </si>
  <si>
    <t>8小时/台班，包括人工维护、进出场费</t>
  </si>
  <si>
    <t>6.25</t>
  </si>
  <si>
    <t>电动空压机0.6m3/min</t>
  </si>
  <si>
    <t>6.26</t>
  </si>
  <si>
    <t>汽车吊（5T）</t>
  </si>
  <si>
    <t>该单价为零星机械使用的市场价，按照8小时计算。包括燃油消耗和操作人工的费用</t>
  </si>
  <si>
    <t>6.27</t>
  </si>
  <si>
    <t>汽车吊（20T）</t>
  </si>
  <si>
    <t>6.28</t>
  </si>
  <si>
    <t>汽车吊（25T）</t>
  </si>
  <si>
    <t>6.29</t>
  </si>
  <si>
    <t>单次进出场费用</t>
  </si>
  <si>
    <t>包含所有机械种类</t>
  </si>
  <si>
    <t>6.30</t>
  </si>
  <si>
    <t>风机50m3/min</t>
  </si>
  <si>
    <t>用于地下车库隔层吹干，该单价为零星机械使用的市场价，按照8小时计算。包含机械进退场，燃油消耗及操作人工费用</t>
  </si>
  <si>
    <t>6.31</t>
  </si>
  <si>
    <t>风机129m3/min</t>
  </si>
  <si>
    <t>6.32</t>
  </si>
  <si>
    <t>洒水车（5m3）</t>
  </si>
  <si>
    <t>人工、燃油、进出场等所有费用，洒水车的水容量为5m3报价</t>
  </si>
  <si>
    <t>6.33</t>
  </si>
  <si>
    <t>沙袋</t>
  </si>
  <si>
    <t>包括袋子和袋子内装砂（每袋规格25kg）</t>
  </si>
  <si>
    <t>6.34</t>
  </si>
  <si>
    <t>垃圾短驳</t>
  </si>
  <si>
    <t>红线以内，机械短驳为主</t>
  </si>
  <si>
    <t>6.35</t>
  </si>
  <si>
    <t>结构实测项维修（3.2米层高以上）</t>
  </si>
  <si>
    <t>对于凸出部位采用剔槽方式修补；对于凹进部位采用石膏抹灰修补</t>
  </si>
  <si>
    <t>6.36</t>
  </si>
  <si>
    <t>抹灰实测项维修（3.2米层高以上）</t>
  </si>
  <si>
    <t>6.37</t>
  </si>
  <si>
    <t>涂饰实测项维修（3.2米层高以上）</t>
  </si>
  <si>
    <t>6.38</t>
  </si>
  <si>
    <t>结构实测项维修（3.2米层高以下）</t>
  </si>
  <si>
    <t>6.39</t>
  </si>
  <si>
    <t>抹灰实测项维修（3.2米层高以下）</t>
  </si>
  <si>
    <t>6.40</t>
  </si>
  <si>
    <t>涂饰实测项维修（3.2米层高以下）</t>
  </si>
  <si>
    <t>6.41</t>
  </si>
  <si>
    <t>地坪实测项维修</t>
  </si>
  <si>
    <t>6.42</t>
  </si>
  <si>
    <t>水泥砂浆收口（宽度5cm以下）</t>
  </si>
  <si>
    <t>采用1:3水泥砂浆进行填补收口；按照延米计量</t>
  </si>
  <si>
    <t>6.43</t>
  </si>
  <si>
    <t>水泥砂浆收口（宽度5cm以上）</t>
  </si>
  <si>
    <t>6.44</t>
  </si>
  <si>
    <t>代购代付费</t>
  </si>
  <si>
    <t>甲方委托购买或委托付款，第三方在所发生费用基础上另外加收的管理费及利润，除税，上浮比例为乙方资金占用增加管理费费用（开票费用总价中单独计入）</t>
  </si>
  <si>
    <t>%</t>
  </si>
  <si>
    <t>3 土建工程清单</t>
  </si>
  <si>
    <t>砌筑工程</t>
  </si>
  <si>
    <t xml:space="preserve">砖墙、砌块墙的拆除 </t>
  </si>
  <si>
    <t>包含钢筋剔断、砖墙的剔凿、倒运建筑垃圾、消纳、归堆、分拣旧料等工序</t>
  </si>
  <si>
    <t>拆除烧结砖(基层、面层）</t>
  </si>
  <si>
    <t>铲除烧结砖及其基层，垃圾装袋清运出场，按铲除面积核算。</t>
  </si>
  <si>
    <t>砖墙</t>
  </si>
  <si>
    <t>烧结页岩多孔砖，调运砂浆、运统一砖、砌筑等全部操作过程，按实际砌筑体积计算，构造柱圈梁等并入砌体体积计算。（不含钢筋模板）</t>
  </si>
  <si>
    <t xml:space="preserve"> MU10混凝土多孔砖墙，调运砂浆、运统一砖、砌筑等全部操作过程，按实际砌筑体积计算，构造柱圈梁等并入砌体体积计算。（不含钢筋模板）</t>
  </si>
  <si>
    <t>砌块墙</t>
  </si>
  <si>
    <t>B06 A3.5蒸压砂加气砌块，调运砂浆、运统一砖、砌筑等全部操作过程，按实际砌筑体积计算，构造柱圈梁等并入砌体体积计算。（不含钢筋模板）</t>
  </si>
  <si>
    <t>B06 A5.0蒸压砂加气砌块，调运砂浆、运统一砖、砌筑等全部操作过程，按实际砌筑体积计算，构造柱圈梁等并入砌体体积计算。（不含钢筋模板）</t>
  </si>
  <si>
    <t>砖砌外墙开门窗洞（小于2m2）</t>
  </si>
  <si>
    <t>考虑便于运输及成品保护，自行选择开洞方式，费用包含开洞及洞口修复、门窗洞口植筋加过梁以及垃圾清运。</t>
  </si>
  <si>
    <t>砖砌外墙开门窗洞（大于2m2）</t>
  </si>
  <si>
    <t>屋面工程</t>
  </si>
  <si>
    <t>屋面瓦查补</t>
  </si>
  <si>
    <t>仅限人工进行查看</t>
  </si>
  <si>
    <t>拆除屋面瓦</t>
  </si>
  <si>
    <t>包含屋面瓦的拆除、材料的堆放、保护等，仅限大面积拆除</t>
  </si>
  <si>
    <t>屋面瓦抽换瓦件</t>
  </si>
  <si>
    <t>包含安装费，辅料、不包含主材费</t>
  </si>
  <si>
    <t>块</t>
  </si>
  <si>
    <t>屋面瓦的挂铺</t>
  </si>
  <si>
    <t>拆除屋面找坡层</t>
  </si>
  <si>
    <t>找坡层拆除、垃圾清理外运消纳</t>
  </si>
  <si>
    <t>拆除屋面保温层</t>
  </si>
  <si>
    <t xml:space="preserve"> 包含保护层及聚苯板保温层的拆除、防水层的剔出、基层处理、建筑垃圾的清运等，如需其他脚手架等措施另行计取；厚度按照8-10cm综合考虑</t>
  </si>
  <si>
    <t>拆除水落管</t>
  </si>
  <si>
    <t>拆除檐沟、斜沟</t>
  </si>
  <si>
    <t>檐沟、斜沟按照彩铝等常用材质综合考虑</t>
  </si>
  <si>
    <t>拆除下水口</t>
  </si>
  <si>
    <t>拆除原防水层（涂膜、卷材类）</t>
  </si>
  <si>
    <t>铲、拆除原防水层</t>
  </si>
  <si>
    <t>铲除屋面天沟、檐沟防水层</t>
  </si>
  <si>
    <t>防水涂膜、涂料类，含垃圾清运消纳</t>
  </si>
  <si>
    <t>屋面找坡层加气混凝土砌块</t>
  </si>
  <si>
    <t>屋面找坡层陶粒混凝土</t>
  </si>
  <si>
    <t>最薄处30厚，3%找坡</t>
  </si>
  <si>
    <t>屋面水落管疏通</t>
  </si>
  <si>
    <t xml:space="preserve">屋面保温 </t>
  </si>
  <si>
    <t>挤塑聚苯板保温层50厚 B1，留设间距不大于6m的排气道</t>
  </si>
  <si>
    <t>2.16</t>
  </si>
  <si>
    <t>排气道</t>
  </si>
  <si>
    <t>金属材质</t>
  </si>
  <si>
    <t>2.17</t>
  </si>
  <si>
    <t>屋面陶粒混凝土垫层</t>
  </si>
  <si>
    <t>2.18</t>
  </si>
  <si>
    <t>屋面细石混凝土面层</t>
  </si>
  <si>
    <t>不含钢筋，厚度50mm，C30</t>
  </si>
  <si>
    <t>2.19</t>
  </si>
  <si>
    <t>屋面细石混凝土配筋面层</t>
  </si>
  <si>
    <t>含钢筋网，钢筋直径¢10以内；厚度50mm</t>
  </si>
  <si>
    <t>2.20</t>
  </si>
  <si>
    <t>翻铺屋面隔热板</t>
  </si>
  <si>
    <t>拆除及恢复原屋面隔热板</t>
  </si>
  <si>
    <t>2.21</t>
  </si>
  <si>
    <t>新铺屋面隔热板</t>
  </si>
  <si>
    <t>新铺屋面隔热板，包含主材费用，厚度综合考虑</t>
  </si>
  <si>
    <t>室内地面工程</t>
  </si>
  <si>
    <t>拆除混凝土垫层（带钢筋）</t>
  </si>
  <si>
    <t>包含垫层的拆除， 垃圾人工清运、消纳。厚度综合考虑</t>
  </si>
  <si>
    <t>拆除混凝土垫层（不带钢筋）</t>
  </si>
  <si>
    <t>细石混凝土找坡</t>
  </si>
  <si>
    <t>混凝土运输、搅拌、浇筑、振捣、养护等全部工作，砼标号综合考虑，厚度30mm</t>
  </si>
  <si>
    <t>细石混凝土垫层</t>
  </si>
  <si>
    <t>混凝土运输、搅拌、浇筑、振捣、养护等全部工作，砼标号综合考虑，带钢筋网片，厚度30mm</t>
  </si>
  <si>
    <t>细石混凝土找平每增减1CM厚，砼等级综合考虑。</t>
  </si>
  <si>
    <t>地面垫层裂缝修补</t>
  </si>
  <si>
    <t>包含地面开槽、抗裂砂浆填实、水泥砂浆面层修复等</t>
  </si>
  <si>
    <t>拆除水泥砂浆地面</t>
  </si>
  <si>
    <t>包含拆除、 垃圾人工清运、消纳</t>
  </si>
  <si>
    <t>伸缩缝施工</t>
  </si>
  <si>
    <t>含主材；缝内嵌填橡胶条；不限宽度</t>
  </si>
  <si>
    <t>地面石膏自流平铲除</t>
  </si>
  <si>
    <t>新增</t>
  </si>
  <si>
    <t>地面石膏基自流平施工</t>
  </si>
  <si>
    <t>批界面剂</t>
  </si>
  <si>
    <t>保温工程</t>
  </si>
  <si>
    <t>剔凿外墙抹灰层</t>
  </si>
  <si>
    <t>含涂料、腻子，基层清理，垃圾外运消纳</t>
  </si>
  <si>
    <t>剔凿外墙面层、基层、保温</t>
  </si>
  <si>
    <t>含涂料、腻子、保温体系，基层清理，垃圾外运消纳</t>
  </si>
  <si>
    <t>拆除外墙保温板、岩棉板</t>
  </si>
  <si>
    <t>外墙面聚合物砂浆抹灰</t>
  </si>
  <si>
    <t>包含完成施工项的所有费用</t>
  </si>
  <si>
    <t>EPS聚苯板</t>
  </si>
  <si>
    <t>EPS容重18kg/m³，玻纤网容重160g/㎡，厚度50mm，包含保温体系施工一切费用，吊篮使用费另计</t>
  </si>
  <si>
    <t>EPS容重18kg/m³，玻纤网容重160g/㎡+160g/㎡，厚度50mm，包含保温体系施工一切费用，吊篮使用费另计</t>
  </si>
  <si>
    <t>水泥发泡板</t>
  </si>
  <si>
    <t>水泥板容重200kg/m3，玻纤网容重160+160g/㎡，水泥板厚度25mm，包含保温体系施工一切费用，吊篮使用费另计</t>
  </si>
  <si>
    <t>水泥板容重200kg/m3，玻纤网容重160+300g/㎡，水泥板厚度35mm，包含保温体系施工一切费用，吊篮使用费另计</t>
  </si>
  <si>
    <t>水泥板容重200kg/m3，玻纤网容重160+300g/㎡，水泥板厚度55mm，包含保温体系施工一切费用，吊篮使用费另计</t>
  </si>
  <si>
    <t>岩棉板</t>
  </si>
  <si>
    <t>岩棉容重140kg/m³，玻纤网容重160+160g/㎡，岩棉厚度60mm，包含保温体系施工一切费用，吊篮使用费另计</t>
  </si>
  <si>
    <t>岩棉容重100kg/m³，玻纤网容重160+160g/㎡，岩棉厚度60mm，包含保温体系施工一切费用，吊篮使用费另计</t>
  </si>
  <si>
    <t>无机保温砂浆</t>
  </si>
  <si>
    <t>厚度20mm，玻纤网容重160g/㎡，包含保温体系施工一切费用，吊篮使用费另计</t>
  </si>
  <si>
    <t>4.13</t>
  </si>
  <si>
    <t>厚度20mm，玻纤网容重160g/㎡+160g/㎡，包含保温体系施工一切费用，吊篮使用费另计</t>
  </si>
  <si>
    <t>4.14</t>
  </si>
  <si>
    <t>耐碱玻纤网格布</t>
  </si>
  <si>
    <t>160g/m2，仅材料费</t>
  </si>
  <si>
    <t>4.15</t>
  </si>
  <si>
    <t>300g/m2，仅材料费</t>
  </si>
  <si>
    <t>4.16</t>
  </si>
  <si>
    <t>热镀锌钢丝网</t>
  </si>
  <si>
    <t>孔径12.7*12.7  丝径0.9，仅材料费</t>
  </si>
  <si>
    <t>4.17</t>
  </si>
  <si>
    <t>粘结胶浆</t>
  </si>
  <si>
    <t>发泡板用，仅材料费</t>
  </si>
  <si>
    <t>kg</t>
  </si>
  <si>
    <t>4.18</t>
  </si>
  <si>
    <t>抗裂砂浆</t>
  </si>
  <si>
    <t>4.19</t>
  </si>
  <si>
    <t>EPS 板/岩棉，仅材料费</t>
  </si>
  <si>
    <t>4.20</t>
  </si>
  <si>
    <t>4.21</t>
  </si>
  <si>
    <t>无机保温砂浆，仅材料费</t>
  </si>
  <si>
    <t>4.22</t>
  </si>
  <si>
    <t>外墙EPS线条修复（线条高度＜600mm）</t>
  </si>
  <si>
    <t>清理基层，垃圾外运，安装EPS线条/批嵌弹性腻子/接缝绑接/满批腻子/外墙涂料，涂料费另计</t>
  </si>
  <si>
    <t>4.23</t>
  </si>
  <si>
    <t>外墙GRC线条修复（线条高度＜600mm）</t>
  </si>
  <si>
    <t>清理基层，垃圾外运，安装GRC线条/批嵌弹性腻子/接缝绑接/满批腻子/外墙涂料，涂料费另计</t>
  </si>
  <si>
    <t>4.24</t>
  </si>
  <si>
    <t>堵漏灵施工</t>
  </si>
  <si>
    <t>平均宽6cm、深5cm</t>
  </si>
  <si>
    <t>4.25</t>
  </si>
  <si>
    <t>堵漏灵填塞孔洞</t>
  </si>
  <si>
    <t>按管根大小综合考虑</t>
  </si>
  <si>
    <t>混凝土及钢筋混凝土工程</t>
  </si>
  <si>
    <t>拆除素混凝土</t>
  </si>
  <si>
    <t>包含墙面做法、混凝土墙内机电管线等</t>
  </si>
  <si>
    <t>拆除墙、柱、梁、板等钢筋混凝土</t>
  </si>
  <si>
    <t>混凝土凿毛</t>
  </si>
  <si>
    <t>包含剔凿、倒运垃圾、建筑垃圾外运，运距综合考虑</t>
  </si>
  <si>
    <t>静力切割钢筋混凝土</t>
  </si>
  <si>
    <t>考虑便于运输及成品保护，按照静力切割成0.5m2左右方块，以切割线延长m报价，包含切割及洞口修复、门窗洞口植筋加过梁以及垃圾清运。</t>
  </si>
  <si>
    <t>混凝土</t>
  </si>
  <si>
    <t>C15商品砼浇筑</t>
  </si>
  <si>
    <t>C20商品砼浇筑</t>
  </si>
  <si>
    <t>C25商品砼浇筑</t>
  </si>
  <si>
    <t>C30商品砼浇筑</t>
  </si>
  <si>
    <t>5.9</t>
  </si>
  <si>
    <t>C35商品砼浇筑</t>
  </si>
  <si>
    <t>5.10</t>
  </si>
  <si>
    <t>C40商品砼浇筑</t>
  </si>
  <si>
    <t>5.11</t>
  </si>
  <si>
    <t>钢筋制安</t>
  </si>
  <si>
    <t>一级钢，规格综合考虑</t>
  </si>
  <si>
    <t>5.12</t>
  </si>
  <si>
    <t>三级钢，规格综合考虑</t>
  </si>
  <si>
    <t>5.13</t>
  </si>
  <si>
    <t>模板</t>
  </si>
  <si>
    <t>5.14</t>
  </si>
  <si>
    <t>楼板开孔封堵</t>
  </si>
  <si>
    <t>排水管道洞口、地漏洞口、卫生间坑洞及上方管道拆除遗留洞口封堵，直径≤700mm</t>
  </si>
  <si>
    <t>5.15</t>
  </si>
  <si>
    <t>排水管道洞口、地漏洞口、卫生间坑洞及上方管道拆除遗留洞口封堵，直径＞700mm</t>
  </si>
  <si>
    <t>5.16</t>
  </si>
  <si>
    <t>钢筋混凝土孔洞修补</t>
  </si>
  <si>
    <t>0.25m2以内</t>
  </si>
  <si>
    <t>5.17</t>
  </si>
  <si>
    <t>砌体孔洞修补</t>
  </si>
  <si>
    <t>其他工程</t>
  </si>
  <si>
    <t>植筋(孔深15d) Ф6</t>
  </si>
  <si>
    <t>包含定位、钻孔、清孔、钢筋加工、注胶、植筋、养护等工作；国产胶</t>
  </si>
  <si>
    <t>根</t>
  </si>
  <si>
    <t>植筋(孔深15d) Ф8</t>
  </si>
  <si>
    <t xml:space="preserve">植筋(孔深15d) Ф10 </t>
  </si>
  <si>
    <t>植筋(孔深15d) Ф12</t>
  </si>
  <si>
    <t>植筋(孔深15d) Ф14</t>
  </si>
  <si>
    <t>植筋(孔深15d) Ф16</t>
  </si>
  <si>
    <t>植筋(孔深15d) Ф18</t>
  </si>
  <si>
    <t>植筋(孔深15d) Ф20</t>
  </si>
  <si>
    <t>植筋(孔深15d) Ф22</t>
  </si>
  <si>
    <t>机械开孔</t>
  </si>
  <si>
    <t>开孔直径DN80以下（含80），于砼墙体</t>
  </si>
  <si>
    <t>开孔直径DN80～100（含100），于砼墙体</t>
  </si>
  <si>
    <t>开孔直径DN100～150（含150），于砼墙体</t>
  </si>
  <si>
    <t>开孔直径DN150～200（含200），于砼墙体</t>
  </si>
  <si>
    <t>开孔直径DN200以上，于砼墙体</t>
  </si>
  <si>
    <t>开孔直径DN80以下（含80），于楼板</t>
  </si>
  <si>
    <t>开孔直径DN80～100（含100），于楼板</t>
  </si>
  <si>
    <t>开孔直径DN100～150（含150），于楼板</t>
  </si>
  <si>
    <t>开孔直径DN150～200（含200），于楼板</t>
  </si>
  <si>
    <t>开孔直径DN200以上，于楼板</t>
  </si>
  <si>
    <t>开孔直径DN80以下（含80），于砌体</t>
  </si>
  <si>
    <t>开孔直径DN80～100（含100），于砌体</t>
  </si>
  <si>
    <t>开孔直径DN100～150（含150），于砌体</t>
  </si>
  <si>
    <t>开孔直径DN150～200（含200），于砌体</t>
  </si>
  <si>
    <t>开孔直径DN200以上，于砌体</t>
  </si>
  <si>
    <t>水钻开孔</t>
  </si>
  <si>
    <t>开孔直径DN80以下（含80）</t>
  </si>
  <si>
    <t>开孔直径DN80～100（含100）</t>
  </si>
  <si>
    <t>开孔直径DN100～150（含150）</t>
  </si>
  <si>
    <t>开孔直径DN150～200（含200）</t>
  </si>
  <si>
    <t>开孔直径DN200以上</t>
  </si>
  <si>
    <t>机械凿槽</t>
  </si>
  <si>
    <t>凿槽（凿槽宽度：50mm以内，含50）</t>
  </si>
  <si>
    <t>凿槽（凿槽宽度：100mm以内，含100）</t>
  </si>
  <si>
    <t>凿槽（凿槽宽度：200mm以内，含200）</t>
  </si>
  <si>
    <t>凿槽（凿槽宽度：200mm以上）</t>
  </si>
  <si>
    <t>化学锚栓</t>
  </si>
  <si>
    <t>M8化学锚栓</t>
  </si>
  <si>
    <t>M10化学锚栓</t>
  </si>
  <si>
    <t>M12化学锚栓</t>
  </si>
  <si>
    <t>M14化学锚栓</t>
  </si>
  <si>
    <t>M16化学锚栓</t>
  </si>
  <si>
    <t>M20化学锚栓</t>
  </si>
  <si>
    <t>M24化学锚栓</t>
  </si>
  <si>
    <t>钢结构</t>
  </si>
  <si>
    <t>钢结构制作及安装（Q235B型钢）</t>
  </si>
  <si>
    <t>t</t>
  </si>
  <si>
    <t>钢结构制作及安装（Q345B型钢）</t>
  </si>
  <si>
    <t>钢结构油漆</t>
  </si>
  <si>
    <t>1.除锈等级:Sa2.5级，抛丸除锈；
2.环氧富锌底漆两遍；
3.防火漆按照规范要求综合考虑，品牌自报；
4.面漆醇酸磁漆两遍</t>
  </si>
  <si>
    <t>钢结构油漆（氟碳漆）</t>
  </si>
  <si>
    <t>1.除锈等级:Sa2.5级，抛丸除锈；
2.环氧富锌底漆两遍；
3.防火漆按照规范要求综合考虑，品牌自报；
4.面漆氟碳漆两遍</t>
  </si>
  <si>
    <t>6.45</t>
  </si>
  <si>
    <t>钢楼承板制作及安装（钢承板YX-76-344-688-1.0）</t>
  </si>
  <si>
    <t>6.46</t>
  </si>
  <si>
    <t>碳化纤维布加固</t>
  </si>
  <si>
    <t>单层碳纤维布加固（单层300g/m2，国产A级碳布胶）</t>
  </si>
  <si>
    <t>6.47</t>
  </si>
  <si>
    <t>双层碳纤维布加固（单层300g/m2，国产A级碳布胶）</t>
  </si>
  <si>
    <t>6.48</t>
  </si>
  <si>
    <t>三层碳纤维布加固（单层300g/m2，国产A级碳布胶）</t>
  </si>
  <si>
    <t>6.49</t>
  </si>
  <si>
    <t>粘钢加固</t>
  </si>
  <si>
    <t>梁粘钢加固，Q345钢板厚3mm</t>
  </si>
  <si>
    <t>6.50</t>
  </si>
  <si>
    <t>梁粘钢加固，Q345钢板厚4mm</t>
  </si>
  <si>
    <t>6.51</t>
  </si>
  <si>
    <t>压力注胶</t>
  </si>
  <si>
    <t>6.52</t>
  </si>
  <si>
    <t>灌浆料的施工</t>
  </si>
  <si>
    <t>包含主材及人工、辅料等一切费用，强度等级综合考虑</t>
  </si>
  <si>
    <t>6.53</t>
  </si>
  <si>
    <t>钢构件拆除回收</t>
  </si>
  <si>
    <t>不分钢构件类型，含拆除清运，第三方回收</t>
  </si>
  <si>
    <t>七</t>
  </si>
  <si>
    <t>防水工程</t>
  </si>
  <si>
    <t>7.1</t>
  </si>
  <si>
    <t>自粘聚合物改性沥青防水卷材（聚酯胎）（1.5mm厚）</t>
  </si>
  <si>
    <t>采用集采1.5mm厚SBS改性沥青防水卷材，周边嵌入女儿墙槽内，以实际铺贴面积计算</t>
  </si>
  <si>
    <t>7.2</t>
  </si>
  <si>
    <t>SBS防水卷材（3mm厚）</t>
  </si>
  <si>
    <t>采用集采3mm厚SBS改性沥青防水卷材，周边嵌入女儿墙槽内，以实际铺贴面积计算</t>
  </si>
  <si>
    <t>7.3</t>
  </si>
  <si>
    <t>SBS防水卷材（4mm厚）</t>
  </si>
  <si>
    <t>采用4mm厚SBS改性沥青防水卷材，周边嵌入女儿墙槽内，以实际铺贴面积计算</t>
  </si>
  <si>
    <t>7.4</t>
  </si>
  <si>
    <t>JS防水材料（1.2mm厚）Ⅰ或Ⅱ型</t>
  </si>
  <si>
    <t>采用JS防水涂料，干燥后涂层厚度等于1.5mm，三遍成膜</t>
  </si>
  <si>
    <t>7.5</t>
  </si>
  <si>
    <t>JS防水材料（1.5mm厚）Ⅰ或Ⅱ型</t>
  </si>
  <si>
    <t>7.6</t>
  </si>
  <si>
    <t>JS防水材料（2mm厚）Ⅰ或Ⅱ型</t>
  </si>
  <si>
    <t>采用JS防水涂料，干燥后涂层厚度等于2mm，两遍成膜</t>
  </si>
  <si>
    <t>7.7</t>
  </si>
  <si>
    <t>聚氨酯防水涂料  涂膜厚1.2mm</t>
  </si>
  <si>
    <t>门窗洞口四周刷聚氨酯防水涂料  涂膜厚1.2mm</t>
  </si>
  <si>
    <t>7.8</t>
  </si>
  <si>
    <t>做911二布三油</t>
  </si>
  <si>
    <t>基层清理、采用集采防水层二布三油</t>
  </si>
  <si>
    <t>7.9</t>
  </si>
  <si>
    <t>做911一布二油</t>
  </si>
  <si>
    <t>7.10</t>
  </si>
  <si>
    <t>做APP卷材（聚酯胎）（3mm厚）</t>
  </si>
  <si>
    <t>基层清理、集采APP卷材卷材铺贴</t>
  </si>
  <si>
    <t>7.11</t>
  </si>
  <si>
    <t>做APP卷材（聚酯胎）（4mm厚）</t>
  </si>
  <si>
    <t>4 装饰工程清单</t>
  </si>
  <si>
    <t>楼地面</t>
  </si>
  <si>
    <t>楼地面水泥砂浆找平层</t>
  </si>
  <si>
    <t>采用水泥砂浆找平，厚度为20mm，以实际施工面积计算，防水砂浆（如需）也包含在该综合单价中。</t>
  </si>
  <si>
    <t>厚度每增减5mm，主材增减</t>
  </si>
  <si>
    <t>混凝土找平/面层/垫层</t>
  </si>
  <si>
    <t>C20细石混凝土面层，厚30mm，含钢筋网</t>
  </si>
  <si>
    <t>C25细石混凝土面层，厚30mm，含钢筋网</t>
  </si>
  <si>
    <t>细石混凝土找平每增减10mm厚，砼等级综合考虑。</t>
  </si>
  <si>
    <t>防水保护层</t>
  </si>
  <si>
    <t>水泥砂浆防水保护层</t>
  </si>
  <si>
    <t>拆除楼地面混凝土垫层（带钢筋网）</t>
  </si>
  <si>
    <t>包含剔凿、清铲、清运等工作，用于单项工程施工</t>
  </si>
  <si>
    <t>拆除楼地面结合层</t>
  </si>
  <si>
    <t>拆除楼地面地砖</t>
  </si>
  <si>
    <t>包含粘接层剔凿、清铲、清运等工作（无需破坏防水层）</t>
  </si>
  <si>
    <t>包含粘接层、防水层、结合层剔凿、清铲、清运等工作</t>
  </si>
  <si>
    <t>拆除木地板（带龙骨）</t>
  </si>
  <si>
    <t>拆除木地板、龙骨、防潮垫以及其他零星配件，考虑二次利用；</t>
  </si>
  <si>
    <t>拆除木地板（不带龙骨）</t>
  </si>
  <si>
    <t>拆除木地板、防潮垫以及其他零星配件，考虑地板、防潮垫的二次利用；</t>
  </si>
  <si>
    <t>拆除木质踢脚线</t>
  </si>
  <si>
    <t>拆除踢脚线以及其他零星配件，高度综合考虑，考虑二次利用；</t>
  </si>
  <si>
    <t>拆除地砖、石材踢脚线</t>
  </si>
  <si>
    <t>拆除不锈钢踢脚线</t>
  </si>
  <si>
    <t>包含面层、基层拆除，高度综合考虑；考虑二次利用；</t>
  </si>
  <si>
    <t>拆除地毯</t>
  </si>
  <si>
    <t>铲除地毯，垃圾装袋清运出场，按拆除面积核算；</t>
  </si>
  <si>
    <t>块料楼地面、楼梯铺贴地砖</t>
  </si>
  <si>
    <t>1.清理基层，调制粘贴剂，粘贴面层，擦缝，清理净面；
2.不包含主材费，包含干、湿铺以及切割、磨边等加工费用，拼花综合考虑，含勾缝</t>
  </si>
  <si>
    <t>石材楼地面铺贴</t>
  </si>
  <si>
    <t>1.混凝土结构板，基层清理，洒水润湿素浆一道；
2.1:3防水水泥砂浆找平层，厚度自行考虑；
3.石材专用粘结剂粘贴；嵌缝材料种类:同色云石胶勾缝
4.含石材6面防护、石材背胶处理
5.含切割、拉槽、磨边、粘接等一切加工费用，不含主材</t>
  </si>
  <si>
    <t>石材楼梯踏步</t>
  </si>
  <si>
    <t>1.混凝土结构板，基层清理，洒水润湿素浆一道；
2.1:3防水水泥砂浆找平层，厚度自行考虑；
3.石材专用粘结剂粘贴；嵌缝材料种类:同色云石胶勾缝
4.含石材6面防护、石材背胶处理
5.含切割、拉槽、磨边、粘接等一切加工费用，不含主材，按踏步展开可见面积计算</t>
  </si>
  <si>
    <t>人造及天然石材、大理石、花岗岩地面拆除</t>
  </si>
  <si>
    <t>包含粘接层剔凿、清铲、清运等工作，不需要破坏到防水层</t>
  </si>
  <si>
    <t>包含粘接层、结合层、面层剔凿、清铲、清运等工作</t>
  </si>
  <si>
    <t>大理石窗台板的拆除</t>
  </si>
  <si>
    <t>业主单独指派的拆除工作，墙体立面整体拆除时该费用包含在墙饰面拆除费用中；</t>
  </si>
  <si>
    <t>天然石材结晶处理</t>
  </si>
  <si>
    <t>包含打磨机打磨，石材结晶处理及后期地面清理；</t>
  </si>
  <si>
    <t>人造石材结晶处理</t>
  </si>
  <si>
    <t>室内木地板铺装（不含龙骨）</t>
  </si>
  <si>
    <t>地板、防潮垫等铺设，不包含地板主材费，其他费用全部包含</t>
  </si>
  <si>
    <t>室内木地板铺装（含龙骨）</t>
  </si>
  <si>
    <t>地板、防潮垫及龙骨等铺设，不包含地板主材费，其他费用全部包含</t>
  </si>
  <si>
    <t>地板分隔条（铜条或不锈钢条）</t>
  </si>
  <si>
    <t>供应及安装地板分隔条；用于单项工程施工</t>
  </si>
  <si>
    <t>木地板划痕修补</t>
  </si>
  <si>
    <t>补原子灰、磨光、上颜色、刷油漆、打腊</t>
  </si>
  <si>
    <t>楼梯大理石面层</t>
  </si>
  <si>
    <t>按水平投影面积计算，包含清理基层，调制粘贴剂，粘贴面层，擦缝，清理净面以及大理石的现场切割、铺贴等，不包含主材费</t>
  </si>
  <si>
    <t>楼梯地砖面层</t>
  </si>
  <si>
    <t>按水平投影面积计算，包含清理基层，调制粘贴剂，粘贴面层，擦缝，清理净面以及地砖的现场切割等，不包含主材费</t>
  </si>
  <si>
    <t xml:space="preserve">楼梯、台阶防滑条安装 </t>
  </si>
  <si>
    <t>不含主材</t>
  </si>
  <si>
    <t>1.32</t>
  </si>
  <si>
    <t>水泥砂浆踢脚线</t>
  </si>
  <si>
    <t>刷水泥浆踢脚线（此单价不区分施工部位，包括但不限于阳台、楼梯踏步以及室内）/踢脚线高度150MM，收口20MM，费用包含材料人工费用</t>
  </si>
  <si>
    <t>1.33</t>
  </si>
  <si>
    <t>水泥踢脚线涂料</t>
  </si>
  <si>
    <t>普通乳胶漆/踢脚线高度150MM，收口20MM，费用包含材料人工费用</t>
  </si>
  <si>
    <t>1.34</t>
  </si>
  <si>
    <t>木质踢脚线（高度≤120mm)</t>
  </si>
  <si>
    <t>清理基层、找平层、制作背衬、支架、定位、下料、铺设、底漆及面漆、清理、净面，不含主材</t>
  </si>
  <si>
    <t>1.35</t>
  </si>
  <si>
    <t>踢脚线120mm高</t>
  </si>
  <si>
    <t>清理基层、找平层、制作背衬、支架、定位、下料、铺设、底漆及面漆、清理、净面，按实际修复长度计算，不含主材</t>
  </si>
  <si>
    <t>1.36</t>
  </si>
  <si>
    <t>踢脚线100mm高</t>
  </si>
  <si>
    <t>清理基层、找平层、制作背衬、支架、定位、下料、铺设、底漆及面漆、清理、净面，按实际修复长度计算。</t>
  </si>
  <si>
    <t>1.37</t>
  </si>
  <si>
    <t>踢脚线80mm高</t>
  </si>
  <si>
    <t>1.38</t>
  </si>
  <si>
    <t>墙砖踢脚线（高度≤100mm)</t>
  </si>
  <si>
    <t>清理基层、找平层、制作背衬、支架、定位、下料、铺设、底漆及面漆、清理、净面，踢脚线费用由乙供，按实际修复长度计算。</t>
  </si>
  <si>
    <t>1.39</t>
  </si>
  <si>
    <t>拉丝不锈钢踢脚</t>
  </si>
  <si>
    <t>供应及安装，高度≤80mm</t>
  </si>
  <si>
    <t>1.40</t>
  </si>
  <si>
    <t>石材楼地面面层清洗、打蜡</t>
  </si>
  <si>
    <t>满足小业主的要求</t>
  </si>
  <si>
    <t>1.41</t>
  </si>
  <si>
    <t>拆装淋浴间石材挡水条</t>
  </si>
  <si>
    <t>拆装，含主材；仅拆除或安装单价减半；</t>
  </si>
  <si>
    <t>1.42</t>
  </si>
  <si>
    <t>拆除淋浴间挡水条</t>
  </si>
  <si>
    <t>拆除石材装饰面层、（铲除粉刷及防水）、石材回收堆放、凿除基层、垃圾装袋清运出场。</t>
  </si>
  <si>
    <t>1.43</t>
  </si>
  <si>
    <t>室内地面切缝</t>
  </si>
  <si>
    <t>包含且不限于水泥地面、环氧地面、地砖地面、石材地面</t>
  </si>
  <si>
    <t>1.44</t>
  </si>
  <si>
    <t>地坪漆</t>
  </si>
  <si>
    <t>环氧树脂地坪漆，厚度1.2mm</t>
  </si>
  <si>
    <t>1.45</t>
  </si>
  <si>
    <t>墙砖、地砖美缝</t>
  </si>
  <si>
    <t>含清除已勾缝隙、美缝剂施工等一切费用；</t>
  </si>
  <si>
    <t>1.46</t>
  </si>
  <si>
    <t>安装大理石门槛</t>
  </si>
  <si>
    <t>包含清理基层，调制粘贴剂，粘贴面层，擦缝，清理净面等施工和辅材费用，不含主材；</t>
  </si>
  <si>
    <t>1.47</t>
  </si>
  <si>
    <t>大理石地面洞眼修补同大理石颜色胶修补、抛光</t>
  </si>
  <si>
    <t>1.48</t>
  </si>
  <si>
    <t>大理石地面裂缝修补同大理石颜色胶修补、抛光</t>
  </si>
  <si>
    <t>1.49</t>
  </si>
  <si>
    <t>地面打磨</t>
  </si>
  <si>
    <t>地面打磨、基层清理、垃圾装袋清运出场</t>
  </si>
  <si>
    <t>1.50</t>
  </si>
  <si>
    <t>水泥浆一道(内掺建筑胶)</t>
  </si>
  <si>
    <t>墙柱面</t>
  </si>
  <si>
    <t/>
  </si>
  <si>
    <t>卫生间墙面防水层水泥拉毛基层处理</t>
  </si>
  <si>
    <t>铲除墙面粉刷层</t>
  </si>
  <si>
    <t>铲除墙面粉刷层、找平层，垃圾装袋清运出场，按铲除面积核算，铲除后墙面打磨平整，不影响观感。</t>
  </si>
  <si>
    <t>铲除涂料面层</t>
  </si>
  <si>
    <t>铲除涂料面层、腻子，垃圾装袋清运出场，按铲除面积核算，铲除后墙面打磨平整，不影响观感。</t>
  </si>
  <si>
    <t>铲除墙面墙布</t>
  </si>
  <si>
    <t>铲除墙布面层，垃圾装袋清运出场，按铲除面积核算，铲除后墙面打磨平整，不影响观感。</t>
  </si>
  <si>
    <t>铲除墙面木饰面</t>
  </si>
  <si>
    <t>铲除木饰面面层，垃圾装袋清运出场，按铲除面积核算，铲除后墙面打磨平整，不影响观感。</t>
  </si>
  <si>
    <t>墙柱面混凝土凿毛</t>
  </si>
  <si>
    <t>拆除墙柱面面砖或石材</t>
  </si>
  <si>
    <t>包含粘接层、防水层、结合层剔凿、清铲、清运等工作，铲除的垃圾清运出场</t>
  </si>
  <si>
    <t>包含粘接层剔凿、清铲、清运等工作（无需破坏防水层），铲除的垃圾清运出场</t>
  </si>
  <si>
    <t>拆除各种轻质隔墙</t>
  </si>
  <si>
    <t>包含垃圾清运</t>
  </si>
  <si>
    <t>拆除墙面装饰板</t>
  </si>
  <si>
    <t>包含且不限于装饰板、木饰面、涂料、壁纸等饰面；</t>
  </si>
  <si>
    <t>拆除墙面装饰板（含基层）</t>
  </si>
  <si>
    <t>墙柱面修补块料面层 面砖、石材</t>
  </si>
  <si>
    <t>包含面层剔凿，修补垫层、镶贴面层及面层的打蜡，保护、勾缝等全部工作，主材费另行计取</t>
  </si>
  <si>
    <t>内墙砖粘贴</t>
  </si>
  <si>
    <t>含清理基层，调制粘贴剂，粘贴面层，擦缝，清理净面以及砖的现场切割、铺贴等，不包含主材费墙砖甲供或认质认价，拼花、不拼花综合考虑</t>
  </si>
  <si>
    <t>马赛克铺贴</t>
  </si>
  <si>
    <t>含清理基层，调制粘贴剂，粘贴面层，擦缝，清理净面以及砖的现场切割、铺贴等，不包含主材费</t>
  </si>
  <si>
    <t>外墙面抹灰20mm厚</t>
  </si>
  <si>
    <t>基层清理，干混砂浆抹灰；</t>
  </si>
  <si>
    <t>外墙面抹灰20mm厚（带钢筋网）</t>
  </si>
  <si>
    <t>基层清理，干混砂浆抹灰；钢筋混凝土梁柱与砖墙等不同材料交接处挂300mm宽，丝径0.7mm,12.7*12.7镀锌钢丝网（不同材质阴角位置挂耐碱纤维网格布）</t>
  </si>
  <si>
    <t>内墙柱面水泥砂浆抹灰</t>
  </si>
  <si>
    <t>包含墙面基层处理、拉毛、抹灰</t>
  </si>
  <si>
    <t>内墙柱面水泥砂浆抹灰（带钢筋网）</t>
  </si>
  <si>
    <t>包含墙面基层处理、拉毛、抹灰，钢筋混凝土梁柱与砖墙等不同材料交接处挂300mm宽，丝径0.7mm,12.7*12.7镀锌钢丝网（不同材质阴角位置挂耐碱纤维网格布）；厚度综合考虑</t>
  </si>
  <si>
    <t>墙柱面粉刷石膏找平</t>
  </si>
  <si>
    <t xml:space="preserve">1.厚度：10+5mm厚石膏砂浆
2.墙面喷浆或界面剂处理；
3.填充墙与混凝土梁、墙、柱等交界处钉2目（12.7*12.7网格）、丝径0.5mm，300mm宽镀锌钢丝网或挂网格布160g/㎡；
4.基层清扫干净，墙面喷浆或界面剂处理 </t>
  </si>
  <si>
    <t>加铺钢丝网</t>
  </si>
  <si>
    <t>钢丝网丝径及网格综合考虑</t>
  </si>
  <si>
    <t>浇混凝土地坪及压光（不区砼分型号及地坪厚度）</t>
  </si>
  <si>
    <t>根据现场坡度，内置钢筋网片（需要时铺设，费用另计），大于3*3m需切缝处理，采用细石混凝土找坡，含垂直运输/人工/材料，以实际施工体积计算。必须按照规范养护。</t>
  </si>
  <si>
    <t>2.22</t>
  </si>
  <si>
    <t>门洞口抹灰、勾缝</t>
  </si>
  <si>
    <t>厚度综合考虑</t>
  </si>
  <si>
    <t>2.23</t>
  </si>
  <si>
    <t>外墙涂料（平涂）</t>
  </si>
  <si>
    <t>根据实际维修面积计算。包含工作包括打磨、铲除原涂料及腻子，重新批嵌外墙腻子（满批），外墙涂料重新施工。</t>
  </si>
  <si>
    <t>2.24</t>
  </si>
  <si>
    <t>外墙涂料（弹性涂料）</t>
  </si>
  <si>
    <t>2.25</t>
  </si>
  <si>
    <t>外墙涂料(质感涂料）</t>
  </si>
  <si>
    <t>2.26</t>
  </si>
  <si>
    <t>外墙涂料（真石漆）</t>
  </si>
  <si>
    <t>2.27</t>
  </si>
  <si>
    <t>粉刷修阴阳角</t>
  </si>
  <si>
    <t>清理修补、湿润基层表面、堵墙眼、调运砂浆、清扫落地灰、分层抹灰找平、刷浆撒水湿润、罩面压光等全部操作过程，按实际修复长度计算。包括梁、柱、窗台、采光井压顶10cm（含）以内不另算，计算线条不算面。</t>
  </si>
  <si>
    <t>2.28</t>
  </si>
  <si>
    <t>腻子修阴阳角</t>
  </si>
  <si>
    <t>基层清理、粘贴阳角条，批嵌内墙腻子二度及打磨平整等全部操作过程，按实际修复长度计算。包括梁、柱、窗台、采光井压顶10cm（含）以内不另算，计算线条不算面。</t>
  </si>
  <si>
    <t>2.29</t>
  </si>
  <si>
    <t>批拉法基水泥</t>
  </si>
  <si>
    <t>面层或吊顶接缝时用拉法基水泥修补</t>
  </si>
  <si>
    <t>2.30</t>
  </si>
  <si>
    <t>批白水泥</t>
  </si>
  <si>
    <t>基层清理、批白水泥二度及打磨平整</t>
  </si>
  <si>
    <t>2.31</t>
  </si>
  <si>
    <t>刮粉刷石膏</t>
  </si>
  <si>
    <t>1.10厚粉刷石膏砂浆打底分遍抹平     
2.墙面喷浆或界面剂处理。
3.填充墙与混凝土梁、墙、柱等交界处张贴300宽耐碱玻纤网格布（160g/㎡）。</t>
  </si>
  <si>
    <t>2.32</t>
  </si>
  <si>
    <t>刮耐水腻子</t>
  </si>
  <si>
    <t>含材料</t>
  </si>
  <si>
    <t>2.33</t>
  </si>
  <si>
    <t>拉毛墙面 乳胶漆</t>
  </si>
  <si>
    <t>乳胶漆两道，内外墙综合考虑。</t>
  </si>
  <si>
    <t>2.34</t>
  </si>
  <si>
    <t>内墙面喷涂乳胶漆</t>
  </si>
  <si>
    <t>含基层耐水腻子、粉刷石膏找平等</t>
  </si>
  <si>
    <t>2.35</t>
  </si>
  <si>
    <t>铺贴墙布</t>
  </si>
  <si>
    <t>综合施工，墙面刮腻子、粉刷石膏、壁纸铺贴，不包含墙布主材</t>
  </si>
  <si>
    <t>2.36</t>
  </si>
  <si>
    <t>铺贴墙布（含墙布主材）</t>
  </si>
  <si>
    <t>综合施工，墙面刮腻子、粉刷石膏、壁纸铺贴，包含墙布主材</t>
  </si>
  <si>
    <t>2.37</t>
  </si>
  <si>
    <t>木饰面板安装</t>
  </si>
  <si>
    <t>综合施工，墙面木龙骨12mm多层板基层,木基层防火、防腐处理，不包含木饰面主材</t>
  </si>
  <si>
    <t>2.38</t>
  </si>
  <si>
    <t>外墙铺贴面砖（含勾缝）</t>
  </si>
  <si>
    <t>含清理基层，调制粘贴剂，粘贴面层，擦缝，清理净面以及砖的现场切割、铺贴等；不含面砖主材费，其他材料费全部包含</t>
  </si>
  <si>
    <t>2.39</t>
  </si>
  <si>
    <t>外墙面湿贴石材</t>
  </si>
  <si>
    <t>不含主材费，包含基层清理、石材铺贴、大理石胶、耐候胶勾缝以及完工清理等工作</t>
  </si>
  <si>
    <t>2.40</t>
  </si>
  <si>
    <t>墙面石材干挂</t>
  </si>
  <si>
    <t>包含基层清理、龙骨及挂件费用，不含石主材费，包含大理石胶、耐候胶勾缝等工作</t>
  </si>
  <si>
    <t>2.41</t>
  </si>
  <si>
    <t>不含主材费，包含大理石胶、耐候胶勾缝等工作</t>
  </si>
  <si>
    <t>2.42</t>
  </si>
  <si>
    <t>墙面干挂石材拆除</t>
  </si>
  <si>
    <t>只限于面层的拆除</t>
  </si>
  <si>
    <t>2.43</t>
  </si>
  <si>
    <t>含面层及龙骨的拆除</t>
  </si>
  <si>
    <t>2.44</t>
  </si>
  <si>
    <t>大理石装饰线的拆除</t>
  </si>
  <si>
    <t>用于单项工程施工；墙面整体拆除时不计取此项费用；</t>
  </si>
  <si>
    <t>2.45</t>
  </si>
  <si>
    <t>内墙面湿贴石材</t>
  </si>
  <si>
    <t>包含基层清理、面层铺贴及石材加工，包含主材费，包含大理石胶、耐候胶等工作，拼花综合考虑</t>
  </si>
  <si>
    <t>2.46</t>
  </si>
  <si>
    <t>轻钢龙骨石膏板隔墙</t>
  </si>
  <si>
    <t>双层9.5mm纸面石膏板，面层、骨架、辅材、人工及表面涂料的费用</t>
  </si>
  <si>
    <t>2.47</t>
  </si>
  <si>
    <t>轻钢龙骨水泥板隔墙</t>
  </si>
  <si>
    <t>水泥板隔墙，轻钢龙骨、辅材、人工及表面涂料恢复费用</t>
  </si>
  <si>
    <t>2.48</t>
  </si>
  <si>
    <t>单面石膏板安装</t>
  </si>
  <si>
    <t>明管隐蔽，多余空间封堵等用途，费用包含石膏板隔墙，龙骨、辅材、人工及表面涂料恢复费用，按实际修复面积计算。</t>
  </si>
  <si>
    <t>2.49</t>
  </si>
  <si>
    <t>镀锌防盗网隔墙</t>
  </si>
  <si>
    <t>1.镀锌钢管骨架2.镀锌钢丝网焊接安装</t>
  </si>
  <si>
    <t>2.50</t>
  </si>
  <si>
    <t>砼墙体与砌块墙体交接处裂缝维修</t>
  </si>
  <si>
    <t>做法:沿裂缝表面两侧各剔除20cm腻子层;沿裂缝两侧各10cm剔除抹灰层及砼层,深度15-20mm;刷界面剂,挂钢丝网;抹灰,厚约15mm;养护;挂400mm宽玻纤网格布;20cm刮腻子,打磨平整</t>
  </si>
  <si>
    <t>2.51</t>
  </si>
  <si>
    <t>稳定期后的墙面裂缝维修</t>
  </si>
  <si>
    <t>做法:沿裂缝表面两侧各剔除2.5cm腻子层;沿裂缝两侧各1cm剔除抹灰层至结构面,注补缝胶,挂4cm宽玻纤网格布;2.5cm刮腻子,打磨平整</t>
  </si>
  <si>
    <t>2.52</t>
  </si>
  <si>
    <t>剔凿墙面(顶棚)涂料或壁纸面层、腻子和抹灰层至结构面</t>
  </si>
  <si>
    <t>包含剔凿、清铲、清运等工作，打磨平整，不影响观感</t>
  </si>
  <si>
    <t>2.53</t>
  </si>
  <si>
    <t>不锈钢墙面</t>
  </si>
  <si>
    <t>304不锈钢厚度2mm，含木基层，制作及安装</t>
  </si>
  <si>
    <t>2.54</t>
  </si>
  <si>
    <t>烤漆玻璃墙面</t>
  </si>
  <si>
    <t>含木基层，制作及安装</t>
  </si>
  <si>
    <t>2.55</t>
  </si>
  <si>
    <t>木饰面装饰墙面</t>
  </si>
  <si>
    <t>清理基层、找平层、制作背衬、木龙骨、支架、定位、下料、铺设、底漆及面漆、清理、净面等全部内容，不含饰面主材</t>
  </si>
  <si>
    <t>2.56</t>
  </si>
  <si>
    <t>拆除墙面保温层</t>
  </si>
  <si>
    <t>铲除保温，垃圾清运出场，用于单项工程施工</t>
  </si>
  <si>
    <t>2.57</t>
  </si>
  <si>
    <t>拆装外墙铝板</t>
  </si>
  <si>
    <t>含拆除及恢复安装，不含主材费，其余一切均包含在内</t>
  </si>
  <si>
    <t>2.58</t>
  </si>
  <si>
    <t>拆装外墙干挂石材</t>
  </si>
  <si>
    <t>含拆除及恢复安装，不含主材费，其余一切均包含在内；仅拆除或安装单价减半；</t>
  </si>
  <si>
    <t>2.59</t>
  </si>
  <si>
    <t>墙面铝板安装</t>
  </si>
  <si>
    <t>铝板厚2mm，含基层板、龙骨、辅材、人工等费用</t>
  </si>
  <si>
    <t>2.60</t>
  </si>
  <si>
    <t>石膏板包管</t>
  </si>
  <si>
    <t>包含所有材料、人工等施工费用；</t>
  </si>
  <si>
    <t>2.61</t>
  </si>
  <si>
    <t>硅钙板包管</t>
  </si>
  <si>
    <t>2.62</t>
  </si>
  <si>
    <t>多孔铝板包封煤气管</t>
  </si>
  <si>
    <t>2.63</t>
  </si>
  <si>
    <t>软包拆除</t>
  </si>
  <si>
    <t>拆除后垃圾清运出场；</t>
  </si>
  <si>
    <t>2.64</t>
  </si>
  <si>
    <t>软包饰面更换</t>
  </si>
  <si>
    <t>包含木基层、收边、更换，不包含软包饰面主材</t>
  </si>
  <si>
    <t>2.65</t>
  </si>
  <si>
    <t>墙面防霉涂料</t>
  </si>
  <si>
    <t>基层清理，喷漆，颜色、遍数按业主要求</t>
  </si>
  <si>
    <t>2.66</t>
  </si>
  <si>
    <t>修补外墙孔洞与缝隙</t>
  </si>
  <si>
    <t>采用耐候密封胶</t>
  </si>
  <si>
    <t>2.67</t>
  </si>
  <si>
    <t>拆除石材压顶</t>
  </si>
  <si>
    <t>拆除石材面层、（铲除粉刷及防水）、石材回收堆放、凿除基层、垃圾装袋清运出场。</t>
  </si>
  <si>
    <t>2.68</t>
  </si>
  <si>
    <t>岩板拆除</t>
  </si>
  <si>
    <t>2.69</t>
  </si>
  <si>
    <t>岩板更换</t>
  </si>
  <si>
    <t>岩板修色及更换</t>
  </si>
  <si>
    <t>2.70</t>
  </si>
  <si>
    <t>拆除机拼板用于楼梯踏步</t>
  </si>
  <si>
    <t>拆除楼梯踏步机拼板，垃圾装袋清运出场，按拆除面积核算。</t>
  </si>
  <si>
    <t>天棚工程</t>
  </si>
  <si>
    <t>拆除金属龙骨石膏板、矿棉板天棚吊顶</t>
  </si>
  <si>
    <t>含灯槽、石膏线条、窗帘盒等拆除、垃圾清理外运消纳</t>
  </si>
  <si>
    <t>拆除铝扣板吊顶</t>
  </si>
  <si>
    <t>吊顶拆除工程，包含不限于内部管线，垃圾清运出场</t>
  </si>
  <si>
    <t>拆除铝格栅吊顶</t>
  </si>
  <si>
    <t>含吊接件、灯具及内部管线的拆除；</t>
  </si>
  <si>
    <t>拆除石膏线、角线</t>
  </si>
  <si>
    <t>用于单项工程施工；整体拆除吊顶或墙面时不计取此项费用；</t>
  </si>
  <si>
    <t>铲除天棚腻子、涂料</t>
  </si>
  <si>
    <t>铝扣板天棚吊顶</t>
  </si>
  <si>
    <t>铝扣板吊顶0.8mm，含龙骨制作安装</t>
  </si>
  <si>
    <t>石膏板吊顶</t>
  </si>
  <si>
    <t>石膏板吊顶，轻钢龙骨、辅材、人工及表面涂料恢复费用，按实际修复面积计算，不区分单双层，含灯槽、窗帘盒、线条造型</t>
  </si>
  <si>
    <t>矿棉板/硅钙板吊顶</t>
  </si>
  <si>
    <t>含龙骨、石膏板面层，灯孔、检查口、风口的预留及检查口、预留口的二次封堵，含灯槽、窗帘盒、线条造型</t>
  </si>
  <si>
    <t>轻钢龙骨铝板集成吊顶</t>
  </si>
  <si>
    <t>铝板吊顶，轻钢龙骨、铝板集成吊顶、安装、加固、打胶收口及表面恢复费用，按实际修复面积计算。含检修口、灯孔、风口</t>
  </si>
  <si>
    <t>吊顶转换层钢骨架</t>
  </si>
  <si>
    <t>预埋件安装，按规范制作型钢骨架转换层，钢骨架防锈漆</t>
  </si>
  <si>
    <t>全玻璃隔墙 15厚钢化清玻</t>
  </si>
  <si>
    <t>1.隔墙上部镀锌钢架固定骨架2.镀锌钢架一侧封单层石膏板3.玻璃固定及安装4.硅胶嵌缝</t>
  </si>
  <si>
    <t>天棚吊顶制作灯孔</t>
  </si>
  <si>
    <t>用于单项工程施工；</t>
  </si>
  <si>
    <t>天棚水泥砂浆抹灰</t>
  </si>
  <si>
    <t>清理基层，刷水泥浆，调运砂浆，抹平，压实等全过程，厚度综合考虑；</t>
  </si>
  <si>
    <t>天棚粉刷石膏</t>
  </si>
  <si>
    <t>清理基层表面，堵眼，调制砂浆，石膏抹灰找平，罩面压光，厚度及配合比综合考虑</t>
  </si>
  <si>
    <t>天棚刮耐水腻子</t>
  </si>
  <si>
    <t>遍数、厚度综合考虑；单项工程施工；</t>
  </si>
  <si>
    <t>天棚喷涂乳胶漆</t>
  </si>
  <si>
    <t>含基层耐水腻子、粉刷石膏找平等，品牌：多乐士、立邦</t>
  </si>
  <si>
    <t>天棚防水防霉乳胶漆</t>
  </si>
  <si>
    <t>3.18</t>
  </si>
  <si>
    <t>天棚表面打砂纸处理</t>
  </si>
  <si>
    <t>仅限于单项工程</t>
  </si>
  <si>
    <t>3.19</t>
  </si>
  <si>
    <t>石膏线条</t>
  </si>
  <si>
    <t>宽度≤50mm</t>
  </si>
  <si>
    <t>3.20</t>
  </si>
  <si>
    <t>轻钢龙骨双层石膏板吊顶修复</t>
  </si>
  <si>
    <t>轻钢龙骨基层，双层石膏板面层（含叠级），开灯孔、检修孔等,包含成品检修口的制安</t>
  </si>
  <si>
    <t>3.21</t>
  </si>
  <si>
    <t>天棚隔音棉</t>
  </si>
  <si>
    <t>含主材</t>
  </si>
  <si>
    <t>3.22</t>
  </si>
  <si>
    <t>开风口</t>
  </si>
  <si>
    <t>单独开风口，尺寸：≤450*450</t>
  </si>
  <si>
    <t>3.23</t>
  </si>
  <si>
    <t>窗帘盒制作安装</t>
  </si>
  <si>
    <t>打洞、制作、粘贴夹板、定位、刷胶、安装。此项仅用于单做窗帘盒；若做吊顶及窗帘盒，此项不适用</t>
  </si>
  <si>
    <t>3.24</t>
  </si>
  <si>
    <t>灯槽制作安装</t>
  </si>
  <si>
    <t>定位、吊筋、制作、安装面层。此项仅用于单做灯槽；若做吊顶及灯槽，此项不适用</t>
  </si>
  <si>
    <t>门窗工程</t>
  </si>
  <si>
    <t>拆装遮阳卷帘</t>
  </si>
  <si>
    <t>拆除重新安装，仅含施工费及辅材费；仅拆除或安装，单价减半；</t>
  </si>
  <si>
    <t>拆装遮阳卷帘电机</t>
  </si>
  <si>
    <t>拆装铝合金窗框</t>
  </si>
  <si>
    <t>拆除、重新安装、填充发泡剂收口、淋水试验；仅拆除或安装，单价减半；</t>
  </si>
  <si>
    <t>拆装塑钢窗框</t>
  </si>
  <si>
    <t>拆装窗把手</t>
  </si>
  <si>
    <t>拆除，安装新匹配的把手，以实际个数结算，不含主材费；仅拆除或安装，单价减半；</t>
  </si>
  <si>
    <t>拆装窗锁扣</t>
  </si>
  <si>
    <t>安装新匹配的锁扣，以实际个数结算；仅拆除或安装，单价减半；</t>
  </si>
  <si>
    <t>拆装窗风撑</t>
  </si>
  <si>
    <t>拆除/清理/重新安装，不含主材费；仅拆除或安装，单价减半；</t>
  </si>
  <si>
    <t>付</t>
  </si>
  <si>
    <t>拆装门滑轮</t>
  </si>
  <si>
    <t>拆装铝合金压条</t>
  </si>
  <si>
    <t>拆除/清理/重新安装，不含主材；仅拆除或安装，单价减半；</t>
  </si>
  <si>
    <t>拆装铝合金压顶</t>
  </si>
  <si>
    <t>门窗密封毛条更换</t>
  </si>
  <si>
    <t>拆除/清理/重新安装，以实际更换的长度计算；</t>
  </si>
  <si>
    <t>门窗密封胶条更换</t>
  </si>
  <si>
    <t>门窗型材更换</t>
  </si>
  <si>
    <t>拆除损坏，清理，制作，安装，不含主材；仅拆除或安装，单价减半；</t>
  </si>
  <si>
    <t>门窗铰链更换</t>
  </si>
  <si>
    <t>安装新匹配的铰链，以实际个数结算，不含主材；仅拆除或安装，单价减半；</t>
  </si>
  <si>
    <t>门窗玻璃更换</t>
  </si>
  <si>
    <t>不区分玻璃厚度以及玻璃材质，不含主材费；仅拆除或安装，单价减半；</t>
  </si>
  <si>
    <t>门窗检修</t>
  </si>
  <si>
    <t>包含对门窗扇进行逐扇检查，记录严重破损情况，紧固五金配件、添换螺钉等工作</t>
  </si>
  <si>
    <t>扇</t>
  </si>
  <si>
    <t>门窗更换纱窗</t>
  </si>
  <si>
    <t>适用所有门窗；</t>
  </si>
  <si>
    <t>门窗型材变形恢复</t>
  </si>
  <si>
    <t>按照恢复型材的门窗面积计算</t>
  </si>
  <si>
    <t>型材补漆</t>
  </si>
  <si>
    <t>型材打磨、补漆等。</t>
  </si>
  <si>
    <t>五金维修、调试</t>
  </si>
  <si>
    <t>如门窗五金位置安装不当，对原五金拆除、重装、打孔、调节、恢复、安装，以门窗实际樘数结算</t>
  </si>
  <si>
    <t>铝合金百叶拆装</t>
  </si>
  <si>
    <t>拆装空调（或风机口）百叶</t>
  </si>
  <si>
    <t>拆装散热片</t>
  </si>
  <si>
    <t>主框和副框之间发泡剂填充</t>
  </si>
  <si>
    <t>剔除原粉刷层，发泡剂填充，粉刷层恢复。</t>
  </si>
  <si>
    <t>空调外机百叶窗固定</t>
  </si>
  <si>
    <t>空调百叶需用螺丝固定</t>
  </si>
  <si>
    <t>4.26</t>
  </si>
  <si>
    <t>空调外机百叶窗拆装</t>
  </si>
  <si>
    <t>空调外机百叶拆除及重新安装和辅材人工费用；仅拆除或安装，单价减半；</t>
  </si>
  <si>
    <t>4.27</t>
  </si>
  <si>
    <t>拆装门扇</t>
  </si>
  <si>
    <t>不含主材费，主材甲供或甲指乙供，含进户门、户内门、防火门等，工作内容含五金件调试；仅拆除或安装，单价减半；</t>
  </si>
  <si>
    <t>4.28</t>
  </si>
  <si>
    <t>拆装门套（含套线、套靴）</t>
  </si>
  <si>
    <t>不含主材费，主材甲供或甲指乙供；仅拆除或安装，单价减半；</t>
  </si>
  <si>
    <t>4.29</t>
  </si>
  <si>
    <t>进户门安装（不含门套）</t>
  </si>
  <si>
    <t>此单价不含主材（门+五金）费，主材甲供或甲指乙供，工作内容含五金件调试</t>
  </si>
  <si>
    <t>4.30</t>
  </si>
  <si>
    <t>户内门安装（不含门套）</t>
  </si>
  <si>
    <t>4.31</t>
  </si>
  <si>
    <t>普通工艺夹板门</t>
  </si>
  <si>
    <t>木质门供应及安装，包含门框水泥砂浆塞缝收口。面层装饰PVC覆膜等，含五金安装，不包含五金件供应</t>
  </si>
  <si>
    <t>4.32</t>
  </si>
  <si>
    <t>进户门洞增高</t>
  </si>
  <si>
    <t>包括拆除、砌筑、恢复、砂浆。表面装饰另计</t>
  </si>
  <si>
    <t>4.33</t>
  </si>
  <si>
    <t>进户门锁芯维修及更换</t>
  </si>
  <si>
    <t>不含主材费，主材甲供或甲指乙供</t>
  </si>
  <si>
    <t>4.34</t>
  </si>
  <si>
    <t>户内门锁芯维修及更换</t>
  </si>
  <si>
    <t>户内门锁拆除、供应及安装</t>
  </si>
  <si>
    <t>4.35</t>
  </si>
  <si>
    <t>拆装进户门五金</t>
  </si>
  <si>
    <t>门执手、门吸、合页、防尘筒、猫眼、入户挂钩等拆除及安装；仅拆除或安装，单价减半；</t>
  </si>
  <si>
    <t>4.36</t>
  </si>
  <si>
    <t>拆装户内门五金</t>
  </si>
  <si>
    <t>门吸、合页、门执手等拆除及安装；仅拆除或安装，单价减半；</t>
  </si>
  <si>
    <t>4.37</t>
  </si>
  <si>
    <t>拆除固定门拉手</t>
  </si>
  <si>
    <t>门拉手的拆除或固定</t>
  </si>
  <si>
    <t>4.38</t>
  </si>
  <si>
    <t>拆装防火门五金</t>
  </si>
  <si>
    <t>防火锁、过道锁、管道井锁、闭门器、合页、暗插销、顺位器、门执手等拆除及安装；仅拆除或安装，单价减半；</t>
  </si>
  <si>
    <t>4.39</t>
  </si>
  <si>
    <t>入户门及门套门套线零星油漆修复</t>
  </si>
  <si>
    <t>清理（出白）、批嵌、打砂皮、刷底油、油色、硬性腻子、刷底漆面漆。</t>
  </si>
  <si>
    <t>4.40</t>
  </si>
  <si>
    <t>入户门及门套门套线整樘油漆修复</t>
  </si>
  <si>
    <t>4.41</t>
  </si>
  <si>
    <t>户内门及门套门套线零星油漆修复</t>
  </si>
  <si>
    <t>清理（出白）、批嵌、打砂皮、刷底油、油色、刷底漆面漆。</t>
  </si>
  <si>
    <t>4.42</t>
  </si>
  <si>
    <t>户内门及门套门套线整樘油漆修复</t>
  </si>
  <si>
    <t>4.43</t>
  </si>
  <si>
    <t>拆装护栏玻璃</t>
  </si>
  <si>
    <t>拆除/清理/重新安装，含垃圾清理；仅拆除或安装，单价减半；</t>
  </si>
  <si>
    <t>4.44</t>
  </si>
  <si>
    <t>拆装雨蓬玻璃</t>
  </si>
  <si>
    <t>4.45</t>
  </si>
  <si>
    <t>拆装窗帘杆</t>
  </si>
  <si>
    <t>拆除及安装，现场清理；仅拆除或安装，单价减半；</t>
  </si>
  <si>
    <t>4.46</t>
  </si>
  <si>
    <t>打胶处理</t>
  </si>
  <si>
    <t>包含进户门、防火门、铝合金（或塑钢）门窗、栏杆（包括但不限于锌钢以及玻璃栏杆）等周边的清理、打胶(含玻璃胶、耐候胶，结构胶，不做区分，综合靠考虑报价）等涉及套内所有打胶事项。</t>
  </si>
  <si>
    <t>4.47</t>
  </si>
  <si>
    <t>门框边水泥砂浆塞缝</t>
  </si>
  <si>
    <t>4.48</t>
  </si>
  <si>
    <t>门窗洞口抹灰精收边</t>
  </si>
  <si>
    <t>4.49</t>
  </si>
  <si>
    <t>门防撞胶条</t>
  </si>
  <si>
    <t>供应及安装防撞胶条</t>
  </si>
  <si>
    <t>4.50</t>
  </si>
  <si>
    <t>门防火密封胶条</t>
  </si>
  <si>
    <t>供应及安装防火密封胶条</t>
  </si>
  <si>
    <t>4.51</t>
  </si>
  <si>
    <t>入户门划痕修补</t>
  </si>
  <si>
    <t>入户门划痕及凹陷的修复，含修复所用材料及人工，完成标准为满足业主要求</t>
  </si>
  <si>
    <t>4.52</t>
  </si>
  <si>
    <t>地弹簧安装</t>
  </si>
  <si>
    <t>包含安装及调试费用，不含主材费用</t>
  </si>
  <si>
    <t>4.53</t>
  </si>
  <si>
    <t>管道井检修门安装</t>
  </si>
  <si>
    <t>不包含门主材费，安装及调试费用</t>
  </si>
  <si>
    <t>4.54</t>
  </si>
  <si>
    <t>窗台板安装 人造及天然石材</t>
  </si>
  <si>
    <t>不包含石材主材费，包含安装后打胶、清理等费用</t>
  </si>
  <si>
    <t>4.55</t>
  </si>
  <si>
    <t>拆除金属卷帘门</t>
  </si>
  <si>
    <t>按门洞面积计算</t>
  </si>
  <si>
    <t>4.56</t>
  </si>
  <si>
    <t>金属卷帘门安装</t>
  </si>
  <si>
    <t>不含主材费</t>
  </si>
  <si>
    <t>4.57</t>
  </si>
  <si>
    <t>拆除防盗门</t>
  </si>
  <si>
    <t>4.58</t>
  </si>
  <si>
    <t>金刚纱纱窗供应安装</t>
  </si>
  <si>
    <t>纱窗14目0.6，含五金、窗百叶、隐藏式执手、风撑等一切费用</t>
  </si>
  <si>
    <t>栏杆工程</t>
  </si>
  <si>
    <t>栏杆、栏板、扶手的拆除</t>
  </si>
  <si>
    <t>栏杆高度、式样综合考虑</t>
  </si>
  <si>
    <t>栏杆、栏板、扶手安装</t>
  </si>
  <si>
    <t>栏杆高H=900~1200mm，不含主材</t>
  </si>
  <si>
    <t>楼梯扶手拆除</t>
  </si>
  <si>
    <t>包含楼梯间扶手、电梯轿厢内扶手的拆除</t>
  </si>
  <si>
    <t>楼梯扶手安装</t>
  </si>
  <si>
    <t>包含楼梯间扶手、电梯轿厢内扶手的拆除，不含扶手主材费</t>
  </si>
  <si>
    <t>拆除护窗栏杆及修复</t>
  </si>
  <si>
    <t>护窗栏杆拆除及拆除破坏修复、垃圾装袋清运出场</t>
  </si>
  <si>
    <t>收纳、洁具、五金</t>
  </si>
  <si>
    <t>拆装橱柜（含电器、台面）</t>
  </si>
  <si>
    <t>拆除及安装（含调试），现场清理；仅拆除或安装（含调试），单价减半；</t>
  </si>
  <si>
    <t>拆装卫浴柜（含台盆台面）</t>
  </si>
  <si>
    <t>拆除家具或货柜</t>
  </si>
  <si>
    <t>按立面投影面积计算</t>
  </si>
  <si>
    <t>拆装衣柜滑轨</t>
  </si>
  <si>
    <t>拆装衣柜滑轨；仅拆除或安装，单价减半；</t>
  </si>
  <si>
    <t>拆装浴缸</t>
  </si>
  <si>
    <t>拆除及安装新浴缸，现场清理；仅拆除或安装，单价减半；</t>
  </si>
  <si>
    <t>拆装台盆、拖把池</t>
  </si>
  <si>
    <t>安装厨房水槽滤水篮</t>
  </si>
  <si>
    <t>包括卸货、运至楼上户内并安放至水槽</t>
  </si>
  <si>
    <t>调换龙头+花洒</t>
  </si>
  <si>
    <t>拆除旧水龙头，安装新龙头，包括但不限于台盆龙头、浴缸龙头、花洒龙头、拖把池龙头、洗衣机龙头等；不含主材；仅拆除或安装，单价减半；</t>
  </si>
  <si>
    <t>更换不锈钢波纹管</t>
  </si>
  <si>
    <t>拆除旧管，采购安装新软管，长度2m以内，规格综合考虑；</t>
  </si>
  <si>
    <t>拆装三角阀</t>
  </si>
  <si>
    <t>不含主材费；仅拆除或安装，单价减半；</t>
  </si>
  <si>
    <t>坐便器检修</t>
  </si>
  <si>
    <t>仅为检修疏通、底部打胶、清理污染等零星工作，不包含更换</t>
  </si>
  <si>
    <t>坐便器更换（含普通盖板）</t>
  </si>
  <si>
    <t>拆装检查，更换坐便器费用，垃圾清运出场</t>
  </si>
  <si>
    <t>坐便器普通盖板更换</t>
  </si>
  <si>
    <t>拆装检查，更换坐便器盖板费用，垃圾清运出场，坐便器盖板费用由甲方认质认价</t>
  </si>
  <si>
    <t>坐便器电子盖板更换</t>
  </si>
  <si>
    <t>坐便器水箱中零配件更换</t>
  </si>
  <si>
    <t>更换厨房不锈钢防油盾</t>
  </si>
  <si>
    <t>供应及安装</t>
  </si>
  <si>
    <t>柜门板油漆修复</t>
  </si>
  <si>
    <t>铲除原有油漆、刷新油漆、垃圾清理出场</t>
  </si>
  <si>
    <t>柜门板更换</t>
  </si>
  <si>
    <t>拆除旧门板、更换安装新门板、垃圾清理出场，不含主材；仅拆除或安装，单价减半；</t>
  </si>
  <si>
    <t>柜门板合页更换</t>
  </si>
  <si>
    <t>拆除旧合页、更换安装新合页、垃圾清理出场；</t>
  </si>
  <si>
    <t>柜内导轨更换</t>
  </si>
  <si>
    <t>拆除旧导轨、更换安装新导轨、垃圾清理出场，导轨长度65cm以内</t>
  </si>
  <si>
    <t>对</t>
  </si>
  <si>
    <t>柜内吊轮更换</t>
  </si>
  <si>
    <t>拆除旧吊轮、更换安装新吊轮、垃圾清理出场，不含主材</t>
  </si>
  <si>
    <t>柜体更换</t>
  </si>
  <si>
    <t>拆除原柜、采购安装衣柜、垃圾清理，按柜子尺寸长*宽*高以体积计算，柜费用由甲供或认质认价</t>
  </si>
  <si>
    <t>拆装浴霸、暖风机、凉霸、排气扇</t>
  </si>
  <si>
    <t>保护性拆装，不得造成原有设备损坏，现场清理；仅拆除或安装，单价减半；</t>
  </si>
  <si>
    <t>拆装垃圾处理器</t>
  </si>
  <si>
    <t>拆装末端净水设备</t>
  </si>
  <si>
    <t>拆装抽油烟机</t>
  </si>
  <si>
    <t>拆装灶具</t>
  </si>
  <si>
    <t>拆装热水器、分集水器</t>
  </si>
  <si>
    <t>锅炉水箱安装调试</t>
  </si>
  <si>
    <t>拆装空调（挂机、柜机）</t>
  </si>
  <si>
    <t>台</t>
  </si>
  <si>
    <t>空调加氟利昂</t>
  </si>
  <si>
    <t>空调主机移位</t>
  </si>
  <si>
    <t>无辅助吊装，保护性拆装，不得造成原有设备损坏，现场清理；仅拆除或安装，单价减半；</t>
  </si>
  <si>
    <t>空调增加紫铜管</t>
  </si>
  <si>
    <t>紫铜管安装，含保温棉，不含主材</t>
  </si>
  <si>
    <t>拆装开关、插座</t>
  </si>
  <si>
    <t>拆装小五金</t>
  </si>
  <si>
    <t>小五金松动修复</t>
  </si>
  <si>
    <t>浴巾架、毛巾架、厕纸架松动修复，并使业主满意</t>
  </si>
  <si>
    <t>拆装防臭地漏</t>
  </si>
  <si>
    <t>原地漏拆除，切管、套丝、安装、与下水管连接等全部工作内容。不含主材；仅拆除或安装，单价减半；</t>
  </si>
  <si>
    <t>拆装洗衣机地漏</t>
  </si>
  <si>
    <t>地漏疏通</t>
  </si>
  <si>
    <t>地漏拆除后疏通，疏通完成后地漏恢复如初，现场清理；</t>
  </si>
  <si>
    <t>拆装厨房卫生间墙面风帽</t>
  </si>
  <si>
    <t>预埋、锚固、配件、表面粉刷等全部内容；仅拆除或安装，单价减半；</t>
  </si>
  <si>
    <t>淋浴房拆除</t>
  </si>
  <si>
    <t>拆除后现场清理；</t>
  </si>
  <si>
    <t>淋浴房安装</t>
  </si>
  <si>
    <t>含玻璃胶、自攻钉等辅材以及人工，不含主材费</t>
  </si>
  <si>
    <t>淋浴房玻璃门拆除</t>
  </si>
  <si>
    <t>包含五金件、拉手</t>
  </si>
  <si>
    <t>淋浴房玻璃门更换</t>
  </si>
  <si>
    <t>包含玻璃胶、五金件的主材及安装；不包含玻璃门及拉手的主材费用。</t>
  </si>
  <si>
    <t>更换镜子（1块在1㎡内）</t>
  </si>
  <si>
    <t>原镜面拆除，更换新的，普通镜子</t>
  </si>
  <si>
    <t>装饰镜</t>
  </si>
  <si>
    <t>原损坏镜拆除、硅胶铲干净，细木工板底板、细木工板衬板、防腐防霉、磨边、橡胶垫片、螺栓、收口胶条，垃圾清理出场，不含主材</t>
  </si>
  <si>
    <t>油漆工程</t>
  </si>
  <si>
    <t xml:space="preserve">木饰面漆面处理、油漆层清除 </t>
  </si>
  <si>
    <t>包含铲除旧漆面、打磨、擦洗等全部工作</t>
  </si>
  <si>
    <t>钢质门旧漆面处理</t>
  </si>
  <si>
    <t>金属防腐漆</t>
  </si>
  <si>
    <t>底漆一道，面漆两道</t>
  </si>
  <si>
    <t>金属氟碳漆（防锈底漆两道，面漆两道）</t>
  </si>
  <si>
    <t>防火涂料喷涂</t>
  </si>
  <si>
    <t>含主材，耐火极限1.5~3h</t>
  </si>
  <si>
    <t>木饰面刷聚氨酯清漆一底二面</t>
  </si>
  <si>
    <t>包括批嵌、打砂皮、刷底油、油色、刷底漆、面漆</t>
  </si>
  <si>
    <t>木饰面刷聚氨酯色漆一底二面</t>
  </si>
  <si>
    <t>预埋、锚固、配件、表面粉刷等全部内容</t>
  </si>
  <si>
    <t>地板、门扇油漆修补</t>
  </si>
  <si>
    <t>防腐木刷桐油</t>
  </si>
  <si>
    <t>包括基层处理、桐油涂刷等。</t>
  </si>
  <si>
    <t>防腐木油漆</t>
  </si>
  <si>
    <t>木材涂料为水性“雷玛士”或“凯基”户外漆，乙供</t>
  </si>
  <si>
    <t xml:space="preserve">管道刷防锈漆  Ф50mm以内 </t>
  </si>
  <si>
    <t>管道打磨处理后，涂刷防锈漆，刷漆遍数或厚度按规范要求考虑</t>
  </si>
  <si>
    <t>7.12</t>
  </si>
  <si>
    <t xml:space="preserve">管道刷防锈漆 Ф100mm以内 </t>
  </si>
  <si>
    <t>7.13</t>
  </si>
  <si>
    <t xml:space="preserve">管道刷防锈漆 Ф150mm以内 </t>
  </si>
  <si>
    <t>7.14</t>
  </si>
  <si>
    <t>管道刷银粉  Ф50mm以内 带防锈漆</t>
  </si>
  <si>
    <t>管道打磨处理后，涂刷防锈漆，待干燥后刷银粉漆，刷漆遍数或厚度按规范要求考虑</t>
  </si>
  <si>
    <t>7.15</t>
  </si>
  <si>
    <t>管道刷银粉 Ф100mm以内 带防锈漆</t>
  </si>
  <si>
    <t>7.16</t>
  </si>
  <si>
    <t>管道刷银粉 Ф150mm以内 带防锈漆</t>
  </si>
  <si>
    <t>5 室外工程清单</t>
  </si>
  <si>
    <t>人工挖土</t>
  </si>
  <si>
    <t>定位放线、沟槽开挖、沟槽支护，土方堆放处需做好木工板铺垫，做好成品保护（需考虑二次驳运，驳运距10m内）</t>
  </si>
  <si>
    <t>机械挖土</t>
  </si>
  <si>
    <t>定位放线、沟槽开挖、沟槽支护</t>
  </si>
  <si>
    <t>土方短驳</t>
  </si>
  <si>
    <t>人工土石方回填</t>
  </si>
  <si>
    <t>就地取土，回填分层夯实</t>
  </si>
  <si>
    <t>机械土石方回填</t>
  </si>
  <si>
    <t>碎石回填</t>
  </si>
  <si>
    <t>以实际施工体积计算</t>
  </si>
  <si>
    <t>土方夯实</t>
  </si>
  <si>
    <t>不区分人工/机械</t>
  </si>
  <si>
    <t>种植土回填</t>
  </si>
  <si>
    <t>场外取土，运输进场，并用挖机回填至设计标高，包括购土的费用（需考虑二次驳运，驳运距10m内）</t>
  </si>
  <si>
    <t>场地平整</t>
  </si>
  <si>
    <t>30cm高差内，原土场地平整</t>
  </si>
  <si>
    <t>庭院人工平场</t>
  </si>
  <si>
    <t>场地平整，建筑垃圾清理，人力抬运至地面道路垃圾堆放点,运距200m等</t>
  </si>
  <si>
    <t>道渣回填</t>
  </si>
  <si>
    <t>基层清理夯实道渣压实</t>
  </si>
  <si>
    <t>沥青路面</t>
  </si>
  <si>
    <t>50mm厚粗沥青路面，含30cm混凝土垫层，基层处理</t>
  </si>
  <si>
    <t>30mm厚细沥青路面，含30cm混凝土垫层，含基层处理</t>
  </si>
  <si>
    <t>40mm厚细粒式改性沥青砼，含基层清理</t>
  </si>
  <si>
    <t>铺鹅卵石</t>
  </si>
  <si>
    <t>基层清理、结合层施工、铺贴鹅卵石，70mm厚</t>
  </si>
  <si>
    <t>铺道路砖</t>
  </si>
  <si>
    <t>基层清理、结合层施工、铺贴道路砖，道板砖厚为2-6cm，15mm水泥砂浆</t>
  </si>
  <si>
    <t>铺花岗岩</t>
  </si>
  <si>
    <t>基层清理、结合层施工、铺贴花岗岩，此单价仅仅包括人工费及辅料费，不含主材费</t>
  </si>
  <si>
    <t>毛片垫层</t>
  </si>
  <si>
    <t>基层清理夯实，毛片压实</t>
  </si>
  <si>
    <t>干铺建筑垃圾垫层</t>
  </si>
  <si>
    <t>400mm厚建筑垃圾垫层</t>
  </si>
  <si>
    <t>建筑垃圾垫层，每增减50mm</t>
  </si>
  <si>
    <t>干铺碎石垫层</t>
  </si>
  <si>
    <t>100mm碎石垫层（(碎石干铺垫层)</t>
  </si>
  <si>
    <t>碎石垫层，每增减50mm</t>
  </si>
  <si>
    <t>路沿石修葺安装</t>
  </si>
  <si>
    <t>路缘石基槽开挖、垫层处理、路沿石材料、安装及补缝,尺寸（长600mm*宽150mm*高220mm），不含主材费，按m计算</t>
  </si>
  <si>
    <t>混凝土通道</t>
  </si>
  <si>
    <t>素土夯实+300mm厚道渣压实+200mmC30/C30混凝土(不区分砼标号）；道路每隔6m设置伸缩缝；表面压出防滑槽，向内侧排水沟方向单面找坡1%。</t>
  </si>
  <si>
    <t>临时道口硬化</t>
  </si>
  <si>
    <t xml:space="preserve">素土夯实+300mm厚道渣压实+250mm厚C30混凝土浇注。 </t>
  </si>
  <si>
    <t>场地硬化（砼硬化）</t>
  </si>
  <si>
    <t>150mm砼硬化（不区分砼等级），紧光压实，依据相关规范及场地情况合理设置变形缝</t>
  </si>
  <si>
    <t>砼硬化，紧光压实，依据相关规范及场地情况合理设置变形缝，每增减50mm</t>
  </si>
  <si>
    <t>场地硬化配筋</t>
  </si>
  <si>
    <t>地坪钢筋：Ø6@200单层双向配筋</t>
  </si>
  <si>
    <t>地坪钢筋：Ø8@200单层双向配筋</t>
  </si>
  <si>
    <t>沥青路面破除</t>
  </si>
  <si>
    <t>保留基层，面层拆除、垃圾场内运输</t>
  </si>
  <si>
    <t>道路割缝5cm</t>
  </si>
  <si>
    <t>切割缝，胶泥填缝</t>
  </si>
  <si>
    <t>拆除变形缝盖板</t>
  </si>
  <si>
    <t>拆除、更换，不含主材；原盖板由第三方回收，残值另计；</t>
  </si>
  <si>
    <t>乔木移栽（胸/地径≤25cm)</t>
  </si>
  <si>
    <t>包括转移过程中所需要的挖土、埋土、运输、栽种、支撑固定，保活，不含苗木费用，不含养护。（如只挖运不重新栽种价格减半）</t>
  </si>
  <si>
    <t>株</t>
  </si>
  <si>
    <t>乔木移栽(胸/地径＞25cm)</t>
  </si>
  <si>
    <t>灌木移栽（冠幅≤2.5m）</t>
  </si>
  <si>
    <t>灌木移栽（冠幅＞2.5m）</t>
  </si>
  <si>
    <t>挖运其他地被植物</t>
  </si>
  <si>
    <t>包括转移过程中所需要的挖土、埋土、运输、栽种、支撑固定及一年养护等相关所有费用。保活。石楠、海桐等小苗（如只挖运不重新栽种价格减半）</t>
  </si>
  <si>
    <t>铲除草皮</t>
  </si>
  <si>
    <t>拆除草皮，考虑草皮的再次利用（不考虑利用单价减半）</t>
  </si>
  <si>
    <t>铺设草皮</t>
  </si>
  <si>
    <t>铺设草皮、松土</t>
  </si>
  <si>
    <t>室外灯具修复及安装</t>
  </si>
  <si>
    <t>包括室外灯具的检查、更换灯泡和重新安装的费用，路灯除外，不含主材费（罩壳及光源）</t>
  </si>
  <si>
    <t>土壤内泄水处理</t>
  </si>
  <si>
    <t>室外/阳台铁艺栏杆除锈</t>
  </si>
  <si>
    <t>采用机械或人工除锈打磨，防锈底漆两遍，匹配原栏杆颜色油漆两遍，按实际修复的栏杆延长米计算，高度综合考虑。</t>
  </si>
  <si>
    <t>金属构件焊接</t>
  </si>
  <si>
    <t>基层处理，补灰，焊点打磨、焊点处理，防锈底漆两遍，匹配原栏杆颜色油漆两遍。</t>
  </si>
  <si>
    <t>点</t>
  </si>
  <si>
    <t>疏通各种窨井</t>
  </si>
  <si>
    <t>拆除井盖后进行疏通，疏通后垃圾清理及外运</t>
  </si>
  <si>
    <t>座</t>
  </si>
  <si>
    <t>更换铸铁窨井盖</t>
  </si>
  <si>
    <t>检查、拆除、更换，不包含井盖费用，原窨井盖由第三方回收，残值另计</t>
  </si>
  <si>
    <t>更换复合树脂窨井盖</t>
  </si>
  <si>
    <t>井圈修补</t>
  </si>
  <si>
    <t>包括凿除、修补、砂浆邬帮</t>
  </si>
  <si>
    <t>更换明沟盖板</t>
  </si>
  <si>
    <t>检查/拆除/更换，不含盖板费用，包括高分子材料及石材盖板（不含主材）原盖板由第三方回收</t>
  </si>
  <si>
    <t>更换阀门盖板（300*300）</t>
  </si>
  <si>
    <t>检查/拆除/更换（不含主材）原盖板由第三方回收</t>
  </si>
  <si>
    <t>更换阀门盖圈（300*300）</t>
  </si>
  <si>
    <t>1.51</t>
  </si>
  <si>
    <t>检查井及井盖升降30cm内</t>
  </si>
  <si>
    <t>拆除、砌筑、粉刷、井盖安装</t>
  </si>
  <si>
    <t>1.52</t>
  </si>
  <si>
    <t>检查井及井盖升降30cm以上</t>
  </si>
  <si>
    <t>1.53</t>
  </si>
  <si>
    <t>雨污水管道疏通</t>
  </si>
  <si>
    <t>不含开挖</t>
  </si>
  <si>
    <t>1.54</t>
  </si>
  <si>
    <t>雨污水井清理垃圾</t>
  </si>
  <si>
    <t>垃圾清理及外运</t>
  </si>
  <si>
    <t>个井</t>
  </si>
  <si>
    <t>1.55</t>
  </si>
  <si>
    <t>雨污水管铺设</t>
  </si>
  <si>
    <t>（选用双壁波纹管，直径200mm）包括挖土、回填、管道铺设、管道基础等所有工作。</t>
  </si>
  <si>
    <t>1.56</t>
  </si>
  <si>
    <t>（选用双壁波纹管，直径300mm）包括挖土、回填、管道铺设、管道基础等所有工作。</t>
  </si>
  <si>
    <t>1.57</t>
  </si>
  <si>
    <t>φ700雨污水井</t>
  </si>
  <si>
    <t>实心粘土砖砌筑并抹灰，设置混凝土井座及井盖，井盖统一为圆塑料井盖）</t>
  </si>
  <si>
    <t>1.58</t>
  </si>
  <si>
    <t>φ800雨污水井</t>
  </si>
  <si>
    <t>1.59</t>
  </si>
  <si>
    <t>无动力风帽</t>
  </si>
  <si>
    <t>无动力不锈钢风帽采购、制作、安装，500mm</t>
  </si>
  <si>
    <t>1.60</t>
  </si>
  <si>
    <t>不锈钢防雨风帽</t>
  </si>
  <si>
    <t>不锈钢防雨风帽采购、制作、安装，500mm</t>
  </si>
  <si>
    <t>1.61</t>
  </si>
  <si>
    <t>砖砌地沟、明沟</t>
  </si>
  <si>
    <t>1.砖品种、规格、强度等级 MU10水泥多孔砖（含预制钢筋砼盖板)
2.沟截面尺寸 200*300</t>
  </si>
  <si>
    <t>1.62</t>
  </si>
  <si>
    <t>砖砌排水沟</t>
  </si>
  <si>
    <t>300*300砖砌排水沟</t>
  </si>
  <si>
    <t>1.63</t>
  </si>
  <si>
    <t>化粪池浇筑</t>
  </si>
  <si>
    <t>底板、池壁、顶板混凝土标号C25 P6</t>
  </si>
  <si>
    <t>1.64</t>
  </si>
  <si>
    <t>化粪池模板</t>
  </si>
  <si>
    <t>1.65</t>
  </si>
  <si>
    <t>双壁波纹管 DN400</t>
  </si>
  <si>
    <t>连接方式：承插连接，基础砂石垫层安装，室外污水管，化粪池接驳至市政排污口</t>
  </si>
  <si>
    <t>1.66</t>
  </si>
  <si>
    <t>砖砌台阶</t>
  </si>
  <si>
    <t>按水平投影面积计算</t>
  </si>
  <si>
    <t>1.67</t>
  </si>
  <si>
    <t>花坛、树池砌筑</t>
  </si>
  <si>
    <t>含砌筑、抹灰、回土、绿植等</t>
  </si>
  <si>
    <t>1.68</t>
  </si>
  <si>
    <t>混凝土散水坡</t>
  </si>
  <si>
    <t>厚度20㎜</t>
  </si>
  <si>
    <t>1.69</t>
  </si>
  <si>
    <t>地坪修补</t>
  </si>
  <si>
    <t>切割、剔打、建筑垃圾清理、补砼地面、养护</t>
  </si>
  <si>
    <t>1.70</t>
  </si>
  <si>
    <t>室外木地板修补</t>
  </si>
  <si>
    <t>1.71</t>
  </si>
  <si>
    <t>黑黄色油漆相间喷涂于500 x 150 x 300 mm混凝土车档面</t>
  </si>
  <si>
    <t>油漆涂刷，按车位线延长米计算</t>
  </si>
  <si>
    <t>1.72</t>
  </si>
  <si>
    <t>地面盐酸清洗</t>
  </si>
  <si>
    <t>1.73</t>
  </si>
  <si>
    <t>地面涂料及油漆清洗</t>
  </si>
  <si>
    <t>1.74</t>
  </si>
  <si>
    <t>车库顶板露筋处理</t>
  </si>
  <si>
    <t>打磨；凿出锈蚀钢筋；环氧树脂防锈加固；批抗裂砂浆修补找平；</t>
  </si>
  <si>
    <t>1.75</t>
  </si>
  <si>
    <t>车位线划线</t>
  </si>
  <si>
    <t>热熔划线，150mm宽，按车位线延长米计算</t>
  </si>
  <si>
    <t>1.76</t>
  </si>
  <si>
    <t>冷涂划线，按车位线延长米计算，包含材料、人工等全部费用</t>
  </si>
  <si>
    <t>1.77</t>
  </si>
  <si>
    <t>车位划线</t>
  </si>
  <si>
    <t>150宽，白色油漆</t>
  </si>
  <si>
    <t>1.78</t>
  </si>
  <si>
    <t>车位编号</t>
  </si>
  <si>
    <t>黑体，字宽450，白色油漆</t>
  </si>
  <si>
    <t>1.79</t>
  </si>
  <si>
    <t>黑体，字宽450，冷涂</t>
  </si>
  <si>
    <t>1.80</t>
  </si>
  <si>
    <t>禁停区域标志</t>
  </si>
  <si>
    <t>线宽200mm，3800*3800，黄色冷涂标线</t>
  </si>
  <si>
    <t>1.81</t>
  </si>
  <si>
    <t>人行横道</t>
  </si>
  <si>
    <t>长2000mm，宽400mm，间距600mm，白色冷涂标线</t>
  </si>
  <si>
    <t>组</t>
  </si>
  <si>
    <t>1.82</t>
  </si>
  <si>
    <t>停车位挡轮胶安装</t>
  </si>
  <si>
    <t>挡轮胶采用优质原生胶，贴黄色晶格反光膜。包含材料、人工等全部费用。560*160*110</t>
  </si>
  <si>
    <t>1.83</t>
  </si>
  <si>
    <t>地基压密注浆、钻孔</t>
  </si>
  <si>
    <t>地基压密注浆 钻孔，间距2m</t>
  </si>
  <si>
    <t>1.84</t>
  </si>
  <si>
    <t>地基压密注浆</t>
  </si>
  <si>
    <t>含水泥、制作浆液、注浆等，注浆深度以物探报告为准（水泥：水=10:6，本项为每吨水泥用量，对应注浆的综合单价</t>
  </si>
  <si>
    <t>1.85</t>
  </si>
  <si>
    <t>弱电线路修复</t>
  </si>
  <si>
    <t>适用于路面塌陷</t>
  </si>
  <si>
    <t>1.86</t>
  </si>
  <si>
    <t>铺贴无纺布地毯</t>
  </si>
  <si>
    <t>3mm厚，地毯专用胶带固定</t>
  </si>
  <si>
    <t>1.87</t>
  </si>
  <si>
    <t>拆除室外木地板</t>
  </si>
  <si>
    <t>1.88</t>
  </si>
  <si>
    <t>成品防腐木地板（樟子松）铺装，30mm厚</t>
  </si>
  <si>
    <t>包括成品防腐木主材、辅材、加工、基层处理、龙骨、防腐木铺装等</t>
  </si>
  <si>
    <t>1.89</t>
  </si>
  <si>
    <t>成品防腐木地板（南方松）铺装，30mm厚</t>
  </si>
  <si>
    <t>1.90</t>
  </si>
  <si>
    <t>成品防腐木地板（菠萝格）铺装，30mm厚</t>
  </si>
  <si>
    <t>1.91</t>
  </si>
  <si>
    <t>成品防腐木地板（竹木）铺装，18mm厚</t>
  </si>
  <si>
    <t>6 机电安装工程清单</t>
  </si>
  <si>
    <t>给排水工程</t>
  </si>
  <si>
    <t>管道拆除（不分尺寸、材质、型号）</t>
  </si>
  <si>
    <t>拆除需更换钢管、塑料管、现场清理，不考虑再利用</t>
  </si>
  <si>
    <t>雨水斗拆除（不分尺寸型号）</t>
  </si>
  <si>
    <t>拆除需更换雨水斗、现场清理，不考虑再利用</t>
  </si>
  <si>
    <t>PVC50管供应安装</t>
  </si>
  <si>
    <t>管路、接头、排水弯、支架采购安装，现场清理，按实际安装长度计算。</t>
  </si>
  <si>
    <t>PVC110管供应安装</t>
  </si>
  <si>
    <t>PVC160管供应安装</t>
  </si>
  <si>
    <t>PVC160雨水斗供应安装</t>
  </si>
  <si>
    <t>雨水斗采购、安装，现场清理</t>
  </si>
  <si>
    <t>PVC50雨水斗供应安装</t>
  </si>
  <si>
    <t>雨水彩铝天沟拆除</t>
  </si>
  <si>
    <t>拆除需更更换雨水天沟，现场清理</t>
  </si>
  <si>
    <t>雨水彩铝天沟供应安装</t>
  </si>
  <si>
    <t>彩铝天沟采购、安装，现场清理，不含主材</t>
  </si>
  <si>
    <t>排水管UPVCΦ160mm</t>
  </si>
  <si>
    <t>管路、管件采购、安装、闭水试验、现场清理</t>
  </si>
  <si>
    <t>排水管件UPVCΦ160mm</t>
  </si>
  <si>
    <t>管件采购、安装、现场清理（单独计算时试用）</t>
  </si>
  <si>
    <t>排水管UPVCΦ110mm</t>
  </si>
  <si>
    <t>排水管件UPVCΦ110mm</t>
  </si>
  <si>
    <t>排水管UPVCΦ75mm</t>
  </si>
  <si>
    <t>排水管件UPVCΦ75mm</t>
  </si>
  <si>
    <t>排水管UPVCΦ50mm</t>
  </si>
  <si>
    <t>排水管件UPVCΦ50mm</t>
  </si>
  <si>
    <t>排水管闭水试验</t>
  </si>
  <si>
    <t>含闭水试验用机械台班、人工费、水费（试用单独试验）</t>
  </si>
  <si>
    <t>排水管拆除（不区分尺寸型号）</t>
  </si>
  <si>
    <t>管路、管件拆除、现场清理，不考虑重复利用</t>
  </si>
  <si>
    <t>排水管拆装（不区分尺寸型号）</t>
  </si>
  <si>
    <t>管路、管件拆装、现场清理，保护性拆除并恢复安装</t>
  </si>
  <si>
    <t>排水管道疏通</t>
  </si>
  <si>
    <t>单独疏通管路，以户为单位，每户一次</t>
  </si>
  <si>
    <t>水泵安装</t>
  </si>
  <si>
    <t>包含水泵安装所需的辅材、人工等一切费用</t>
  </si>
  <si>
    <t>污水提升泵检修</t>
  </si>
  <si>
    <t>仅为检修疏通，不包含更换</t>
  </si>
  <si>
    <t>给水PVC闸阀DN25</t>
  </si>
  <si>
    <t>阀门采购及安装，现场清理</t>
  </si>
  <si>
    <t>给水PVC闸阀DN32</t>
  </si>
  <si>
    <t>给水PVC闸阀DN40</t>
  </si>
  <si>
    <t>给水PVC闸阀DN50</t>
  </si>
  <si>
    <t>给水铜闸阀DN25</t>
  </si>
  <si>
    <t>给水铜闸阀DN32</t>
  </si>
  <si>
    <t>给水铜闸阀DN40</t>
  </si>
  <si>
    <t>给水铜闸阀DN50</t>
  </si>
  <si>
    <t>给水闸阀拆除（不区分材质大小型号）</t>
  </si>
  <si>
    <t>阀门拆除，现场清理</t>
  </si>
  <si>
    <t>给水打压试验</t>
  </si>
  <si>
    <t>室内外水管测压</t>
  </si>
  <si>
    <t>拆装角阀</t>
  </si>
  <si>
    <t>拆除及安装，现场清理，不含主材</t>
  </si>
  <si>
    <t>安装三角阀</t>
  </si>
  <si>
    <t>阀门采购及安装，垃圾清理出场</t>
  </si>
  <si>
    <t>三角阀处渗水修复</t>
  </si>
  <si>
    <t>采用一切手段处理渗水事宜，并使业主满意</t>
  </si>
  <si>
    <t>镀锌钢管 DN20调换</t>
  </si>
  <si>
    <t>检查/拆除/更换</t>
  </si>
  <si>
    <t>铜球阀 DN20调换</t>
  </si>
  <si>
    <t>检查/拆除/更换/供应</t>
  </si>
  <si>
    <t>浴缸侧面开检修口及修补</t>
  </si>
  <si>
    <t>拆除及修补</t>
  </si>
  <si>
    <t>绿化给水管道快速取水阀</t>
  </si>
  <si>
    <t>给水管安装（镀锌DN50）</t>
  </si>
  <si>
    <t>管道供货、管路敷设、水压试验，现场清理</t>
  </si>
  <si>
    <t>给水管安装（镀锌DN100）</t>
  </si>
  <si>
    <t>给水管件安装（镀锌DN50）</t>
  </si>
  <si>
    <t>管件采购安装</t>
  </si>
  <si>
    <t>给水管件安装（镀锌DN100）</t>
  </si>
  <si>
    <t>给水管衬塑镀锌钢管 DN50</t>
  </si>
  <si>
    <t>管道、管件采购、安装、水压试验、现场清理</t>
  </si>
  <si>
    <t>给水管衬塑镀锌钢管 DN40</t>
  </si>
  <si>
    <t>给水管衬塑镀锌钢管 DN32</t>
  </si>
  <si>
    <t>给水管衬塑镀锌钢管 DN25</t>
  </si>
  <si>
    <t>给水管衬塑镀锌钢管 DN20</t>
  </si>
  <si>
    <t>给水管件 衬塑镀锌钢管 DN20</t>
  </si>
  <si>
    <t>管件采购安装（单独安装时适用）、现场清理</t>
  </si>
  <si>
    <t>给水管件 衬塑镀锌钢管 DN25</t>
  </si>
  <si>
    <t>给水管件 衬塑镀锌钢管 DN32</t>
  </si>
  <si>
    <t>给水管件 衬塑镀锌钢管 DN40</t>
  </si>
  <si>
    <t>给水管件 衬塑镀锌钢管 DN50</t>
  </si>
  <si>
    <t>给水管PPR De50（不区分冷热水，热水连保温）</t>
  </si>
  <si>
    <t>给水管PPR De40（不区分冷热水，热水连保温）</t>
  </si>
  <si>
    <t>给水管PPR De32（不区分冷热水，热水连保温）</t>
  </si>
  <si>
    <t>给水管PPR De25（不区分冷热水，热水连保温）</t>
  </si>
  <si>
    <t>给水管PPR DN\e20（不区分冷热水，热水连保温）</t>
  </si>
  <si>
    <t>给水管件 PPR DN20</t>
  </si>
  <si>
    <t>给水管件 PPR DN25</t>
  </si>
  <si>
    <t>给水管件 PPR DN32</t>
  </si>
  <si>
    <t>给水管件 PPR DN40</t>
  </si>
  <si>
    <t>给水管件 PPR DN50</t>
  </si>
  <si>
    <t>不锈钢风管,壁厚1mm</t>
  </si>
  <si>
    <t>供应及安装，包括组对、弯头、三通或四通、法兰、螺栓固定、支/吊/托架制作与安装及一切所需之附件，以及漏风测试、风量测量及其它相管试验。</t>
  </si>
  <si>
    <t>管道橡塑海棉保温</t>
  </si>
  <si>
    <t>管道离心玻璃棉保温</t>
  </si>
  <si>
    <t>金属软管DN32</t>
  </si>
  <si>
    <t>包含连接头、钻眼、攻丝、固定、接线盒、接线箱所需的管理费、利润等全部费用</t>
  </si>
  <si>
    <t>金属软管DN25</t>
  </si>
  <si>
    <t>电动二通调节阀DN20（带温控器）</t>
  </si>
  <si>
    <t>Y型过滤器DN20</t>
  </si>
  <si>
    <t>电气工程</t>
  </si>
  <si>
    <t>混凝土墙面开线槽（pvc20)</t>
  </si>
  <si>
    <t>机械开槽及修补，现场清理</t>
  </si>
  <si>
    <t>混凝土墙面开线槽（pvc32)</t>
  </si>
  <si>
    <t>混凝土墙面开线槽（pvc40)</t>
  </si>
  <si>
    <t>混凝土墙面开线槽（pvc50)</t>
  </si>
  <si>
    <t>砌体土墙面开线槽（pvc20)</t>
  </si>
  <si>
    <t>砌体土墙面开线槽（pvc32)</t>
  </si>
  <si>
    <t>砌体土墙面开线槽（pvc40)</t>
  </si>
  <si>
    <t>砌体土墙面开线槽（pvc50)</t>
  </si>
  <si>
    <t>地面开线槽（pvc20)</t>
  </si>
  <si>
    <t>地面开线槽（pvc32)</t>
  </si>
  <si>
    <t>地面开线槽（pvc40)</t>
  </si>
  <si>
    <t>地面开线槽（pvc50)</t>
  </si>
  <si>
    <t>墙槽敷设PVC电线管（20）</t>
  </si>
  <si>
    <t>主、辅材、接线盒等采购及安装费用，现场清理费用</t>
  </si>
  <si>
    <t>墙槽敷设PVC电线管（32）</t>
  </si>
  <si>
    <t>墙槽敷设PVC电线管（40）</t>
  </si>
  <si>
    <t>墙槽敷设PVC电线管（50）</t>
  </si>
  <si>
    <t>线槽修补（50mm及以下）</t>
  </si>
  <si>
    <t>水泥砂浆、钢丝网等材料费，管线槽两边湿润、挂网、分两次补平、收光(不大于50MM宽)</t>
  </si>
  <si>
    <t>线槽修补（50mm以上300mm以下）</t>
  </si>
  <si>
    <t>水泥砂浆、钢丝网等材料费，管线槽两边湿润、挂网、分两次补平、收光(大于50mm小于300MM宽)</t>
  </si>
  <si>
    <t>砼上开槽（50mm以上300mm以下）</t>
  </si>
  <si>
    <t>定位放线、切割、剔打、垃圾清理(大于50mm小于300MM宽)</t>
  </si>
  <si>
    <t>砖体开槽（50mm以上300mm以下）</t>
  </si>
  <si>
    <t>拆除塑铜线(不区分型号）</t>
  </si>
  <si>
    <t>拆除塑铜线，现场清理</t>
  </si>
  <si>
    <t>敷设铜芯线BV-1.5</t>
  </si>
  <si>
    <t>敷设铜芯线BV-2.5</t>
  </si>
  <si>
    <t>敷设铜芯线BV-4</t>
  </si>
  <si>
    <t>敷设铜芯线BV-6</t>
  </si>
  <si>
    <t>敷设铜芯线BV-10</t>
  </si>
  <si>
    <t>敷设铜芯线BV-16</t>
  </si>
  <si>
    <t>敷设铜芯线BV-25</t>
  </si>
  <si>
    <t>敷设BVV-1*1.5塑铜线</t>
  </si>
  <si>
    <t>敷设BVV-1*2.5塑铜线</t>
  </si>
  <si>
    <t>敷设BVV-1*4塑铜线</t>
  </si>
  <si>
    <t>敷设BVV-1*6塑铜线</t>
  </si>
  <si>
    <t>检查更换电缆YJV-3*4</t>
  </si>
  <si>
    <t>不考虑拆除再利用，包含主材、辅材、电缆头制作安装，电缆敷设等施工费用</t>
  </si>
  <si>
    <t>检查更换电缆YJV-3*6</t>
  </si>
  <si>
    <t>检查更换电缆YJV-3*10</t>
  </si>
  <si>
    <t>检查更换电缆YJV-5*6</t>
  </si>
  <si>
    <t>检查更换电缆YJV-5*10</t>
  </si>
  <si>
    <t>检查更换电缆RVV5*10</t>
  </si>
  <si>
    <t>检查更换电缆RVV5*6</t>
  </si>
  <si>
    <t>电缆YJV-3×50+2×35</t>
  </si>
  <si>
    <t>1.穿管或桥架敷设 
2.电缆头制作安装
3.引电缆、电线进入现有导线管、线槽、箱柜；对电缆进行开盘、检查、架盘、敷设、锯断、排列、整理、固定、收盘、编号、对号、挂牌；接地、测绝缘电阻、临时封头及标识等所有需要的附件及同工程量计算规则</t>
  </si>
  <si>
    <t>电缆WDZA-YJY-1-3x70+2x50</t>
  </si>
  <si>
    <t>电缆WDZA-YJY-1-3*120+2*70</t>
  </si>
  <si>
    <t>电缆WDZA-YJY-1-3x150+2x70</t>
  </si>
  <si>
    <t>电缆WDZA-YJY-1-4*25+1*16</t>
  </si>
  <si>
    <t>电缆WDZA-YJY-1-4*35+1*16</t>
  </si>
  <si>
    <t>电缆WDZA-YJY-1-4x50+1x25</t>
  </si>
  <si>
    <t>电缆WDZA-YJY-1-4x70+1x35</t>
  </si>
  <si>
    <t>电缆WDZA-YJY-1-4*95+1*50</t>
  </si>
  <si>
    <t>电缆WDZA-YJY-1-4*120+1*70</t>
  </si>
  <si>
    <t>电缆WDZA-YJY-1-4*185+1*95</t>
  </si>
  <si>
    <t>电缆WDZA-YJY-1-4*240+1*120</t>
  </si>
  <si>
    <t>电缆WDZA-YJY-1-4*300+1*150</t>
  </si>
  <si>
    <t>电缆WDZA-YJY-1-5x4</t>
  </si>
  <si>
    <t>电缆WDZA-YJY-1-5x6</t>
  </si>
  <si>
    <t>电缆WDZA-YJY-1-5x10</t>
  </si>
  <si>
    <t>电缆WDZA-YJY-1-5x16</t>
  </si>
  <si>
    <t>管内穿线WDZB-BYJR2.5</t>
  </si>
  <si>
    <t>供货、安装、调试</t>
  </si>
  <si>
    <t>管内穿线WDZB-BYJ2.5</t>
  </si>
  <si>
    <t>管内穿线WDZB-BYJ1.5</t>
  </si>
  <si>
    <t>管内穿线WDZB-BYJ4</t>
  </si>
  <si>
    <t>管内穿线WDZB-BYJR4</t>
  </si>
  <si>
    <t>管内穿线WDZBN-BYJ2.5</t>
  </si>
  <si>
    <t>槽式耐火桥架200*100</t>
  </si>
  <si>
    <t>供应安装，调试及一切相关配件</t>
  </si>
  <si>
    <t>槽式耐火桥架300*100</t>
  </si>
  <si>
    <t>电气配管 SC100</t>
  </si>
  <si>
    <t>电气配管 SC65</t>
  </si>
  <si>
    <t>电气配管 SC50</t>
  </si>
  <si>
    <t>电气配管 PC32</t>
  </si>
  <si>
    <t>电气配管 PC25</t>
  </si>
  <si>
    <t>电气配管 PC20</t>
  </si>
  <si>
    <t>2.71</t>
  </si>
  <si>
    <t>电线管JDG25</t>
  </si>
  <si>
    <t>供应安装、包括接线盒、过路盒、灯头盒、开关盒（盒子壁厚均1.5mm)管配件、套管、支撑件、穿带线、墙体、楼地面开槽及修补</t>
  </si>
  <si>
    <t>2.72</t>
  </si>
  <si>
    <t>电线管JDG20</t>
  </si>
  <si>
    <t>2.73</t>
  </si>
  <si>
    <t>DN80焊接钢管拆除</t>
  </si>
  <si>
    <t>2.74</t>
  </si>
  <si>
    <t>DN80焊接钢管安装</t>
  </si>
  <si>
    <t>2.75</t>
  </si>
  <si>
    <t>排放宽带线UTP五类线</t>
  </si>
  <si>
    <t>五类线采购、敷设，现场清理</t>
  </si>
  <si>
    <t>2.76</t>
  </si>
  <si>
    <t>排放电话线2*0.8</t>
  </si>
  <si>
    <t>2.77</t>
  </si>
  <si>
    <t>排放电话线2*1.0</t>
  </si>
  <si>
    <t>2.78</t>
  </si>
  <si>
    <t>电视线</t>
  </si>
  <si>
    <t>穿引线、涂滑石粉、穿线、编号、接焊包头、穿引线用钢丝等全部工作内容。</t>
  </si>
  <si>
    <t>2.79</t>
  </si>
  <si>
    <t>敷设五芯线（远红外适用弱电线）</t>
  </si>
  <si>
    <t>主、辅材、接线盒等采购及安装费用，垃圾清理出场费用</t>
  </si>
  <si>
    <t>2.80</t>
  </si>
  <si>
    <t>电路检修</t>
  </si>
  <si>
    <t>住户配电箱后所有回路检修，含现场清理，不含材料设备更换</t>
  </si>
  <si>
    <t>户</t>
  </si>
  <si>
    <t>2.81</t>
  </si>
  <si>
    <t>地面埋地插座</t>
  </si>
  <si>
    <t>2.82</t>
  </si>
  <si>
    <t>墙面插座</t>
  </si>
  <si>
    <t>2.83</t>
  </si>
  <si>
    <t>单联单控开关</t>
  </si>
  <si>
    <t>检查/拆除/更换/供应（限毛坯房）</t>
  </si>
  <si>
    <t>2.84</t>
  </si>
  <si>
    <t>单联双控开关</t>
  </si>
  <si>
    <t>2.85</t>
  </si>
  <si>
    <t>双联单控开关</t>
  </si>
  <si>
    <t>2.86</t>
  </si>
  <si>
    <t>双联双控开关</t>
  </si>
  <si>
    <t>2.87</t>
  </si>
  <si>
    <t>三联单控开关</t>
  </si>
  <si>
    <t>2.88</t>
  </si>
  <si>
    <t>安装五孔插座</t>
  </si>
  <si>
    <t>2.89</t>
  </si>
  <si>
    <t>断路器10A~20A</t>
  </si>
  <si>
    <t>2.90</t>
  </si>
  <si>
    <t>断路器25A~32A</t>
  </si>
  <si>
    <t>2.91</t>
  </si>
  <si>
    <t>断路器40A</t>
  </si>
  <si>
    <t>2.92</t>
  </si>
  <si>
    <t>断路器50A</t>
  </si>
  <si>
    <t>2.93</t>
  </si>
  <si>
    <t>断路器63A</t>
  </si>
  <si>
    <t>2.94</t>
  </si>
  <si>
    <t>毛坯房开关、插座、接线盒面板</t>
  </si>
  <si>
    <t>面板采购安装，现场清理、更换、拆除（白面板）</t>
  </si>
  <si>
    <t>2.95</t>
  </si>
  <si>
    <t>精装修房开关、插座、接线盒面板（含紧急按钮）</t>
  </si>
  <si>
    <t>现场清理、更换、拆除，不含主材</t>
  </si>
  <si>
    <t>2.96</t>
  </si>
  <si>
    <t>格栅节能灯、荧光灯</t>
  </si>
  <si>
    <t>检查/拆除/更换，不含主材</t>
  </si>
  <si>
    <t>2.97</t>
  </si>
  <si>
    <t>射灯灯罩供应及安装</t>
  </si>
  <si>
    <t>供应及安装灯罩</t>
  </si>
  <si>
    <t>2.98</t>
  </si>
  <si>
    <t>射灯泡更换</t>
  </si>
  <si>
    <t>检查/拆除/更换（光源选用三雄·极光）</t>
  </si>
  <si>
    <t>2.99</t>
  </si>
  <si>
    <t>灯带更换（LED T5支架）</t>
  </si>
  <si>
    <t>2.100</t>
  </si>
  <si>
    <t>LED灯带更换</t>
  </si>
  <si>
    <t>2.101</t>
  </si>
  <si>
    <t>LED吸顶灯更换</t>
  </si>
  <si>
    <t>检查/拆除/更换/供应（阳台吸顶灯）</t>
  </si>
  <si>
    <t>2.102</t>
  </si>
  <si>
    <t>LED筒灯更换</t>
  </si>
  <si>
    <t>检查/拆除/更换/供应（光源选用三雄·极光）</t>
  </si>
  <si>
    <t>2.103</t>
  </si>
  <si>
    <t>拆装灯具（筒灯、射灯、吸顶灯等）</t>
  </si>
  <si>
    <t>灯具的拆除、安装、移位以及更换，不含主材</t>
  </si>
  <si>
    <t>2.104</t>
  </si>
  <si>
    <t>拆装灯管或灯带</t>
  </si>
  <si>
    <t>灯管或灯带的拆除、安装、移位以及更换，不含主材</t>
  </si>
  <si>
    <t>2.105</t>
  </si>
  <si>
    <t>拆除应急单/双管荧光灯、应急照明灯、疏散指示灯</t>
  </si>
  <si>
    <t>应急荧光灯、应急照明灯、疏散指示灯拆除，垃圾清理</t>
  </si>
  <si>
    <t>2.106</t>
  </si>
  <si>
    <t>拆装应急照明灯</t>
  </si>
  <si>
    <t>应急照明灯的拆除、供应、安装、移位以及更换，自带蓄电池，应急时间不小于90min</t>
  </si>
  <si>
    <t>2.107</t>
  </si>
  <si>
    <t>拆装墙面疏散指示灯（暗藏式、明装式综合考虑）</t>
  </si>
  <si>
    <t>疏散指示灯的拆除、供应、安装、移位以及更换，一体式自带蓄电池，应急时间不小于90min</t>
  </si>
  <si>
    <t>2.108</t>
  </si>
  <si>
    <t>拆装地面疏散指示灯（地埋式）</t>
  </si>
  <si>
    <t>疏散指示灯的拆除、供应、安装、移位以及更换，一体式自带蓄电池，应急时间不小于90min，指示灯尺寸、指向综合考虑</t>
  </si>
  <si>
    <t>2.109</t>
  </si>
  <si>
    <t>拆除电线管（DN50以内）</t>
  </si>
  <si>
    <t>保护性拆除</t>
  </si>
  <si>
    <t>2.110</t>
  </si>
  <si>
    <t>拆装燃气三通</t>
  </si>
  <si>
    <t>Dn15*15，不含主材</t>
  </si>
  <si>
    <t>2.111</t>
  </si>
  <si>
    <t>调换燃气三通</t>
  </si>
  <si>
    <t>2.112</t>
  </si>
  <si>
    <t>调换燃气管</t>
  </si>
  <si>
    <t>Dn13，含主材</t>
  </si>
  <si>
    <t>2.113</t>
  </si>
  <si>
    <t>拆除挂式、嵌式配电箱</t>
  </si>
  <si>
    <t>2.114</t>
  </si>
  <si>
    <t>配电箱安装</t>
  </si>
  <si>
    <t>配电箱安装，材料甲供。</t>
  </si>
  <si>
    <t>2.115</t>
  </si>
  <si>
    <t>住户配电箱修理</t>
  </si>
  <si>
    <t>配电箱门、锁及箱体固定，不含材料更换</t>
  </si>
  <si>
    <t>2.116</t>
  </si>
  <si>
    <t>住户配电箱门更换</t>
  </si>
  <si>
    <t>配电箱门拆卸、采购安装。现场清理</t>
  </si>
  <si>
    <t>2.117</t>
  </si>
  <si>
    <t>拆装水电表</t>
  </si>
  <si>
    <t>包括水表、电表</t>
  </si>
  <si>
    <t>2.118</t>
  </si>
  <si>
    <t>消防栓修理及更换</t>
  </si>
  <si>
    <t>土方挖填、消防栓拆除安装，不含主材</t>
  </si>
  <si>
    <t>2.119</t>
  </si>
  <si>
    <t>刚性防水套管制作安装(含止水板)DN200</t>
  </si>
  <si>
    <t>套管制作及安装</t>
  </si>
  <si>
    <t>2.120</t>
  </si>
  <si>
    <t>刚性防水套管制作安装DN150</t>
  </si>
  <si>
    <t>2.121</t>
  </si>
  <si>
    <t>刚性防水套管制作安装DN100</t>
  </si>
  <si>
    <t>2.122</t>
  </si>
  <si>
    <t>刚性防水套管制作安装DN80</t>
  </si>
  <si>
    <t>2.123</t>
  </si>
  <si>
    <t>刚性防水套管制作安装DN50(以下)</t>
  </si>
  <si>
    <t>2.124</t>
  </si>
  <si>
    <t>穿楼板钢套管制作及安装DN200</t>
  </si>
  <si>
    <t>2.125</t>
  </si>
  <si>
    <t>穿楼板钢套管制作及安装DN150</t>
  </si>
  <si>
    <t>2.126</t>
  </si>
  <si>
    <t>穿楼板钢套管制作及安装DN100</t>
  </si>
  <si>
    <t>2.127</t>
  </si>
  <si>
    <t>穿楼板钢套管制作及安装DN80</t>
  </si>
  <si>
    <t>2.128</t>
  </si>
  <si>
    <t>穿楼板钢套管制作及安装DN50</t>
  </si>
  <si>
    <t>2.129</t>
  </si>
  <si>
    <t>绝缘垫的采购与安装</t>
  </si>
  <si>
    <t>包括但不限于地下室配电间、发电机房、弱电间等部位的绝缘垫的采购以及安装等一切费用,5mm厚</t>
  </si>
  <si>
    <t>2.130</t>
  </si>
  <si>
    <t>拆装烟道止回阀</t>
  </si>
  <si>
    <t>人工、辅材费用，不含主材</t>
  </si>
  <si>
    <t>2.131</t>
  </si>
  <si>
    <t xml:space="preserve">堵泥防火封堵 </t>
  </si>
  <si>
    <t>桥架及管井用堵泥</t>
  </si>
  <si>
    <t>2.132</t>
  </si>
  <si>
    <t>防火板防火封堵</t>
  </si>
  <si>
    <t>桥架及管井用防火板</t>
  </si>
  <si>
    <t>2.133</t>
  </si>
  <si>
    <t>防火包防火封堵</t>
  </si>
  <si>
    <t>桥架及管井用防火包</t>
  </si>
  <si>
    <t>2.134</t>
  </si>
  <si>
    <t>拆装监控设备</t>
  </si>
  <si>
    <t>2.135</t>
  </si>
  <si>
    <t>可视对讲修理</t>
  </si>
  <si>
    <t>可视对讲的故障修理、更换，不含主材</t>
  </si>
  <si>
    <t>2.136</t>
  </si>
  <si>
    <t>弱电线路检测维修及弱电类调试（灯控和门禁对讲）</t>
  </si>
  <si>
    <t>2.137</t>
  </si>
  <si>
    <t>智能水电表检修</t>
  </si>
  <si>
    <t>2.138</t>
  </si>
  <si>
    <t>拆除档烟垂壁</t>
  </si>
  <si>
    <t>档烟垂壁拆除，含垃圾处理</t>
  </si>
  <si>
    <t>材料品牌表</t>
  </si>
  <si>
    <t>类型</t>
  </si>
  <si>
    <t>品名</t>
  </si>
  <si>
    <t>指定品牌</t>
  </si>
  <si>
    <t>供应界面</t>
  </si>
  <si>
    <t>防水材料</t>
  </si>
  <si>
    <t>水泥基JS防水涂料</t>
  </si>
  <si>
    <t>国产优质</t>
  </si>
  <si>
    <t>发包人指定品牌乙供</t>
  </si>
  <si>
    <t>聚氨酯</t>
  </si>
  <si>
    <t>聚乙烯丙纶</t>
  </si>
  <si>
    <t>自粘卷材</t>
  </si>
  <si>
    <t>SBS改性沥青防水卷材</t>
  </si>
  <si>
    <t>纸面石膏板吊顶隔墙系统</t>
  </si>
  <si>
    <t>普通纸面石膏板</t>
  </si>
  <si>
    <t>防潮纸面石膏板</t>
  </si>
  <si>
    <t>轻钢龙骨</t>
  </si>
  <si>
    <t>隔墙龙骨</t>
  </si>
  <si>
    <t>水泥纤维板</t>
  </si>
  <si>
    <t>腻子</t>
  </si>
  <si>
    <t>室内腻子</t>
  </si>
  <si>
    <t>室内耐水腻子</t>
  </si>
  <si>
    <t>外墙腻子</t>
  </si>
  <si>
    <t>涂料
木作聚酯漆</t>
  </si>
  <si>
    <t>内墙乳胶漆</t>
  </si>
  <si>
    <t>外墙乳胶漆</t>
  </si>
  <si>
    <t>水性通用底漆</t>
  </si>
  <si>
    <t>粘接剂、勾缝剂</t>
  </si>
  <si>
    <t>瓷砖胶泥粉（1型）</t>
  </si>
  <si>
    <t>瓷砖胶泥粉（2型）</t>
  </si>
  <si>
    <t>彩色标准型填缝料</t>
  </si>
  <si>
    <t>彩色超细防霉型填缝料(白色)</t>
  </si>
  <si>
    <t>彩色超细防霉型填缝料(有色)</t>
  </si>
  <si>
    <t>双组份AB云石胶</t>
  </si>
  <si>
    <t>普通云石胶</t>
  </si>
  <si>
    <t>玻璃胶、建筑胶</t>
  </si>
  <si>
    <t>中性硅酮玻璃胶</t>
  </si>
  <si>
    <t>耐候胶</t>
  </si>
  <si>
    <t>结构胶</t>
  </si>
  <si>
    <t>木作基层板类</t>
  </si>
  <si>
    <t>三、五、九、十二、十五厘板（夹板）</t>
  </si>
  <si>
    <t>十二、十五厘板（中密度板）</t>
  </si>
  <si>
    <t>三、五、九、十二、十五厘板（阻燃夹板）</t>
  </si>
  <si>
    <t>金属油漆</t>
  </si>
  <si>
    <t>防锈漆</t>
  </si>
  <si>
    <t>铝粉漆</t>
  </si>
  <si>
    <t>醇酸调和漆</t>
  </si>
  <si>
    <t>玻璃类原片</t>
  </si>
  <si>
    <t>夹胶玻璃</t>
  </si>
  <si>
    <t>茶镜</t>
  </si>
  <si>
    <t>浮法玻璃</t>
  </si>
  <si>
    <t>银镜\玉砂\茶镜玉砂</t>
  </si>
  <si>
    <t>钢化玻璃</t>
  </si>
  <si>
    <t>五金件</t>
  </si>
  <si>
    <t>门锁、地弹簧、门夹、拉手等</t>
  </si>
  <si>
    <t>木作防火涂料</t>
  </si>
  <si>
    <t>防火涂料</t>
  </si>
  <si>
    <t>醇酸清漆</t>
  </si>
  <si>
    <t>管线材料</t>
  </si>
  <si>
    <t>电线（铜芯导线）</t>
  </si>
  <si>
    <t>电缆</t>
  </si>
  <si>
    <t>KBG管</t>
  </si>
  <si>
    <t>超五类网线</t>
  </si>
  <si>
    <t>水晶头</t>
  </si>
  <si>
    <t>音响线</t>
  </si>
  <si>
    <t>电视闭路线</t>
  </si>
  <si>
    <t>PVC线管</t>
  </si>
  <si>
    <t>UPVC排水管</t>
  </si>
  <si>
    <t>PP－R给水管</t>
  </si>
  <si>
    <t>镀锌衬塑钢管</t>
  </si>
  <si>
    <t>阀门</t>
  </si>
  <si>
    <t>应急灯具</t>
  </si>
  <si>
    <t>应急标志灯</t>
  </si>
  <si>
    <t>嵌顶式钢化玻璃吊片标志灯</t>
  </si>
  <si>
    <t>吊挂式钢化玻璃应急标志灯</t>
  </si>
  <si>
    <t>应急照明电配箱（地埋灯）</t>
  </si>
  <si>
    <t>双头灯</t>
  </si>
  <si>
    <t>单双管应急支架</t>
  </si>
  <si>
    <t>应急格栅灯盘</t>
  </si>
  <si>
    <t>应急筒灯（5寸直螺）</t>
  </si>
  <si>
    <t>应急金卤灯</t>
  </si>
  <si>
    <t>紧急报警按钮</t>
  </si>
  <si>
    <t>疏散指示灯</t>
  </si>
  <si>
    <t>安全出口灯</t>
  </si>
  <si>
    <t>PS高分子踢脚线</t>
  </si>
  <si>
    <t>塑钢门窗</t>
  </si>
  <si>
    <t>门窗五金</t>
  </si>
  <si>
    <t>卫生间隔断</t>
  </si>
  <si>
    <t>人造石</t>
  </si>
  <si>
    <t>配电箱元器件</t>
  </si>
  <si>
    <t>苗木类分类说明</t>
  </si>
  <si>
    <t>乔木</t>
  </si>
  <si>
    <t xml:space="preserve">乔木是指树身高大的树木，由根部发生独立的主干，树干和树冠有明显区分。有一个直立主干，且通常高达六米至数十米的木本植物称为乔木。其往往树体高大，具有明显的高大主干。又可依其高度而分为伟乔（31米以上）、大乔(21～30米)、中乔（11～20米）、小乔（6～10米）等有四级。 [1]  </t>
  </si>
  <si>
    <t>灌木</t>
  </si>
  <si>
    <t>灌木指那些没有明显的主干、呈丛生状态比较矮小的树木，一般可分为观花、观果、观枝干等几类，矮小而丛生的木本植物。是多年生。一般为阔叶植物，也有一些针叶植物是灌木，如刺柏。一般高度3~6米</t>
  </si>
  <si>
    <t>球类</t>
  </si>
  <si>
    <t>灌木是指那些没有明显的主干、呈丛生状态的树木，一般可分为观花、观果、观枝干等几类。常见灌木有玫瑰、杜鹃、牡丹、女贞、小檗、黄杨、沙地柏、铺地柏、连翘、迎春、月季等。属于灌木分支，蓬径为0.8~3米</t>
  </si>
  <si>
    <t>地被</t>
  </si>
  <si>
    <t>地被植物是指那些株丛密集、低矮，经简单管理即可用于代替草坪覆盖在地表、防止水土流失，能吸附尘土、净化空气、减弱噪音、消除污染并具有一定观赏和经济价值的的植物。它不仅包括多年生低矮草本植物，还有一些适应性较强的低矮、匍匐型的灌木和藤本植物。 [1]  所谓地被植物，是指某些有一定观赏价值，铺设于大面积裸露平地或坡地，或适于阴湿林下和林间隙地等各种环境覆盖地面的多年生草本和低矮丛生、枝叶密集或偃伏性或半蔓性的灌木以及藤本。高度为80cm以下；</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</si>
</sst>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Red]\(0.00\)"/>
    <numFmt numFmtId="178" formatCode="0.00_ "/>
    <numFmt numFmtId="179" formatCode="_(* #,##0.00_);_(* \(#,##0.00\);_(* &quot;-&quot;??_);_(@_)"/>
    <numFmt numFmtId="180" formatCode="0.00_ ;[Red]\-0.00\ "/>
    <numFmt numFmtId="181" formatCode="0.0%"/>
  </numFmts>
  <fonts count="91">
    <font>
      <sz val="11"/>
      <color theme="1"/>
      <name val="等线"/>
      <charset val="134"/>
      <scheme val="minor"/>
    </font>
    <font>
      <b/>
      <sz val="11"/>
      <name val="微软雅黑"/>
      <charset val="134"/>
    </font>
    <font>
      <b/>
      <sz val="10"/>
      <name val="微软雅黑"/>
      <charset val="134"/>
    </font>
    <font>
      <sz val="10"/>
      <name val="微软雅黑"/>
      <charset val="134"/>
    </font>
    <font>
      <b/>
      <sz val="12"/>
      <color theme="1"/>
      <name val="等线"/>
      <charset val="134"/>
      <scheme val="minor"/>
    </font>
    <font>
      <b/>
      <sz val="11"/>
      <color theme="1"/>
      <name val="等线"/>
      <charset val="134"/>
      <scheme val="minor"/>
    </font>
    <font>
      <b/>
      <sz val="10"/>
      <color theme="0"/>
      <name val="微软雅黑"/>
      <charset val="134"/>
    </font>
    <font>
      <b/>
      <sz val="10"/>
      <color rgb="FFFF0000"/>
      <name val="微软雅黑"/>
      <charset val="134"/>
    </font>
    <font>
      <sz val="11"/>
      <name val="等线"/>
      <charset val="134"/>
      <scheme val="minor"/>
    </font>
    <font>
      <sz val="10"/>
      <name val="等线"/>
      <charset val="134"/>
      <scheme val="minor"/>
    </font>
    <font>
      <b/>
      <sz val="9"/>
      <name val="微软雅黑"/>
      <charset val="134"/>
    </font>
    <font>
      <sz val="11"/>
      <name val="微软雅黑"/>
      <charset val="134"/>
    </font>
    <font>
      <sz val="10"/>
      <color rgb="FF000000"/>
      <name val="微软雅黑"/>
      <charset val="134"/>
    </font>
    <font>
      <sz val="10"/>
      <color theme="1"/>
      <name val="微软雅黑"/>
      <charset val="134"/>
    </font>
    <font>
      <b/>
      <sz val="10"/>
      <color rgb="FF000000"/>
      <name val="微软雅黑"/>
      <charset val="134"/>
    </font>
    <font>
      <b/>
      <sz val="14"/>
      <name val="微软雅黑"/>
      <charset val="134"/>
    </font>
    <font>
      <b/>
      <sz val="11"/>
      <color rgb="FFC00000"/>
      <name val="微软雅黑"/>
      <charset val="134"/>
    </font>
    <font>
      <sz val="10"/>
      <color rgb="FFFF0000"/>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6"/>
      <name val="宋体"/>
      <charset val="134"/>
    </font>
    <font>
      <sz val="11"/>
      <color indexed="9"/>
      <name val="宋体"/>
      <charset val="134"/>
    </font>
    <font>
      <sz val="9"/>
      <color indexed="8"/>
      <name val="宋体"/>
      <charset val="134"/>
    </font>
    <font>
      <b/>
      <sz val="15"/>
      <color indexed="56"/>
      <name val="Tahoma"/>
      <charset val="134"/>
    </font>
    <font>
      <b/>
      <sz val="18"/>
      <color indexed="56"/>
      <name val="宋体"/>
      <charset val="134"/>
    </font>
    <font>
      <sz val="11"/>
      <color indexed="60"/>
      <name val="Tahoma"/>
      <charset val="134"/>
    </font>
    <font>
      <b/>
      <sz val="11"/>
      <color indexed="56"/>
      <name val="Tahoma"/>
      <charset val="134"/>
    </font>
    <font>
      <b/>
      <sz val="9"/>
      <name val="宋体"/>
      <charset val="134"/>
    </font>
    <font>
      <sz val="11"/>
      <color indexed="8"/>
      <name val="宋体"/>
      <charset val="134"/>
    </font>
    <font>
      <sz val="12"/>
      <name val="宋体"/>
      <charset val="134"/>
    </font>
    <font>
      <b/>
      <sz val="13"/>
      <color indexed="56"/>
      <name val="宋体"/>
      <charset val="134"/>
    </font>
    <font>
      <sz val="10"/>
      <name val="宋体"/>
      <charset val="134"/>
    </font>
    <font>
      <sz val="11"/>
      <color indexed="20"/>
      <name val="宋体"/>
      <charset val="134"/>
    </font>
    <font>
      <b/>
      <sz val="11"/>
      <color indexed="52"/>
      <name val="Tahoma"/>
      <charset val="134"/>
    </font>
    <font>
      <b/>
      <sz val="11"/>
      <color indexed="63"/>
      <name val="宋体"/>
      <charset val="134"/>
    </font>
    <font>
      <sz val="9"/>
      <name val="宋体"/>
      <charset val="134"/>
    </font>
    <font>
      <i/>
      <sz val="11"/>
      <color indexed="23"/>
      <name val="Tahoma"/>
      <charset val="134"/>
    </font>
    <font>
      <sz val="11"/>
      <color indexed="62"/>
      <name val="宋体"/>
      <charset val="134"/>
    </font>
    <font>
      <b/>
      <sz val="12"/>
      <name val="宋体"/>
      <charset val="134"/>
    </font>
    <font>
      <sz val="9"/>
      <color indexed="12"/>
      <name val="宋体"/>
      <charset val="134"/>
    </font>
    <font>
      <sz val="11"/>
      <color indexed="62"/>
      <name val="Tahoma"/>
      <charset val="134"/>
    </font>
    <font>
      <b/>
      <sz val="11"/>
      <color indexed="56"/>
      <name val="宋体"/>
      <charset val="134"/>
    </font>
    <font>
      <i/>
      <sz val="11"/>
      <color indexed="23"/>
      <name val="宋体"/>
      <charset val="134"/>
    </font>
    <font>
      <sz val="11"/>
      <color indexed="10"/>
      <name val="Tahoma"/>
      <charset val="134"/>
    </font>
    <font>
      <sz val="11"/>
      <color indexed="60"/>
      <name val="宋体"/>
      <charset val="134"/>
    </font>
    <font>
      <b/>
      <sz val="11"/>
      <color indexed="63"/>
      <name val="Tahoma"/>
      <charset val="134"/>
    </font>
    <font>
      <sz val="11"/>
      <color indexed="0"/>
      <name val="宋体"/>
      <charset val="134"/>
    </font>
    <font>
      <sz val="9.5"/>
      <name val="PMingLiU"/>
      <charset val="136"/>
    </font>
    <font>
      <sz val="11"/>
      <color indexed="20"/>
      <name val="Tahoma"/>
      <charset val="134"/>
    </font>
    <font>
      <sz val="12"/>
      <name val="Times New Roman"/>
      <charset val="134"/>
    </font>
    <font>
      <sz val="11"/>
      <color indexed="52"/>
      <name val="Tahoma"/>
      <charset val="134"/>
    </font>
    <font>
      <b/>
      <sz val="11"/>
      <color indexed="8"/>
      <name val="Tahoma"/>
      <charset val="134"/>
    </font>
    <font>
      <b/>
      <sz val="9"/>
      <name val="Tahoma"/>
      <charset val="134"/>
    </font>
    <font>
      <b/>
      <sz val="11"/>
      <color indexed="8"/>
      <name val="宋体"/>
      <charset val="134"/>
    </font>
    <font>
      <sz val="11"/>
      <color indexed="10"/>
      <name val="宋体"/>
      <charset val="134"/>
    </font>
    <font>
      <sz val="11"/>
      <color indexed="17"/>
      <name val="Tahoma"/>
      <charset val="134"/>
    </font>
    <font>
      <sz val="11"/>
      <color indexed="17"/>
      <name val="宋体"/>
      <charset val="134"/>
    </font>
    <font>
      <b/>
      <sz val="13"/>
      <color indexed="56"/>
      <name val="Tahoma"/>
      <charset val="134"/>
    </font>
    <font>
      <b/>
      <sz val="11"/>
      <name val="宋体"/>
      <charset val="134"/>
    </font>
    <font>
      <b/>
      <sz val="11"/>
      <color indexed="9"/>
      <name val="Tahoma"/>
      <charset val="134"/>
    </font>
    <font>
      <u/>
      <sz val="12"/>
      <color indexed="36"/>
      <name val="宋体"/>
      <charset val="134"/>
    </font>
    <font>
      <b/>
      <sz val="11"/>
      <color indexed="9"/>
      <name val="宋体"/>
      <charset val="134"/>
    </font>
    <font>
      <b/>
      <sz val="15"/>
      <color indexed="56"/>
      <name val="宋体"/>
      <charset val="134"/>
    </font>
    <font>
      <b/>
      <sz val="10"/>
      <name val="MS Sans Serif"/>
      <charset val="134"/>
    </font>
    <font>
      <b/>
      <sz val="11"/>
      <color indexed="52"/>
      <name val="宋体"/>
      <charset val="134"/>
    </font>
    <font>
      <sz val="11"/>
      <color indexed="52"/>
      <name val="宋体"/>
      <charset val="134"/>
    </font>
    <font>
      <sz val="9"/>
      <color indexed="10"/>
      <name val="宋体"/>
      <charset val="134"/>
    </font>
    <font>
      <sz val="9"/>
      <color theme="1"/>
      <name val="等线"/>
      <charset val="134"/>
      <scheme val="minor"/>
    </font>
    <font>
      <sz val="11"/>
      <color rgb="FF9C0006"/>
      <name val="等线"/>
      <charset val="134"/>
      <scheme val="minor"/>
    </font>
    <font>
      <sz val="11"/>
      <color rgb="FF006100"/>
      <name val="等线"/>
      <charset val="134"/>
      <scheme val="minor"/>
    </font>
    <font>
      <b/>
      <u/>
      <sz val="11"/>
      <name val="微软雅黑"/>
      <charset val="134"/>
    </font>
    <font>
      <b/>
      <u/>
      <sz val="10"/>
      <name val="微软雅黑"/>
      <charset val="134"/>
    </font>
    <font>
      <b/>
      <sz val="9"/>
      <name val="宋体"/>
      <charset val="134"/>
    </font>
    <font>
      <sz val="9"/>
      <name val="宋体"/>
      <charset val="134"/>
    </font>
  </fonts>
  <fills count="66">
    <fill>
      <patternFill patternType="none"/>
    </fill>
    <fill>
      <patternFill patternType="gray125"/>
    </fill>
    <fill>
      <patternFill patternType="solid">
        <fgColor rgb="FF002060"/>
        <bgColor indexed="64"/>
      </patternFill>
    </fill>
    <fill>
      <patternFill patternType="solid">
        <fgColor theme="0" tint="-0.249977111117893"/>
        <bgColor indexed="64"/>
      </patternFill>
    </fill>
    <fill>
      <patternFill patternType="solid">
        <fgColor rgb="FF00B050"/>
        <bgColor indexed="64"/>
      </patternFill>
    </fill>
    <fill>
      <patternFill patternType="solid">
        <fgColor theme="0"/>
        <bgColor indexed="64"/>
      </patternFill>
    </fill>
    <fill>
      <patternFill patternType="solid">
        <fgColor rgb="FFFFFF00"/>
        <bgColor indexed="64"/>
      </patternFill>
    </fill>
    <fill>
      <patternFill patternType="solid">
        <fgColor theme="0" tint="-0.149784844508194"/>
        <bgColor indexed="64"/>
      </patternFill>
    </fill>
    <fill>
      <patternFill patternType="solid">
        <fgColor theme="0" tint="-0.149845881527146"/>
        <bgColor indexed="64"/>
      </patternFill>
    </fill>
    <fill>
      <patternFill patternType="solid">
        <fgColor theme="0" tint="-0.14981536301767"/>
        <bgColor indexed="64"/>
      </patternFill>
    </fill>
    <fill>
      <patternFill patternType="solid">
        <fgColor indexed="9"/>
        <bgColor indexed="64"/>
      </patternFill>
    </fill>
    <fill>
      <patternFill patternType="solid">
        <fgColor theme="5" tint="0.79985961485641"/>
        <bgColor indexed="64"/>
      </patternFill>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36"/>
        <bgColor indexed="64"/>
      </patternFill>
    </fill>
    <fill>
      <patternFill patternType="solid">
        <fgColor indexed="55"/>
        <bgColor indexed="64"/>
      </patternFill>
    </fill>
    <fill>
      <patternFill patternType="solid">
        <fgColor indexed="30"/>
        <bgColor indexed="64"/>
      </patternFill>
    </fill>
    <fill>
      <patternFill patternType="solid">
        <fgColor indexed="11"/>
        <bgColor indexed="64"/>
      </patternFill>
    </fill>
    <fill>
      <patternFill patternType="solid">
        <fgColor indexed="31"/>
        <bgColor indexed="64"/>
      </patternFill>
    </fill>
    <fill>
      <patternFill patternType="solid">
        <fgColor indexed="47"/>
        <bgColor indexed="64"/>
      </patternFill>
    </fill>
    <fill>
      <patternFill patternType="solid">
        <fgColor indexed="45"/>
        <bgColor indexed="64"/>
      </patternFill>
    </fill>
    <fill>
      <patternFill patternType="solid">
        <fgColor indexed="10"/>
        <bgColor indexed="64"/>
      </patternFill>
    </fill>
    <fill>
      <patternFill patternType="solid">
        <fgColor indexed="46"/>
        <bgColor indexed="64"/>
      </patternFill>
    </fill>
    <fill>
      <patternFill patternType="solid">
        <fgColor indexed="62"/>
        <bgColor indexed="64"/>
      </patternFill>
    </fill>
    <fill>
      <patternFill patternType="solid">
        <fgColor indexed="52"/>
        <bgColor indexed="64"/>
      </patternFill>
    </fill>
    <fill>
      <patternFill patternType="solid">
        <fgColor indexed="42"/>
        <bgColor indexed="64"/>
      </patternFill>
    </fill>
    <fill>
      <patternFill patternType="solid">
        <fgColor indexed="43"/>
        <bgColor indexed="64"/>
      </patternFill>
    </fill>
    <fill>
      <patternFill patternType="solid">
        <fgColor indexed="27"/>
        <bgColor indexed="64"/>
      </patternFill>
    </fill>
    <fill>
      <patternFill patternType="solid">
        <fgColor indexed="51"/>
        <bgColor indexed="64"/>
      </patternFill>
    </fill>
    <fill>
      <patternFill patternType="solid">
        <fgColor indexed="49"/>
        <bgColor indexed="64"/>
      </patternFill>
    </fill>
    <fill>
      <patternFill patternType="solid">
        <fgColor indexed="53"/>
        <bgColor indexed="64"/>
      </patternFill>
    </fill>
    <fill>
      <patternFill patternType="solid">
        <fgColor indexed="22"/>
        <bgColor indexed="64"/>
      </patternFill>
    </fill>
    <fill>
      <patternFill patternType="solid">
        <fgColor indexed="57"/>
        <bgColor indexed="64"/>
      </patternFill>
    </fill>
  </fills>
  <borders count="3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rgb="FF000000"/>
      </left>
      <right/>
      <top style="thin">
        <color rgb="FF000000"/>
      </top>
      <bottom style="thin">
        <color rgb="FF000000"/>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medium">
        <color indexed="30"/>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s>
  <cellStyleXfs count="39606">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13" borderId="1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5" fillId="0" borderId="0" applyNumberFormat="0" applyFill="0" applyBorder="0" applyAlignment="0" applyProtection="0">
      <alignment vertical="center"/>
    </xf>
    <xf numFmtId="0" fontId="26" fillId="14" borderId="16" applyNumberFormat="0" applyAlignment="0" applyProtection="0">
      <alignment vertical="center"/>
    </xf>
    <xf numFmtId="0" fontId="27" fillId="15" borderId="17" applyNumberFormat="0" applyAlignment="0" applyProtection="0">
      <alignment vertical="center"/>
    </xf>
    <xf numFmtId="0" fontId="28" fillId="15" borderId="16" applyNumberFormat="0" applyAlignment="0" applyProtection="0">
      <alignment vertical="center"/>
    </xf>
    <xf numFmtId="0" fontId="29" fillId="16" borderId="18" applyNumberFormat="0" applyAlignment="0" applyProtection="0">
      <alignment vertical="center"/>
    </xf>
    <xf numFmtId="0" fontId="30" fillId="0" borderId="19" applyNumberFormat="0" applyFill="0" applyAlignment="0" applyProtection="0">
      <alignment vertical="center"/>
    </xf>
    <xf numFmtId="0" fontId="31" fillId="0" borderId="20"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6" fillId="41" borderId="0" applyNumberFormat="0" applyBorder="0" applyAlignment="0" applyProtection="0">
      <alignment vertical="center"/>
    </xf>
    <xf numFmtId="0" fontId="36" fillId="42" borderId="0" applyNumberFormat="0" applyBorder="0" applyAlignment="0" applyProtection="0">
      <alignment vertical="center"/>
    </xf>
    <xf numFmtId="0" fontId="35" fillId="43" borderId="0" applyNumberFormat="0" applyBorder="0" applyAlignment="0" applyProtection="0">
      <alignment vertical="center"/>
    </xf>
    <xf numFmtId="0" fontId="37" fillId="0" borderId="0">
      <alignment vertical="center"/>
    </xf>
    <xf numFmtId="0" fontId="37" fillId="0" borderId="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0" fillId="46"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0" fillId="4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2" fillId="48" borderId="22" applyNumberFormat="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1" borderId="0" applyNumberFormat="0" applyBorder="0" applyAlignment="0" applyProtection="0">
      <alignment vertical="center"/>
    </xf>
    <xf numFmtId="0" fontId="44" fillId="52" borderId="23" applyNumberFormat="0" applyAlignment="0" applyProtection="0">
      <alignment vertical="center"/>
    </xf>
    <xf numFmtId="0" fontId="43" fillId="44"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5" fillId="55"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0" fillId="51" borderId="0" applyNumberFormat="0" applyBorder="0" applyAlignment="0" applyProtection="0">
      <alignment vertical="center"/>
    </xf>
    <xf numFmtId="0" fontId="40" fillId="51" borderId="0" applyNumberFormat="0" applyBorder="0" applyAlignment="0" applyProtection="0">
      <alignment vertical="center"/>
    </xf>
    <xf numFmtId="0" fontId="40" fillId="44" borderId="0" applyNumberFormat="0" applyBorder="0" applyAlignment="0" applyProtection="0">
      <alignment vertical="center"/>
    </xf>
    <xf numFmtId="0" fontId="40" fillId="44" borderId="0" applyNumberFormat="0" applyBorder="0" applyAlignment="0" applyProtection="0">
      <alignment vertical="center"/>
    </xf>
    <xf numFmtId="0" fontId="43" fillId="46" borderId="0" applyNumberFormat="0" applyBorder="0" applyAlignment="0" applyProtection="0">
      <alignment vertical="center"/>
    </xf>
    <xf numFmtId="0" fontId="38" fillId="44" borderId="0" applyNumberFormat="0" applyBorder="0" applyAlignment="0" applyProtection="0">
      <alignment vertical="center"/>
    </xf>
    <xf numFmtId="0" fontId="41" fillId="0" borderId="0" applyNumberFormat="0" applyFill="0" applyBorder="0" applyAlignment="0" applyProtection="0">
      <alignment vertical="center"/>
    </xf>
    <xf numFmtId="0" fontId="45" fillId="58" borderId="0" applyNumberFormat="0" applyBorder="0" applyAlignment="0" applyProtection="0">
      <alignment vertical="center"/>
    </xf>
    <xf numFmtId="0" fontId="46" fillId="0" borderId="0">
      <alignment vertical="center"/>
    </xf>
    <xf numFmtId="0" fontId="47" fillId="59" borderId="0" applyNumberFormat="0" applyBorder="0" applyAlignment="0" applyProtection="0">
      <alignment vertical="center"/>
    </xf>
    <xf numFmtId="0" fontId="40" fillId="60" borderId="0" applyNumberFormat="0" applyBorder="0" applyAlignment="0" applyProtection="0">
      <alignment vertical="center"/>
    </xf>
    <xf numFmtId="0" fontId="40" fillId="60" borderId="0" applyNumberFormat="0" applyBorder="0" applyAlignment="0" applyProtection="0">
      <alignment vertical="center"/>
    </xf>
    <xf numFmtId="0" fontId="38" fillId="57" borderId="0" applyNumberFormat="0" applyBorder="0" applyAlignment="0" applyProtection="0">
      <alignment vertical="center"/>
    </xf>
    <xf numFmtId="0" fontId="40" fillId="61" borderId="0" applyNumberFormat="0" applyBorder="0" applyAlignment="0" applyProtection="0">
      <alignment vertical="center"/>
    </xf>
    <xf numFmtId="0" fontId="40" fillId="61"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6" fillId="0" borderId="0">
      <alignment vertical="center"/>
    </xf>
    <xf numFmtId="0" fontId="41" fillId="60" borderId="0" applyNumberFormat="0" applyBorder="0" applyAlignment="0" applyProtection="0">
      <alignment vertical="center"/>
    </xf>
    <xf numFmtId="0" fontId="39" fillId="0" borderId="0">
      <alignment vertical="center"/>
    </xf>
    <xf numFmtId="0" fontId="41" fillId="61" borderId="0" applyNumberFormat="0" applyBorder="0" applyAlignment="0" applyProtection="0">
      <alignment vertical="center"/>
    </xf>
    <xf numFmtId="0" fontId="48" fillId="5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57" borderId="0" applyNumberFormat="0" applyBorder="0" applyAlignment="0" applyProtection="0">
      <alignment vertical="center"/>
    </xf>
    <xf numFmtId="0" fontId="45" fillId="50" borderId="0" applyNumberFormat="0" applyBorder="0" applyAlignment="0" applyProtection="0">
      <alignment vertical="center"/>
    </xf>
    <xf numFmtId="0" fontId="41" fillId="49" borderId="0" applyNumberFormat="0" applyBorder="0" applyAlignment="0" applyProtection="0">
      <alignment vertical="center"/>
    </xf>
    <xf numFmtId="0" fontId="40" fillId="58" borderId="0" applyNumberFormat="0" applyBorder="0" applyAlignment="0" applyProtection="0">
      <alignment vertical="center"/>
    </xf>
    <xf numFmtId="0" fontId="37" fillId="0" borderId="0">
      <alignment vertical="center"/>
    </xf>
    <xf numFmtId="0" fontId="40" fillId="60" borderId="0" applyNumberFormat="0" applyBorder="0" applyAlignment="0" applyProtection="0">
      <alignment vertical="center"/>
    </xf>
    <xf numFmtId="0" fontId="40" fillId="60" borderId="0" applyNumberFormat="0" applyBorder="0" applyAlignment="0" applyProtection="0">
      <alignment vertical="center"/>
    </xf>
    <xf numFmtId="0" fontId="46" fillId="0" borderId="0">
      <alignment vertical="center"/>
    </xf>
    <xf numFmtId="0" fontId="41" fillId="57" borderId="0" applyNumberFormat="0" applyBorder="0" applyAlignment="0" applyProtection="0">
      <alignment vertical="center"/>
    </xf>
    <xf numFmtId="0" fontId="40" fillId="61" borderId="0" applyNumberFormat="0" applyBorder="0" applyAlignment="0" applyProtection="0">
      <alignment vertical="center"/>
    </xf>
    <xf numFmtId="0" fontId="40" fillId="61" borderId="0" applyNumberFormat="0" applyBorder="0" applyAlignment="0" applyProtection="0">
      <alignment vertical="center"/>
    </xf>
    <xf numFmtId="0" fontId="38" fillId="54" borderId="0" applyNumberFormat="0" applyBorder="0" applyAlignment="0" applyProtection="0">
      <alignment vertical="center"/>
    </xf>
    <xf numFmtId="0" fontId="40" fillId="53" borderId="0" applyNumberFormat="0" applyBorder="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38" fillId="50"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1"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8" fillId="50" borderId="0" applyNumberFormat="0" applyBorder="0" applyAlignment="0" applyProtection="0">
      <alignment vertical="center"/>
    </xf>
    <xf numFmtId="0" fontId="43" fillId="44"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41" fillId="51" borderId="0" applyNumberFormat="0" applyBorder="0" applyAlignment="0" applyProtection="0">
      <alignment vertical="center"/>
    </xf>
    <xf numFmtId="0" fontId="43" fillId="55" borderId="0" applyNumberFormat="0" applyBorder="0" applyAlignment="0" applyProtection="0">
      <alignment vertical="center"/>
    </xf>
    <xf numFmtId="0" fontId="48" fillId="59"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9" fillId="64" borderId="24" applyNumberForma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46" fillId="0" borderId="0" applyProtection="0">
      <alignment vertical="center"/>
    </xf>
    <xf numFmtId="0" fontId="50" fillId="0" borderId="0">
      <alignment vertical="center"/>
    </xf>
    <xf numFmtId="0" fontId="50" fillId="0" borderId="0">
      <alignment vertical="center"/>
    </xf>
    <xf numFmtId="0" fontId="38" fillId="50" borderId="0" applyNumberFormat="0" applyBorder="0" applyAlignment="0" applyProtection="0">
      <alignment vertical="center"/>
    </xf>
    <xf numFmtId="0" fontId="38" fillId="63" borderId="0" applyNumberFormat="0" applyBorder="0" applyAlignment="0" applyProtection="0">
      <alignment vertical="center"/>
    </xf>
    <xf numFmtId="0" fontId="41" fillId="62" borderId="0" applyNumberFormat="0" applyBorder="0" applyAlignment="0" applyProtection="0">
      <alignment vertical="center"/>
    </xf>
    <xf numFmtId="0" fontId="40" fillId="55" borderId="0" applyNumberFormat="0" applyBorder="0" applyAlignment="0" applyProtection="0">
      <alignment vertical="center"/>
    </xf>
    <xf numFmtId="0" fontId="41" fillId="53" borderId="0" applyNumberFormat="0" applyBorder="0" applyAlignment="0" applyProtection="0">
      <alignment vertical="center"/>
    </xf>
    <xf numFmtId="0" fontId="51" fillId="47"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52" fillId="0" borderId="25" applyNumberFormat="0" applyFill="0" applyAlignment="0" applyProtection="0">
      <alignment vertical="center"/>
    </xf>
    <xf numFmtId="0" fontId="38" fillId="47" borderId="0" applyNumberFormat="0" applyBorder="0" applyAlignment="0" applyProtection="0">
      <alignment vertical="center"/>
    </xf>
    <xf numFmtId="0" fontId="41" fillId="62" borderId="0" applyNumberFormat="0" applyBorder="0" applyAlignment="0" applyProtection="0">
      <alignment vertical="center"/>
    </xf>
    <xf numFmtId="0" fontId="43" fillId="50" borderId="0" applyNumberFormat="0" applyBorder="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1" fillId="51"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53" fillId="58" borderId="0" applyNumberFormat="0" applyBorder="0" applyAlignment="0" applyProtection="0">
      <alignment vertical="center"/>
    </xf>
    <xf numFmtId="0" fontId="40" fillId="0" borderId="26" applyNumberFormat="0" applyFill="0" applyAlignment="0" applyProtection="0">
      <alignment vertical="center"/>
    </xf>
    <xf numFmtId="0" fontId="37" fillId="0" borderId="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46" fillId="0" borderId="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8" fillId="65" borderId="0" applyNumberFormat="0" applyBorder="0" applyAlignment="0" applyProtection="0">
      <alignment vertical="center"/>
    </xf>
    <xf numFmtId="0" fontId="41" fillId="55"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37" fillId="0" borderId="0">
      <alignment vertical="center"/>
    </xf>
    <xf numFmtId="0" fontId="43" fillId="51" borderId="0" applyNumberFormat="0" applyBorder="0" applyAlignment="0" applyProtection="0">
      <alignment vertical="center"/>
    </xf>
    <xf numFmtId="0" fontId="39" fillId="0" borderId="0">
      <alignment vertical="center"/>
    </xf>
    <xf numFmtId="0" fontId="43" fillId="44" borderId="0" applyNumberFormat="0" applyBorder="0" applyAlignment="0" applyProtection="0">
      <alignment vertical="center"/>
    </xf>
    <xf numFmtId="0" fontId="37" fillId="0" borderId="0">
      <alignment vertical="center"/>
    </xf>
    <xf numFmtId="0" fontId="37" fillId="0" borderId="0">
      <alignment vertical="center"/>
    </xf>
    <xf numFmtId="0" fontId="38" fillId="50" borderId="0" applyNumberFormat="0" applyBorder="0" applyAlignment="0" applyProtection="0">
      <alignment vertical="center"/>
    </xf>
    <xf numFmtId="0" fontId="40" fillId="51" borderId="0" applyNumberFormat="0" applyBorder="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40" fillId="44" borderId="0" applyNumberFormat="0" applyBorder="0" applyAlignment="0" applyProtection="0">
      <alignment vertical="center"/>
    </xf>
    <xf numFmtId="9" fontId="0" fillId="0" borderId="0" applyFont="0" applyFill="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60"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6" fillId="0" borderId="0" applyProtection="0">
      <alignment vertical="center"/>
    </xf>
    <xf numFmtId="0" fontId="39" fillId="0" borderId="0">
      <alignment vertical="center"/>
    </xf>
    <xf numFmtId="0" fontId="40" fillId="60" borderId="0" applyNumberFormat="0" applyBorder="0" applyAlignment="0" applyProtection="0">
      <alignment vertical="center"/>
    </xf>
    <xf numFmtId="0" fontId="40" fillId="60" borderId="0" applyNumberFormat="0" applyBorder="0" applyAlignment="0" applyProtection="0">
      <alignment vertical="center"/>
    </xf>
    <xf numFmtId="0" fontId="41" fillId="57"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0" fillId="61" borderId="0" applyNumberFormat="0" applyBorder="0" applyAlignment="0" applyProtection="0">
      <alignment vertical="center"/>
    </xf>
    <xf numFmtId="0" fontId="40" fillId="61"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56" fillId="53" borderId="0" applyNumberFormat="0" applyBorder="0" applyAlignment="0" applyProtection="0">
      <alignment vertical="center"/>
    </xf>
    <xf numFmtId="0" fontId="46" fillId="0" borderId="0"/>
    <xf numFmtId="0" fontId="48" fillId="5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38" fillId="65"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46" fillId="0" borderId="0" applyProtection="0">
      <alignment vertical="center"/>
    </xf>
    <xf numFmtId="0" fontId="37" fillId="0" borderId="0">
      <alignment vertical="center"/>
    </xf>
    <xf numFmtId="0" fontId="37" fillId="0" borderId="0">
      <alignment vertical="center"/>
    </xf>
    <xf numFmtId="0" fontId="38" fillId="50"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8" fillId="44" borderId="0" applyNumberFormat="0" applyBorder="0" applyAlignment="0" applyProtection="0">
      <alignment vertical="center"/>
    </xf>
    <xf numFmtId="0" fontId="41" fillId="63" borderId="0" applyNumberFormat="0" applyBorder="0" applyAlignment="0" applyProtection="0">
      <alignment vertical="center"/>
    </xf>
    <xf numFmtId="0" fontId="57" fillId="59"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1" fillId="49" borderId="0" applyNumberFormat="0" applyBorder="0" applyAlignment="0" applyProtection="0">
      <alignment vertical="center"/>
    </xf>
    <xf numFmtId="0" fontId="41" fillId="54" borderId="0" applyNumberFormat="0" applyBorder="0" applyAlignment="0" applyProtection="0">
      <alignment vertical="center"/>
    </xf>
    <xf numFmtId="0" fontId="43" fillId="53"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5" fillId="44" borderId="0" applyNumberFormat="0" applyBorder="0" applyAlignment="0" applyProtection="0">
      <alignment vertical="center"/>
    </xf>
    <xf numFmtId="0" fontId="45" fillId="52"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43" fillId="5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49"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52"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56" fillId="53"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41" fillId="49" borderId="0" applyNumberFormat="0" applyBorder="0" applyAlignment="0" applyProtection="0">
      <alignment vertical="center"/>
    </xf>
    <xf numFmtId="0" fontId="43" fillId="55" borderId="0" applyNumberFormat="0" applyBorder="0" applyAlignment="0" applyProtection="0">
      <alignment vertical="center"/>
    </xf>
    <xf numFmtId="0" fontId="45" fillId="0" borderId="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5" fillId="0" borderId="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9" fillId="0" borderId="0">
      <alignment vertical="center"/>
    </xf>
    <xf numFmtId="0" fontId="37" fillId="0" borderId="0">
      <alignment vertical="center"/>
    </xf>
    <xf numFmtId="0" fontId="52" fillId="0" borderId="25" applyNumberFormat="0" applyFill="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5"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58"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8" fillId="49"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39" fillId="0" borderId="0">
      <alignment vertical="center"/>
    </xf>
    <xf numFmtId="0" fontId="45" fillId="60" borderId="0" applyNumberFormat="0" applyBorder="0" applyAlignment="0" applyProtection="0">
      <alignment vertical="center"/>
    </xf>
    <xf numFmtId="0" fontId="54" fillId="0" borderId="0">
      <alignment vertical="center"/>
    </xf>
    <xf numFmtId="0" fontId="40" fillId="55"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5"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45" fillId="50" borderId="0" applyNumberFormat="0" applyBorder="0" applyAlignment="0" applyProtection="0">
      <alignment vertical="center"/>
    </xf>
    <xf numFmtId="0" fontId="58" fillId="0" borderId="0" applyNumberFormat="0" applyFill="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40" fillId="60" borderId="0" applyNumberFormat="0" applyBorder="0" applyAlignment="0" applyProtection="0">
      <alignment vertical="center"/>
    </xf>
    <xf numFmtId="0" fontId="40" fillId="60"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7" borderId="0" applyNumberFormat="0" applyBorder="0" applyAlignment="0" applyProtection="0">
      <alignment vertical="center"/>
    </xf>
    <xf numFmtId="0" fontId="40" fillId="61" borderId="0" applyNumberFormat="0" applyBorder="0" applyAlignment="0" applyProtection="0">
      <alignment vertical="center"/>
    </xf>
    <xf numFmtId="0" fontId="40" fillId="61" borderId="0" applyNumberFormat="0" applyBorder="0" applyAlignment="0" applyProtection="0">
      <alignment vertical="center"/>
    </xf>
    <xf numFmtId="0" fontId="59" fillId="0" borderId="0" applyNumberFormat="0" applyFill="0" applyBorder="0" applyAlignment="0" applyProtection="0">
      <alignment vertical="center"/>
    </xf>
    <xf numFmtId="0" fontId="40" fillId="58" borderId="0" applyNumberFormat="0" applyBorder="0" applyAlignment="0" applyProtection="0">
      <alignment vertical="center"/>
    </xf>
    <xf numFmtId="0" fontId="39" fillId="0" borderId="0">
      <alignment vertical="center"/>
    </xf>
    <xf numFmtId="0" fontId="54" fillId="0" borderId="0">
      <alignment vertical="center"/>
    </xf>
    <xf numFmtId="0" fontId="45" fillId="0" borderId="0">
      <alignment vertical="center"/>
    </xf>
    <xf numFmtId="0" fontId="45"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9" fontId="46" fillId="0" borderId="0" applyFon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7" fillId="0" borderId="0">
      <alignment vertical="center"/>
    </xf>
    <xf numFmtId="0" fontId="41" fillId="63" borderId="0" applyNumberFormat="0" applyBorder="0" applyAlignment="0" applyProtection="0">
      <alignment vertical="center"/>
    </xf>
    <xf numFmtId="0" fontId="38" fillId="65" borderId="0" applyNumberFormat="0" applyBorder="0" applyAlignment="0" applyProtection="0">
      <alignment vertical="center"/>
    </xf>
    <xf numFmtId="0" fontId="41" fillId="55" borderId="0" applyNumberFormat="0" applyBorder="0" applyAlignment="0" applyProtection="0">
      <alignment vertical="center"/>
    </xf>
    <xf numFmtId="0" fontId="41" fillId="46" borderId="0" applyNumberFormat="0" applyBorder="0" applyAlignment="0" applyProtection="0">
      <alignment vertical="center"/>
    </xf>
    <xf numFmtId="0" fontId="41" fillId="63" borderId="0" applyNumberFormat="0" applyBorder="0" applyAlignment="0" applyProtection="0">
      <alignment vertical="center"/>
    </xf>
    <xf numFmtId="0" fontId="58" fillId="0" borderId="0" applyNumberFormat="0" applyFill="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5" fillId="53" borderId="0" applyNumberFormat="0" applyBorder="0" applyAlignment="0" applyProtection="0">
      <alignment vertical="center"/>
    </xf>
    <xf numFmtId="0" fontId="38" fillId="44" borderId="0" applyNumberFormat="0" applyBorder="0" applyAlignment="0" applyProtection="0">
      <alignment vertical="center"/>
    </xf>
    <xf numFmtId="0" fontId="51" fillId="47" borderId="0" applyNumberFormat="0" applyBorder="0" applyAlignment="0" applyProtection="0">
      <alignment vertical="center"/>
    </xf>
    <xf numFmtId="0" fontId="45" fillId="50" borderId="0" applyNumberFormat="0" applyBorder="0" applyAlignment="0" applyProtection="0">
      <alignment vertical="center"/>
    </xf>
    <xf numFmtId="0" fontId="37" fillId="0" borderId="0">
      <alignment vertical="center"/>
    </xf>
    <xf numFmtId="0" fontId="37" fillId="0" borderId="0">
      <alignment vertical="center"/>
    </xf>
    <xf numFmtId="0" fontId="43" fillId="58"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8" fillId="5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3"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44" borderId="0" applyNumberFormat="0" applyBorder="0" applyAlignment="0" applyProtection="0">
      <alignment vertical="center"/>
    </xf>
    <xf numFmtId="0" fontId="46" fillId="0" borderId="0">
      <alignment vertical="center"/>
    </xf>
    <xf numFmtId="0" fontId="41" fillId="55" borderId="0" applyNumberFormat="0" applyBorder="0" applyAlignment="0" applyProtection="0">
      <alignment vertical="center"/>
    </xf>
    <xf numFmtId="0" fontId="41" fillId="46" borderId="0" applyNumberFormat="0" applyBorder="0" applyAlignment="0" applyProtection="0">
      <alignment vertical="center"/>
    </xf>
    <xf numFmtId="0" fontId="46" fillId="0" borderId="0">
      <alignment vertical="center"/>
    </xf>
    <xf numFmtId="0" fontId="38" fillId="47" borderId="0" applyNumberFormat="0" applyBorder="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5" fillId="53" borderId="0" applyNumberFormat="0" applyBorder="0" applyAlignment="0" applyProtection="0">
      <alignment vertical="center"/>
    </xf>
    <xf numFmtId="0" fontId="41" fillId="53"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0" fillId="55"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6" fillId="0" borderId="0">
      <alignment vertical="center"/>
    </xf>
    <xf numFmtId="0" fontId="37" fillId="0" borderId="0">
      <alignment vertical="center"/>
    </xf>
    <xf numFmtId="0" fontId="37" fillId="0" borderId="0">
      <alignment vertical="center"/>
    </xf>
    <xf numFmtId="0" fontId="47" fillId="59" borderId="0" applyNumberFormat="0" applyBorder="0" applyAlignment="0" applyProtection="0">
      <alignment vertical="center"/>
    </xf>
    <xf numFmtId="0" fontId="46" fillId="0" borderId="0">
      <alignment vertical="center"/>
    </xf>
    <xf numFmtId="0" fontId="40" fillId="60" borderId="0" applyNumberFormat="0" applyBorder="0" applyAlignment="0" applyProtection="0">
      <alignment vertical="center"/>
    </xf>
    <xf numFmtId="0" fontId="40" fillId="60" borderId="0" applyNumberFormat="0" applyBorder="0" applyAlignment="0" applyProtection="0">
      <alignment vertical="center"/>
    </xf>
    <xf numFmtId="0" fontId="46" fillId="0" borderId="0">
      <alignment vertical="center"/>
    </xf>
    <xf numFmtId="0" fontId="41" fillId="57" borderId="0" applyNumberFormat="0" applyBorder="0" applyAlignment="0" applyProtection="0">
      <alignment vertical="center"/>
    </xf>
    <xf numFmtId="0" fontId="40" fillId="61" borderId="0" applyNumberFormat="0" applyBorder="0" applyAlignment="0" applyProtection="0">
      <alignment vertical="center"/>
    </xf>
    <xf numFmtId="0" fontId="40" fillId="61"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3" fillId="58"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3" fillId="55" borderId="0" applyNumberFormat="0" applyBorder="0" applyAlignment="0" applyProtection="0">
      <alignment vertical="center"/>
    </xf>
    <xf numFmtId="0" fontId="40" fillId="51" borderId="0" applyNumberFormat="0" applyBorder="0" applyAlignment="0" applyProtection="0">
      <alignment vertical="center"/>
    </xf>
    <xf numFmtId="0" fontId="38" fillId="49" borderId="0" applyNumberFormat="0" applyBorder="0" applyAlignment="0" applyProtection="0">
      <alignment vertical="center"/>
    </xf>
    <xf numFmtId="0" fontId="43" fillId="55" borderId="0" applyNumberFormat="0" applyBorder="0" applyAlignment="0" applyProtection="0">
      <alignment vertical="center"/>
    </xf>
    <xf numFmtId="0" fontId="46"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41" fillId="53" borderId="0" applyNumberFormat="0" applyBorder="0" applyAlignment="0" applyProtection="0">
      <alignment vertical="center"/>
    </xf>
    <xf numFmtId="0" fontId="47" fillId="59" borderId="0" applyNumberFormat="0" applyBorder="0" applyAlignment="0" applyProtection="0">
      <alignment vertical="center"/>
    </xf>
    <xf numFmtId="0" fontId="46" fillId="0" borderId="0">
      <alignment vertical="center"/>
    </xf>
    <xf numFmtId="0" fontId="41" fillId="44" borderId="0" applyNumberFormat="0" applyBorder="0" applyAlignment="0" applyProtection="0">
      <alignment vertical="center"/>
    </xf>
    <xf numFmtId="0" fontId="41" fillId="57" borderId="0" applyNumberFormat="0" applyBorder="0" applyAlignment="0" applyProtection="0">
      <alignment vertical="center"/>
    </xf>
    <xf numFmtId="0" fontId="41" fillId="53"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6" fillId="0" borderId="0">
      <alignment vertical="center"/>
    </xf>
    <xf numFmtId="0" fontId="43" fillId="51"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46" fillId="0" borderId="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0" fillId="60"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6" fillId="0" borderId="0">
      <alignment vertical="center"/>
    </xf>
    <xf numFmtId="0" fontId="46"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50"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6" fillId="0" borderId="0">
      <alignment vertical="center"/>
    </xf>
    <xf numFmtId="0" fontId="54" fillId="0" borderId="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6" fillId="0" borderId="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60" fillId="0" borderId="27" applyNumberFormat="0" applyFill="0" applyAlignment="0" applyProtection="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45" fillId="60" borderId="0" applyNumberFormat="0" applyBorder="0" applyAlignment="0" applyProtection="0">
      <alignment vertical="center"/>
    </xf>
    <xf numFmtId="0" fontId="45" fillId="61" borderId="0" applyNumberFormat="0" applyBorder="0" applyAlignment="0" applyProtection="0">
      <alignment vertical="center"/>
    </xf>
    <xf numFmtId="0" fontId="54"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60" fillId="0" borderId="27" applyNumberFormat="0" applyFill="0" applyAlignment="0" applyProtection="0">
      <alignment vertical="center"/>
    </xf>
    <xf numFmtId="0" fontId="45" fillId="60" borderId="0" applyNumberFormat="0" applyBorder="0" applyAlignment="0" applyProtection="0">
      <alignment vertical="center"/>
    </xf>
    <xf numFmtId="0" fontId="61" fillId="0" borderId="28" applyNumberFormat="0" applyFill="0" applyAlignment="0" applyProtection="0">
      <alignment vertical="center"/>
    </xf>
    <xf numFmtId="0" fontId="54"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5" fillId="50"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45" fillId="51"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5"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54" fillId="0" borderId="0">
      <alignment vertical="center"/>
    </xf>
    <xf numFmtId="0" fontId="39" fillId="0" borderId="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6" fillId="0" borderId="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8" fillId="49"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39" fillId="0" borderId="0">
      <alignment vertical="center"/>
    </xf>
    <xf numFmtId="0" fontId="60" fillId="0" borderId="27" applyNumberFormat="0" applyFill="0" applyAlignment="0" applyProtection="0">
      <alignment vertical="center"/>
    </xf>
    <xf numFmtId="0" fontId="45" fillId="60" borderId="0" applyNumberFormat="0" applyBorder="0" applyAlignment="0" applyProtection="0">
      <alignment vertical="center"/>
    </xf>
    <xf numFmtId="0" fontId="54"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6" fillId="0" borderId="0" applyProtection="0">
      <alignment vertical="center"/>
    </xf>
    <xf numFmtId="0" fontId="54" fillId="0" borderId="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46" fillId="0" borderId="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54"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6" fillId="0" borderId="0">
      <alignment vertical="center"/>
    </xf>
    <xf numFmtId="0" fontId="44" fillId="52" borderId="23" applyNumberForma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7" fillId="0" borderId="0">
      <alignment vertical="center"/>
    </xf>
    <xf numFmtId="0" fontId="60" fillId="0" borderId="27" applyNumberFormat="0" applyFill="0" applyAlignment="0" applyProtection="0">
      <alignment vertical="center"/>
    </xf>
    <xf numFmtId="0" fontId="45" fillId="60"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54" fillId="0" borderId="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4" borderId="0" applyNumberFormat="0" applyBorder="0" applyAlignment="0" applyProtection="0">
      <alignment vertical="center"/>
    </xf>
    <xf numFmtId="0" fontId="37" fillId="0" borderId="0">
      <alignment vertical="center"/>
    </xf>
    <xf numFmtId="0" fontId="60" fillId="0" borderId="27" applyNumberFormat="0" applyFill="0" applyAlignment="0" applyProtection="0">
      <alignment vertical="center"/>
    </xf>
    <xf numFmtId="0" fontId="45" fillId="60"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0" borderId="0">
      <alignment vertical="center"/>
    </xf>
    <xf numFmtId="0" fontId="45" fillId="53" borderId="0" applyNumberFormat="0" applyBorder="0" applyAlignment="0" applyProtection="0">
      <alignment vertical="center"/>
    </xf>
    <xf numFmtId="0" fontId="43" fillId="58" borderId="0" applyNumberFormat="0" applyBorder="0" applyAlignment="0" applyProtection="0">
      <alignment vertical="center"/>
    </xf>
    <xf numFmtId="0" fontId="38" fillId="62" borderId="0" applyNumberFormat="0" applyBorder="0" applyAlignment="0" applyProtection="0">
      <alignment vertical="center"/>
    </xf>
    <xf numFmtId="0" fontId="43" fillId="55" borderId="0" applyNumberFormat="0" applyBorder="0" applyAlignment="0" applyProtection="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43" fillId="55" borderId="0" applyNumberFormat="0" applyBorder="0" applyAlignment="0" applyProtection="0">
      <alignment vertical="center"/>
    </xf>
    <xf numFmtId="0" fontId="45" fillId="60" borderId="0" applyNumberFormat="0" applyBorder="0" applyAlignment="0" applyProtection="0">
      <alignment vertical="center"/>
    </xf>
    <xf numFmtId="0" fontId="54" fillId="0" borderId="0">
      <alignment vertical="center"/>
    </xf>
    <xf numFmtId="0" fontId="41"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41" fillId="49" borderId="0" applyNumberFormat="0" applyBorder="0" applyAlignment="0" applyProtection="0">
      <alignment vertical="center"/>
    </xf>
    <xf numFmtId="0" fontId="46" fillId="0" borderId="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8"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5" fillId="60" borderId="0" applyNumberFormat="0" applyBorder="0" applyAlignment="0" applyProtection="0">
      <alignment vertical="center"/>
    </xf>
    <xf numFmtId="0" fontId="54" fillId="0" borderId="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0" fillId="51" borderId="0" applyNumberFormat="0" applyBorder="0" applyAlignment="0" applyProtection="0">
      <alignment vertical="center"/>
    </xf>
    <xf numFmtId="0" fontId="40" fillId="44"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60" borderId="0" applyNumberFormat="0" applyBorder="0" applyAlignment="0" applyProtection="0">
      <alignment vertical="center"/>
    </xf>
    <xf numFmtId="0" fontId="37" fillId="0" borderId="0">
      <alignment vertical="center"/>
    </xf>
    <xf numFmtId="0" fontId="60" fillId="0" borderId="27" applyNumberFormat="0" applyFill="0" applyAlignment="0" applyProtection="0">
      <alignment vertical="center"/>
    </xf>
    <xf numFmtId="0" fontId="45" fillId="60"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5" fillId="55" borderId="0" applyNumberFormat="0" applyBorder="0" applyAlignment="0" applyProtection="0">
      <alignment vertical="center"/>
    </xf>
    <xf numFmtId="0" fontId="39" fillId="0" borderId="0">
      <alignment vertical="center"/>
    </xf>
    <xf numFmtId="0" fontId="54" fillId="0" borderId="0">
      <alignment vertical="center"/>
    </xf>
    <xf numFmtId="0" fontId="39" fillId="45" borderId="21" applyNumberFormat="0" applyFon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8" fillId="62"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5" fillId="55" borderId="0" applyNumberFormat="0" applyBorder="0" applyAlignment="0" applyProtection="0">
      <alignment vertical="center"/>
    </xf>
    <xf numFmtId="0" fontId="41" fillId="56" borderId="0" applyNumberFormat="0" applyBorder="0" applyAlignment="0" applyProtection="0">
      <alignment vertical="center"/>
    </xf>
    <xf numFmtId="0" fontId="39" fillId="45" borderId="21" applyNumberFormat="0" applyFont="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9" fillId="0" borderId="0">
      <alignment vertical="center"/>
    </xf>
    <xf numFmtId="0" fontId="54" fillId="0" borderId="0">
      <alignment vertical="center"/>
    </xf>
    <xf numFmtId="0" fontId="39" fillId="0" borderId="0">
      <alignment vertical="center"/>
    </xf>
    <xf numFmtId="0" fontId="54" fillId="0" borderId="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0" fillId="51" borderId="0" applyNumberFormat="0" applyBorder="0" applyAlignment="0" applyProtection="0">
      <alignment vertical="center"/>
    </xf>
    <xf numFmtId="0" fontId="40" fillId="51" borderId="0" applyNumberFormat="0" applyBorder="0" applyAlignment="0" applyProtection="0">
      <alignment vertical="center"/>
    </xf>
    <xf numFmtId="0" fontId="40" fillId="44" borderId="0" applyNumberFormat="0" applyBorder="0" applyAlignment="0" applyProtection="0">
      <alignment vertical="center"/>
    </xf>
    <xf numFmtId="0" fontId="40" fillId="44" borderId="0" applyNumberFormat="0" applyBorder="0" applyAlignment="0" applyProtection="0">
      <alignment vertical="center"/>
    </xf>
    <xf numFmtId="0" fontId="44" fillId="52" borderId="23" applyNumberFormat="0" applyAlignment="0" applyProtection="0">
      <alignment vertical="center"/>
    </xf>
    <xf numFmtId="0" fontId="38" fillId="62"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5" fillId="55" borderId="0" applyNumberFormat="0" applyBorder="0" applyAlignment="0" applyProtection="0">
      <alignment vertical="center"/>
    </xf>
    <xf numFmtId="0" fontId="39" fillId="45" borderId="21" applyNumberFormat="0" applyFont="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63"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9" borderId="0" applyNumberFormat="0" applyBorder="0" applyAlignment="0" applyProtection="0">
      <alignment vertical="center"/>
    </xf>
    <xf numFmtId="0" fontId="43" fillId="60" borderId="0" applyNumberFormat="0" applyBorder="0" applyAlignment="0" applyProtection="0">
      <alignment vertical="center"/>
    </xf>
    <xf numFmtId="0" fontId="44" fillId="52" borderId="23" applyNumberFormat="0" applyAlignment="0" applyProtection="0">
      <alignment vertical="center"/>
    </xf>
    <xf numFmtId="0" fontId="38" fillId="62"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5" fillId="55" borderId="0" applyNumberFormat="0" applyBorder="0" applyAlignment="0" applyProtection="0">
      <alignment vertical="center"/>
    </xf>
    <xf numFmtId="0" fontId="39" fillId="0" borderId="0">
      <alignment vertical="center"/>
    </xf>
    <xf numFmtId="0" fontId="54" fillId="0" borderId="0">
      <alignment vertical="center"/>
    </xf>
    <xf numFmtId="0" fontId="38" fillId="54" borderId="0" applyNumberFormat="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0" fillId="60"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51" fillId="62" borderId="0" applyNumberFormat="0" applyBorder="0" applyAlignment="0" applyProtection="0">
      <alignment vertical="center"/>
    </xf>
    <xf numFmtId="0" fontId="45" fillId="58" borderId="0" applyNumberFormat="0" applyBorder="0" applyAlignment="0" applyProtection="0">
      <alignment vertical="center"/>
    </xf>
    <xf numFmtId="0" fontId="39" fillId="0" borderId="0">
      <alignment vertical="center"/>
    </xf>
    <xf numFmtId="0" fontId="45" fillId="55" borderId="0" applyNumberFormat="0" applyBorder="0" applyAlignment="0" applyProtection="0">
      <alignment vertical="center"/>
    </xf>
    <xf numFmtId="0" fontId="39" fillId="0" borderId="0">
      <alignment vertical="center"/>
    </xf>
    <xf numFmtId="0" fontId="54" fillId="0" borderId="0">
      <alignment vertical="center"/>
    </xf>
    <xf numFmtId="0" fontId="39" fillId="45" borderId="21" applyNumberFormat="0" applyFon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64" fillId="0" borderId="0">
      <alignment vertical="center"/>
    </xf>
    <xf numFmtId="0" fontId="39" fillId="0" borderId="0">
      <alignment vertical="center"/>
    </xf>
    <xf numFmtId="0" fontId="46" fillId="0" borderId="0" applyProtection="0">
      <alignment vertical="center"/>
    </xf>
    <xf numFmtId="0" fontId="41" fillId="57"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44" borderId="0" applyNumberFormat="0" applyBorder="0" applyAlignment="0" applyProtection="0">
      <alignment vertical="center"/>
    </xf>
    <xf numFmtId="0" fontId="56" fillId="53" borderId="0" applyNumberFormat="0" applyBorder="0" applyAlignment="0" applyProtection="0">
      <alignment vertical="center"/>
    </xf>
    <xf numFmtId="0" fontId="46"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6" fillId="0" borderId="0" applyProtection="0">
      <alignment vertical="center"/>
    </xf>
    <xf numFmtId="0" fontId="39" fillId="0" borderId="0">
      <alignment vertical="center"/>
    </xf>
    <xf numFmtId="0" fontId="56" fillId="53" borderId="0" applyNumberFormat="0" applyBorder="0" applyAlignment="0" applyProtection="0">
      <alignment vertical="center"/>
    </xf>
    <xf numFmtId="0" fontId="46" fillId="0" borderId="0">
      <alignment vertical="center"/>
    </xf>
    <xf numFmtId="0" fontId="56" fillId="53" borderId="0" applyNumberFormat="0" applyBorder="0" applyAlignment="0" applyProtection="0">
      <alignment vertical="center"/>
    </xf>
    <xf numFmtId="0" fontId="46" fillId="0" borderId="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5" fillId="5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6" fillId="0" borderId="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6" fillId="0" borderId="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1"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56" fillId="53" borderId="0" applyNumberFormat="0" applyBorder="0" applyAlignment="0" applyProtection="0">
      <alignment vertical="center"/>
    </xf>
    <xf numFmtId="0" fontId="46" fillId="0" borderId="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8" fillId="59"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5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5"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9" fillId="64" borderId="24" applyNumberFormat="0" applyAlignment="0" applyProtection="0">
      <alignment vertical="center"/>
    </xf>
    <xf numFmtId="0" fontId="56" fillId="53" borderId="0" applyNumberFormat="0" applyBorder="0" applyAlignment="0" applyProtection="0">
      <alignment vertical="center"/>
    </xf>
    <xf numFmtId="0" fontId="46"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6" fillId="0" borderId="0" applyProtection="0">
      <alignment vertical="center"/>
    </xf>
    <xf numFmtId="0" fontId="39" fillId="0" borderId="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1" fillId="58"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6" fillId="0" borderId="0" applyProtection="0">
      <alignment vertical="center"/>
    </xf>
    <xf numFmtId="0" fontId="56" fillId="53" borderId="0" applyNumberFormat="0" applyBorder="0" applyAlignment="0" applyProtection="0">
      <alignment vertical="center"/>
    </xf>
    <xf numFmtId="0" fontId="46"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46" fillId="0" borderId="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56" fillId="53" borderId="0" applyNumberFormat="0" applyBorder="0" applyAlignment="0" applyProtection="0">
      <alignment vertical="center"/>
    </xf>
    <xf numFmtId="0" fontId="46" fillId="0" borderId="0"/>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6" fillId="0" borderId="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6" fillId="0" borderId="0" applyProtection="0">
      <alignment vertical="center"/>
    </xf>
    <xf numFmtId="0" fontId="41" fillId="47" borderId="0" applyNumberFormat="0" applyBorder="0" applyAlignment="0" applyProtection="0">
      <alignment vertical="center"/>
    </xf>
    <xf numFmtId="0" fontId="43" fillId="5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5" fillId="0" borderId="0">
      <alignment vertical="center"/>
    </xf>
    <xf numFmtId="0" fontId="46" fillId="0" borderId="0" applyProtection="0">
      <alignment vertical="center"/>
    </xf>
    <xf numFmtId="0" fontId="65" fillId="0" borderId="28" applyNumberFormat="0" applyFill="0" applyAlignment="0" applyProtection="0">
      <alignment vertical="center"/>
    </xf>
    <xf numFmtId="0" fontId="38" fillId="63"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3" fillId="51"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6" fillId="53" borderId="0" applyNumberFormat="0" applyBorder="0" applyAlignment="0" applyProtection="0">
      <alignment vertical="center"/>
    </xf>
    <xf numFmtId="0" fontId="46" fillId="0" borderId="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0" borderId="0" applyNumberFormat="0" applyFill="0" applyBorder="0" applyAlignment="0" applyProtection="0">
      <alignment vertical="center"/>
    </xf>
    <xf numFmtId="0" fontId="38"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6" fillId="0" borderId="0" applyProtection="0">
      <alignment vertical="center"/>
    </xf>
    <xf numFmtId="0" fontId="41" fillId="47" borderId="0" applyNumberFormat="0" applyBorder="0" applyAlignment="0" applyProtection="0">
      <alignment vertical="center"/>
    </xf>
    <xf numFmtId="0" fontId="41" fillId="0" borderId="0" applyNumberFormat="0" applyFill="0" applyBorder="0" applyAlignment="0" applyProtection="0">
      <alignment vertical="center"/>
    </xf>
    <xf numFmtId="0" fontId="43" fillId="51"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6" fillId="0" borderId="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8" fillId="59"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66" fillId="0" borderId="0"/>
    <xf numFmtId="0" fontId="46" fillId="0" borderId="0" applyProtection="0">
      <alignment vertical="center"/>
    </xf>
    <xf numFmtId="0" fontId="54" fillId="0" borderId="0">
      <alignment vertical="center"/>
    </xf>
    <xf numFmtId="0" fontId="37"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46" fillId="0" borderId="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6" fillId="0" borderId="0" applyProtection="0">
      <alignment vertical="center"/>
    </xf>
    <xf numFmtId="0" fontId="44" fillId="52" borderId="23" applyNumberForma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6" fillId="0" borderId="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6" fillId="0" borderId="0" applyProtection="0">
      <alignment vertical="center"/>
    </xf>
    <xf numFmtId="0" fontId="44" fillId="52" borderId="23" applyNumberFormat="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37" fillId="0" borderId="0">
      <alignment vertical="center"/>
    </xf>
    <xf numFmtId="0" fontId="46" fillId="0" borderId="0" applyProtection="0">
      <alignment vertical="center"/>
    </xf>
    <xf numFmtId="0" fontId="46" fillId="0" borderId="0" applyProtection="0">
      <alignment vertical="center"/>
    </xf>
    <xf numFmtId="0" fontId="44" fillId="52" borderId="23" applyNumberFormat="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8" fillId="56" borderId="0" applyNumberFormat="0" applyBorder="0" applyAlignment="0" applyProtection="0">
      <alignment vertical="center"/>
    </xf>
    <xf numFmtId="0" fontId="45" fillId="53" borderId="0" applyNumberFormat="0" applyBorder="0" applyAlignment="0" applyProtection="0">
      <alignment vertical="center"/>
    </xf>
    <xf numFmtId="0" fontId="53" fillId="58" borderId="0" applyNumberFormat="0" applyBorder="0" applyAlignment="0" applyProtection="0">
      <alignment vertical="center"/>
    </xf>
    <xf numFmtId="0" fontId="37" fillId="0" borderId="0">
      <alignment vertical="center"/>
    </xf>
    <xf numFmtId="0" fontId="46" fillId="0" borderId="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53" borderId="0" applyNumberFormat="0" applyBorder="0" applyAlignment="0" applyProtection="0">
      <alignment vertical="center"/>
    </xf>
    <xf numFmtId="0" fontId="46" fillId="0" borderId="0" applyProtection="0">
      <alignment vertical="center"/>
    </xf>
    <xf numFmtId="0" fontId="46" fillId="0" borderId="0" applyProtection="0">
      <alignment vertical="center"/>
    </xf>
    <xf numFmtId="0" fontId="46" fillId="0" borderId="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5" fillId="51" borderId="0" applyNumberFormat="0" applyBorder="0" applyAlignment="0" applyProtection="0">
      <alignment vertical="center"/>
    </xf>
    <xf numFmtId="0" fontId="41" fillId="47" borderId="0" applyNumberFormat="0" applyBorder="0" applyAlignment="0" applyProtection="0">
      <alignment vertical="center"/>
    </xf>
    <xf numFmtId="0" fontId="51" fillId="50" borderId="0" applyNumberFormat="0" applyBorder="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46" fillId="0" borderId="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5" fillId="51"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38"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63" borderId="0" applyNumberFormat="0" applyBorder="0" applyAlignment="0" applyProtection="0">
      <alignment vertical="center"/>
    </xf>
    <xf numFmtId="0" fontId="46" fillId="0" borderId="0" applyProtection="0">
      <alignment vertical="center"/>
    </xf>
    <xf numFmtId="0" fontId="41" fillId="49" borderId="0" applyNumberFormat="0" applyBorder="0" applyAlignment="0" applyProtection="0">
      <alignment vertical="center"/>
    </xf>
    <xf numFmtId="0" fontId="45" fillId="51" borderId="0" applyNumberFormat="0" applyBorder="0" applyAlignment="0" applyProtection="0">
      <alignment vertical="center"/>
    </xf>
    <xf numFmtId="0" fontId="41" fillId="47" borderId="0" applyNumberFormat="0" applyBorder="0" applyAlignment="0" applyProtection="0">
      <alignment vertical="center"/>
    </xf>
    <xf numFmtId="0" fontId="46" fillId="0" borderId="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41" fillId="49" borderId="0" applyNumberFormat="0" applyBorder="0" applyAlignment="0" applyProtection="0">
      <alignment vertical="center"/>
    </xf>
    <xf numFmtId="0" fontId="55" fillId="64" borderId="24" applyNumberFormat="0" applyAlignment="0" applyProtection="0">
      <alignment vertical="center"/>
    </xf>
    <xf numFmtId="0" fontId="46" fillId="0" borderId="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3" fillId="55" borderId="0" applyNumberFormat="0" applyBorder="0" applyAlignment="0" applyProtection="0">
      <alignment vertical="center"/>
    </xf>
    <xf numFmtId="0" fontId="45" fillId="51" borderId="0" applyNumberFormat="0" applyBorder="0" applyAlignment="0" applyProtection="0">
      <alignment vertical="center"/>
    </xf>
    <xf numFmtId="0" fontId="41" fillId="47" borderId="0" applyNumberFormat="0" applyBorder="0" applyAlignment="0" applyProtection="0">
      <alignment vertical="center"/>
    </xf>
    <xf numFmtId="0" fontId="51" fillId="50"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6" fillId="0" borderId="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41" fillId="49"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6" fillId="0" borderId="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6" fillId="0" borderId="0" applyProtection="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46" fillId="0" borderId="0" applyProtection="0">
      <alignment vertical="center"/>
    </xf>
    <xf numFmtId="0" fontId="41" fillId="44" borderId="0" applyNumberFormat="0" applyBorder="0" applyAlignment="0" applyProtection="0">
      <alignment vertical="center"/>
    </xf>
    <xf numFmtId="0" fontId="44" fillId="52" borderId="23" applyNumberFormat="0" applyAlignment="0" applyProtection="0">
      <alignment vertical="center"/>
    </xf>
    <xf numFmtId="0" fontId="38" fillId="49" borderId="0" applyNumberFormat="0" applyBorder="0" applyAlignment="0" applyProtection="0">
      <alignment vertical="center"/>
    </xf>
    <xf numFmtId="0" fontId="46" fillId="0" borderId="0" applyProtection="0">
      <alignment vertical="center"/>
    </xf>
    <xf numFmtId="0" fontId="41" fillId="44"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6" fillId="0" borderId="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46" fillId="0" borderId="0" applyProtection="0">
      <alignment vertical="center"/>
    </xf>
    <xf numFmtId="0" fontId="39" fillId="0" borderId="0">
      <alignment vertical="center"/>
    </xf>
    <xf numFmtId="0" fontId="46" fillId="0" borderId="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5" fillId="55"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0" fillId="51" borderId="0" applyNumberFormat="0" applyBorder="0" applyAlignment="0" applyProtection="0">
      <alignment vertical="center"/>
    </xf>
    <xf numFmtId="0" fontId="40" fillId="51" borderId="0" applyNumberFormat="0" applyBorder="0" applyAlignment="0" applyProtection="0">
      <alignment vertical="center"/>
    </xf>
    <xf numFmtId="0" fontId="40" fillId="44" borderId="0" applyNumberFormat="0" applyBorder="0" applyAlignment="0" applyProtection="0">
      <alignment vertical="center"/>
    </xf>
    <xf numFmtId="0" fontId="40" fillId="44"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0" fillId="58" borderId="0" applyNumberFormat="0" applyBorder="0" applyAlignment="0" applyProtection="0">
      <alignment vertical="center"/>
    </xf>
    <xf numFmtId="0" fontId="40" fillId="58"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6" fillId="0" borderId="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5" fillId="55" borderId="0" applyNumberFormat="0" applyBorder="0" applyAlignment="0" applyProtection="0">
      <alignment vertical="center"/>
    </xf>
    <xf numFmtId="0" fontId="38"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5" fillId="51" borderId="0" applyNumberFormat="0" applyBorder="0" applyAlignment="0" applyProtection="0">
      <alignment vertical="center"/>
    </xf>
    <xf numFmtId="0" fontId="43" fillId="51" borderId="0" applyNumberFormat="0" applyBorder="0" applyAlignment="0" applyProtection="0">
      <alignment vertical="center"/>
    </xf>
    <xf numFmtId="0" fontId="46" fillId="0" borderId="0">
      <alignment vertical="center"/>
    </xf>
    <xf numFmtId="0" fontId="56" fillId="53" borderId="0" applyNumberFormat="0" applyBorder="0" applyAlignment="0" applyProtection="0">
      <alignment vertical="center"/>
    </xf>
    <xf numFmtId="0" fontId="46" fillId="0" borderId="0">
      <alignment vertical="center"/>
    </xf>
    <xf numFmtId="0" fontId="38" fillId="63"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3" fillId="51"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56" fillId="53" borderId="0" applyNumberFormat="0" applyBorder="0" applyAlignment="0" applyProtection="0">
      <alignment vertical="center"/>
    </xf>
    <xf numFmtId="0" fontId="46" fillId="0" borderId="0">
      <alignment vertical="center"/>
    </xf>
    <xf numFmtId="0" fontId="56" fillId="53" borderId="0" applyNumberFormat="0" applyBorder="0" applyAlignment="0" applyProtection="0">
      <alignment vertical="center"/>
    </xf>
    <xf numFmtId="0" fontId="46" fillId="0" borderId="0">
      <alignment vertical="center"/>
    </xf>
    <xf numFmtId="0" fontId="56" fillId="53" borderId="0" applyNumberFormat="0" applyBorder="0" applyAlignment="0" applyProtection="0">
      <alignment vertical="center"/>
    </xf>
    <xf numFmtId="0" fontId="46"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68" fillId="53" borderId="0" applyNumberFormat="0" applyBorder="0" applyAlignment="0" applyProtection="0">
      <alignment vertical="center"/>
    </xf>
    <xf numFmtId="0" fontId="46" fillId="0" borderId="0">
      <alignment vertical="center"/>
    </xf>
    <xf numFmtId="0" fontId="41" fillId="49" borderId="0" applyNumberFormat="0" applyBorder="0" applyAlignment="0" applyProtection="0">
      <alignment vertical="center"/>
    </xf>
    <xf numFmtId="0" fontId="43" fillId="53"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47" borderId="0" applyNumberFormat="0" applyBorder="0" applyAlignment="0" applyProtection="0">
      <alignment vertical="center"/>
    </xf>
    <xf numFmtId="0" fontId="46" fillId="0" borderId="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1"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8" fillId="50" borderId="0" applyNumberFormat="0" applyBorder="0" applyAlignment="0" applyProtection="0">
      <alignment vertical="center"/>
    </xf>
    <xf numFmtId="0" fontId="43" fillId="44"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1"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3" fillId="60"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6" fillId="0" borderId="0">
      <alignment vertical="center"/>
    </xf>
    <xf numFmtId="0" fontId="38" fillId="49"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43" fillId="60" borderId="0" applyNumberFormat="0" applyBorder="0" applyAlignment="0" applyProtection="0">
      <alignment vertical="center"/>
    </xf>
    <xf numFmtId="0" fontId="38" fillId="44" borderId="0" applyNumberFormat="0" applyBorder="0" applyAlignment="0" applyProtection="0">
      <alignment vertical="center"/>
    </xf>
    <xf numFmtId="0" fontId="38" fillId="49"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43" fillId="60" borderId="0" applyNumberFormat="0" applyBorder="0" applyAlignment="0" applyProtection="0">
      <alignment vertical="center"/>
    </xf>
    <xf numFmtId="0" fontId="41" fillId="44" borderId="0" applyNumberFormat="0" applyBorder="0" applyAlignment="0" applyProtection="0">
      <alignment vertical="center"/>
    </xf>
    <xf numFmtId="0" fontId="37" fillId="0" borderId="0">
      <alignment vertical="center"/>
    </xf>
    <xf numFmtId="0" fontId="37" fillId="0" borderId="0">
      <alignment vertical="center"/>
    </xf>
    <xf numFmtId="0" fontId="38" fillId="50" borderId="0" applyNumberFormat="0" applyBorder="0" applyAlignment="0" applyProtection="0">
      <alignment vertical="center"/>
    </xf>
    <xf numFmtId="0" fontId="40" fillId="51" borderId="0" applyNumberFormat="0" applyBorder="0" applyAlignment="0" applyProtection="0">
      <alignment vertical="center"/>
    </xf>
    <xf numFmtId="0" fontId="40"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1"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40" fillId="51" borderId="0" applyNumberFormat="0" applyBorder="0" applyAlignment="0" applyProtection="0">
      <alignment vertical="center"/>
    </xf>
    <xf numFmtId="0" fontId="40" fillId="51" borderId="0" applyNumberFormat="0" applyBorder="0" applyAlignment="0" applyProtection="0">
      <alignment vertical="center"/>
    </xf>
    <xf numFmtId="0" fontId="41" fillId="47" borderId="0" applyNumberFormat="0" applyBorder="0" applyAlignment="0" applyProtection="0">
      <alignment vertical="center"/>
    </xf>
    <xf numFmtId="0" fontId="38" fillId="50" borderId="0" applyNumberFormat="0" applyBorder="0" applyAlignment="0" applyProtection="0">
      <alignment vertical="center"/>
    </xf>
    <xf numFmtId="0" fontId="40" fillId="44" borderId="0" applyNumberFormat="0" applyBorder="0" applyAlignment="0" applyProtection="0">
      <alignment vertical="center"/>
    </xf>
    <xf numFmtId="0" fontId="40" fillId="44"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46" fillId="0" borderId="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44" fillId="52" borderId="23" applyNumberFormat="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6" fillId="0" borderId="0">
      <alignment vertical="center"/>
    </xf>
    <xf numFmtId="0" fontId="44" fillId="52" borderId="23" applyNumberFormat="0" applyAlignment="0" applyProtection="0">
      <alignment vertical="center"/>
    </xf>
    <xf numFmtId="0" fontId="37" fillId="0" borderId="0">
      <alignment vertical="center"/>
    </xf>
    <xf numFmtId="0" fontId="43" fillId="51" borderId="0" applyNumberFormat="0" applyBorder="0" applyAlignment="0" applyProtection="0">
      <alignment vertical="center"/>
    </xf>
    <xf numFmtId="0" fontId="39" fillId="0" borderId="0">
      <alignment vertical="center"/>
    </xf>
    <xf numFmtId="0" fontId="43" fillId="44" borderId="0" applyNumberFormat="0" applyBorder="0" applyAlignment="0" applyProtection="0">
      <alignment vertical="center"/>
    </xf>
    <xf numFmtId="0" fontId="44" fillId="52" borderId="23" applyNumberFormat="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44" fillId="52" borderId="23" applyNumberFormat="0" applyAlignment="0" applyProtection="0">
      <alignment vertical="center"/>
    </xf>
    <xf numFmtId="0" fontId="40" fillId="51" borderId="0" applyNumberFormat="0" applyBorder="0" applyAlignment="0" applyProtection="0">
      <alignment vertical="center"/>
    </xf>
    <xf numFmtId="0" fontId="40" fillId="44"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1" fillId="65"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60"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1"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4" fillId="52" borderId="23" applyNumberFormat="0" applyAlignment="0" applyProtection="0">
      <alignment vertical="center"/>
    </xf>
    <xf numFmtId="0" fontId="43" fillId="44" borderId="0" applyNumberFormat="0" applyBorder="0" applyAlignment="0" applyProtection="0">
      <alignment vertical="center"/>
    </xf>
    <xf numFmtId="0" fontId="41" fillId="50" borderId="0" applyNumberFormat="0" applyBorder="0" applyAlignment="0" applyProtection="0">
      <alignment vertical="center"/>
    </xf>
    <xf numFmtId="0" fontId="41" fillId="53"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3" fillId="51" borderId="0" applyNumberFormat="0" applyBorder="0" applyAlignment="0" applyProtection="0">
      <alignment vertical="center"/>
    </xf>
    <xf numFmtId="0" fontId="44" fillId="52" borderId="23" applyNumberFormat="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7" fillId="0" borderId="0">
      <alignment vertical="center"/>
    </xf>
    <xf numFmtId="0" fontId="39" fillId="0" borderId="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51"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5" fillId="53" borderId="0" applyNumberFormat="0" applyBorder="0" applyAlignment="0" applyProtection="0">
      <alignment vertical="center"/>
    </xf>
    <xf numFmtId="0" fontId="40" fillId="44" borderId="0" applyNumberFormat="0" applyBorder="0" applyAlignment="0" applyProtection="0">
      <alignment vertical="center"/>
    </xf>
    <xf numFmtId="0" fontId="40" fillId="44" borderId="0" applyNumberFormat="0" applyBorder="0" applyAlignment="0" applyProtection="0">
      <alignment vertical="center"/>
    </xf>
    <xf numFmtId="0" fontId="51" fillId="47"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0" fillId="51"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3" fillId="53" borderId="0" applyNumberFormat="0" applyBorder="0" applyAlignment="0" applyProtection="0">
      <alignment vertical="center"/>
    </xf>
    <xf numFmtId="0" fontId="38" fillId="49"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3" fillId="60" borderId="0" applyNumberFormat="0" applyBorder="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51" fillId="44" borderId="0" applyNumberFormat="0" applyBorder="0" applyAlignment="0" applyProtection="0">
      <alignment vertical="center"/>
    </xf>
    <xf numFmtId="0" fontId="41" fillId="46"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0" fillId="51" borderId="0" applyNumberFormat="0" applyBorder="0" applyAlignment="0" applyProtection="0">
      <alignment vertical="center"/>
    </xf>
    <xf numFmtId="0" fontId="40" fillId="51" borderId="0" applyNumberFormat="0" applyBorder="0" applyAlignment="0" applyProtection="0">
      <alignment vertical="center"/>
    </xf>
    <xf numFmtId="0" fontId="40" fillId="44" borderId="0" applyNumberFormat="0" applyBorder="0" applyAlignment="0" applyProtection="0">
      <alignment vertical="center"/>
    </xf>
    <xf numFmtId="0" fontId="40" fillId="44" borderId="0" applyNumberFormat="0" applyBorder="0" applyAlignment="0" applyProtection="0">
      <alignment vertical="center"/>
    </xf>
    <xf numFmtId="0" fontId="39" fillId="0" borderId="0">
      <alignment vertical="center"/>
    </xf>
    <xf numFmtId="0" fontId="39" fillId="0" borderId="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3"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3" fillId="60" borderId="0" applyNumberFormat="0" applyBorder="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6"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6"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56" borderId="0" applyNumberFormat="0" applyBorder="0" applyAlignment="0" applyProtection="0">
      <alignment vertical="center"/>
    </xf>
    <xf numFmtId="0" fontId="46"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0" fillId="51" borderId="0" applyNumberFormat="0" applyBorder="0" applyAlignment="0" applyProtection="0">
      <alignment vertical="center"/>
    </xf>
    <xf numFmtId="0" fontId="40" fillId="51" borderId="0" applyNumberFormat="0" applyBorder="0" applyAlignment="0" applyProtection="0">
      <alignment vertical="center"/>
    </xf>
    <xf numFmtId="0" fontId="40" fillId="44" borderId="0" applyNumberFormat="0" applyBorder="0" applyAlignment="0" applyProtection="0">
      <alignment vertical="center"/>
    </xf>
    <xf numFmtId="0" fontId="40" fillId="44" borderId="0" applyNumberFormat="0" applyBorder="0" applyAlignment="0" applyProtection="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43" fillId="53" borderId="0" applyNumberFormat="0" applyBorder="0" applyAlignment="0" applyProtection="0">
      <alignment vertical="center"/>
    </xf>
    <xf numFmtId="0" fontId="39" fillId="45" borderId="21" applyNumberFormat="0" applyFont="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3"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3" fillId="60" borderId="0" applyNumberFormat="0" applyBorder="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47"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3" fillId="53"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6" fillId="0" borderId="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3" fillId="60"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9" borderId="0" applyNumberFormat="0" applyBorder="0" applyAlignment="0" applyProtection="0">
      <alignment vertical="center"/>
    </xf>
    <xf numFmtId="0" fontId="41" fillId="54" borderId="0" applyNumberFormat="0" applyBorder="0" applyAlignment="0" applyProtection="0">
      <alignment vertical="center"/>
    </xf>
    <xf numFmtId="0" fontId="43" fillId="53"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9" borderId="0" applyNumberFormat="0" applyBorder="0" applyAlignment="0" applyProtection="0">
      <alignment vertical="center"/>
    </xf>
    <xf numFmtId="0" fontId="43" fillId="60" borderId="0" applyNumberFormat="0" applyBorder="0" applyAlignment="0" applyProtection="0">
      <alignment vertical="center"/>
    </xf>
    <xf numFmtId="0" fontId="40" fillId="53"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45" fillId="52" borderId="0" applyNumberFormat="0" applyBorder="0" applyAlignment="0" applyProtection="0">
      <alignment vertical="center"/>
    </xf>
    <xf numFmtId="0" fontId="38"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8" fillId="62"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63" borderId="0" applyNumberFormat="0" applyBorder="0" applyAlignment="0" applyProtection="0">
      <alignment vertical="center"/>
    </xf>
    <xf numFmtId="0" fontId="40" fillId="58" borderId="0" applyNumberFormat="0" applyBorder="0" applyAlignment="0" applyProtection="0">
      <alignment vertical="center"/>
    </xf>
    <xf numFmtId="0" fontId="40" fillId="58"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3" fillId="46" borderId="0" applyNumberFormat="0" applyBorder="0" applyAlignment="0" applyProtection="0">
      <alignment vertical="center"/>
    </xf>
    <xf numFmtId="0" fontId="38" fillId="4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4" borderId="0" applyNumberFormat="0" applyBorder="0" applyAlignment="0" applyProtection="0">
      <alignment vertical="center"/>
    </xf>
    <xf numFmtId="0" fontId="43" fillId="53" borderId="0" applyNumberFormat="0" applyBorder="0" applyAlignment="0" applyProtection="0">
      <alignment vertical="center"/>
    </xf>
    <xf numFmtId="0" fontId="38"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3" fillId="46" borderId="0" applyNumberFormat="0" applyBorder="0" applyAlignment="0" applyProtection="0">
      <alignment vertical="center"/>
    </xf>
    <xf numFmtId="0" fontId="56" fillId="0" borderId="0">
      <alignment vertical="center"/>
    </xf>
    <xf numFmtId="0" fontId="38" fillId="44"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51"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5" fillId="51" borderId="0" applyNumberFormat="0" applyBorder="0" applyAlignment="0" applyProtection="0">
      <alignment vertical="center"/>
    </xf>
    <xf numFmtId="0" fontId="43"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38" fillId="4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50" fillId="0" borderId="0">
      <alignment vertical="center"/>
    </xf>
    <xf numFmtId="0" fontId="52"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0" fillId="53" borderId="0" applyNumberFormat="0" applyBorder="0" applyAlignment="0" applyProtection="0">
      <alignment vertical="center"/>
    </xf>
    <xf numFmtId="0" fontId="39" fillId="0" borderId="0">
      <alignment vertical="center"/>
    </xf>
    <xf numFmtId="0" fontId="46"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5" fillId="51"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8" fillId="62"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69" fillId="0" borderId="29" applyNumberFormat="0" applyFill="0" applyAlignment="0" applyProtection="0">
      <alignment vertical="center"/>
    </xf>
    <xf numFmtId="0" fontId="38" fillId="63"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3"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5" fillId="51" borderId="0" applyNumberFormat="0" applyBorder="0" applyAlignment="0" applyProtection="0">
      <alignment vertical="center"/>
    </xf>
    <xf numFmtId="0" fontId="41" fillId="47" borderId="0" applyNumberFormat="0" applyBorder="0" applyAlignment="0" applyProtection="0">
      <alignment vertical="center"/>
    </xf>
    <xf numFmtId="0" fontId="40" fillId="53"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4"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8" fillId="62"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5" fillId="46"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38"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8" fillId="62"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6" fillId="0" borderId="0">
      <alignment vertical="center"/>
    </xf>
    <xf numFmtId="0" fontId="69" fillId="0" borderId="29" applyNumberFormat="0" applyFill="0" applyAlignment="0" applyProtection="0">
      <alignment vertical="center"/>
    </xf>
    <xf numFmtId="0" fontId="38" fillId="63"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46" fillId="0" borderId="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3"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38"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5" fillId="51"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8" fillId="62"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9" fillId="0" borderId="0">
      <alignment vertical="center"/>
    </xf>
    <xf numFmtId="0" fontId="39" fillId="0" borderId="0">
      <alignment vertical="center"/>
    </xf>
    <xf numFmtId="0" fontId="45" fillId="51" borderId="0" applyNumberFormat="0" applyBorder="0" applyAlignment="0" applyProtection="0">
      <alignment vertical="center"/>
    </xf>
    <xf numFmtId="0" fontId="41" fillId="47" borderId="0" applyNumberFormat="0" applyBorder="0" applyAlignment="0" applyProtection="0">
      <alignment vertical="center"/>
    </xf>
    <xf numFmtId="0" fontId="40" fillId="53"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8" fillId="56"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0" fillId="51" borderId="0" applyNumberFormat="0" applyBorder="0" applyAlignment="0" applyProtection="0">
      <alignment vertical="center"/>
    </xf>
    <xf numFmtId="0" fontId="40" fillId="51" borderId="0" applyNumberFormat="0" applyBorder="0" applyAlignment="0" applyProtection="0">
      <alignment vertical="center"/>
    </xf>
    <xf numFmtId="0" fontId="40" fillId="44" borderId="0" applyNumberFormat="0" applyBorder="0" applyAlignment="0" applyProtection="0">
      <alignment vertical="center"/>
    </xf>
    <xf numFmtId="0" fontId="40" fillId="44" borderId="0" applyNumberFormat="0" applyBorder="0" applyAlignment="0" applyProtection="0">
      <alignment vertical="center"/>
    </xf>
    <xf numFmtId="0" fontId="39" fillId="0" borderId="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5" fillId="51" borderId="0" applyNumberFormat="0" applyBorder="0" applyAlignment="0" applyProtection="0">
      <alignment vertical="center"/>
    </xf>
    <xf numFmtId="0" fontId="38" fillId="49"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69" fillId="0" borderId="29" applyNumberFormat="0" applyFill="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48" fillId="59" borderId="0" applyNumberFormat="0" applyBorder="0" applyAlignment="0" applyProtection="0">
      <alignment vertical="center"/>
    </xf>
    <xf numFmtId="0" fontId="41" fillId="49"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1" fillId="49" borderId="0" applyNumberFormat="0" applyBorder="0" applyAlignment="0" applyProtection="0">
      <alignment vertical="center"/>
    </xf>
    <xf numFmtId="0" fontId="43" fillId="53" borderId="0" applyNumberFormat="0" applyBorder="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49" borderId="0" applyNumberFormat="0" applyBorder="0" applyAlignment="0" applyProtection="0">
      <alignment vertical="center"/>
    </xf>
    <xf numFmtId="0" fontId="43" fillId="53"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47" borderId="0" applyNumberFormat="0" applyBorder="0" applyAlignment="0" applyProtection="0">
      <alignment vertical="center"/>
    </xf>
    <xf numFmtId="0" fontId="58" fillId="0" borderId="0" applyNumberFormat="0" applyFill="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49" borderId="0" applyNumberFormat="0" applyBorder="0" applyAlignment="0" applyProtection="0">
      <alignment vertical="center"/>
    </xf>
    <xf numFmtId="0" fontId="40" fillId="53" borderId="0" applyNumberFormat="0" applyBorder="0" applyAlignment="0" applyProtection="0">
      <alignment vertical="center"/>
    </xf>
    <xf numFmtId="0" fontId="37" fillId="0" borderId="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47" borderId="0" applyNumberFormat="0" applyBorder="0" applyAlignment="0" applyProtection="0">
      <alignment vertical="center"/>
    </xf>
    <xf numFmtId="0" fontId="58" fillId="0" borderId="0" applyNumberFormat="0" applyFill="0" applyBorder="0" applyAlignment="0" applyProtection="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65" borderId="0" applyNumberFormat="0" applyBorder="0" applyAlignment="0" applyProtection="0">
      <alignment vertical="center"/>
    </xf>
    <xf numFmtId="0" fontId="41" fillId="56" borderId="0" applyNumberFormat="0" applyBorder="0" applyAlignment="0" applyProtection="0">
      <alignment vertical="center"/>
    </xf>
    <xf numFmtId="0" fontId="40" fillId="51" borderId="0" applyNumberFormat="0" applyBorder="0" applyAlignment="0" applyProtection="0">
      <alignment vertical="center"/>
    </xf>
    <xf numFmtId="0" fontId="40" fillId="51" borderId="0" applyNumberFormat="0" applyBorder="0" applyAlignment="0" applyProtection="0">
      <alignment vertical="center"/>
    </xf>
    <xf numFmtId="0" fontId="41" fillId="47" borderId="0" applyNumberFormat="0" applyBorder="0" applyAlignment="0" applyProtection="0">
      <alignment vertical="center"/>
    </xf>
    <xf numFmtId="0" fontId="40" fillId="44" borderId="0" applyNumberFormat="0" applyBorder="0" applyAlignment="0" applyProtection="0">
      <alignment vertical="center"/>
    </xf>
    <xf numFmtId="0" fontId="40" fillId="44"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62"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65" fillId="0" borderId="29" applyNumberFormat="0" applyFill="0" applyAlignment="0" applyProtection="0">
      <alignment vertical="center"/>
    </xf>
    <xf numFmtId="0" fontId="41" fillId="49"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62" borderId="0" applyNumberFormat="0" applyBorder="0" applyAlignment="0" applyProtection="0">
      <alignment vertical="center"/>
    </xf>
    <xf numFmtId="0" fontId="38" fillId="49"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39" fillId="0" borderId="0">
      <alignment vertical="center"/>
    </xf>
    <xf numFmtId="0" fontId="45" fillId="46"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3" fillId="5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8" fillId="49"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45" fillId="46" borderId="0" applyNumberFormat="0" applyBorder="0" applyAlignment="0" applyProtection="0">
      <alignment vertical="center"/>
    </xf>
    <xf numFmtId="0" fontId="41" fillId="49" borderId="0" applyNumberFormat="0" applyBorder="0" applyAlignment="0" applyProtection="0">
      <alignment vertical="center"/>
    </xf>
    <xf numFmtId="0" fontId="43" fillId="53"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41" fillId="49" borderId="0" applyNumberFormat="0" applyBorder="0" applyAlignment="0" applyProtection="0">
      <alignment vertical="center"/>
    </xf>
    <xf numFmtId="0" fontId="40" fillId="53"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47" borderId="0" applyNumberFormat="0" applyBorder="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0" fillId="51" borderId="0" applyNumberFormat="0" applyBorder="0" applyAlignment="0" applyProtection="0">
      <alignment vertical="center"/>
    </xf>
    <xf numFmtId="0" fontId="40" fillId="51" borderId="0" applyNumberFormat="0" applyBorder="0" applyAlignment="0" applyProtection="0">
      <alignment vertical="center"/>
    </xf>
    <xf numFmtId="0" fontId="41" fillId="47" borderId="0" applyNumberFormat="0" applyBorder="0" applyAlignment="0" applyProtection="0">
      <alignment vertical="center"/>
    </xf>
    <xf numFmtId="0" fontId="40" fillId="44" borderId="0" applyNumberFormat="0" applyBorder="0" applyAlignment="0" applyProtection="0">
      <alignment vertical="center"/>
    </xf>
    <xf numFmtId="0" fontId="40" fillId="44"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6"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49" borderId="0" applyNumberFormat="0" applyBorder="0" applyAlignment="0" applyProtection="0">
      <alignment vertical="center"/>
    </xf>
    <xf numFmtId="0" fontId="43" fillId="53"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6" fillId="0" borderId="0">
      <alignment vertical="center"/>
    </xf>
    <xf numFmtId="0" fontId="38" fillId="50"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43" fillId="44" borderId="0" applyNumberFormat="0" applyBorder="0" applyAlignment="0" applyProtection="0">
      <alignment vertical="center"/>
    </xf>
    <xf numFmtId="0" fontId="43" fillId="44"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43" fillId="44" borderId="0" applyNumberFormat="0" applyBorder="0" applyAlignment="0" applyProtection="0">
      <alignment vertical="center"/>
    </xf>
    <xf numFmtId="0" fontId="45" fillId="46" borderId="0" applyNumberFormat="0" applyBorder="0" applyAlignment="0" applyProtection="0">
      <alignment vertical="center"/>
    </xf>
    <xf numFmtId="0" fontId="38" fillId="50"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6" fillId="0" borderId="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40" fillId="60" borderId="0" applyNumberFormat="0" applyBorder="0" applyAlignment="0" applyProtection="0">
      <alignment vertical="center"/>
    </xf>
    <xf numFmtId="0" fontId="40" fillId="60" borderId="0" applyNumberFormat="0" applyBorder="0" applyAlignment="0" applyProtection="0">
      <alignment vertical="center"/>
    </xf>
    <xf numFmtId="0" fontId="40" fillId="61" borderId="0" applyNumberFormat="0" applyBorder="0" applyAlignment="0" applyProtection="0">
      <alignment vertical="center"/>
    </xf>
    <xf numFmtId="0" fontId="40" fillId="61" borderId="0" applyNumberFormat="0" applyBorder="0" applyAlignment="0" applyProtection="0">
      <alignment vertical="center"/>
    </xf>
    <xf numFmtId="0" fontId="38" fillId="49" borderId="0" applyNumberFormat="0" applyBorder="0" applyAlignment="0" applyProtection="0">
      <alignment vertical="center"/>
    </xf>
    <xf numFmtId="0" fontId="43" fillId="53" borderId="0" applyNumberFormat="0" applyBorder="0" applyAlignment="0" applyProtection="0">
      <alignment vertical="center"/>
    </xf>
    <xf numFmtId="0" fontId="45" fillId="46"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6" fillId="0" borderId="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45" fillId="46" borderId="0" applyNumberFormat="0" applyBorder="0" applyAlignment="0" applyProtection="0">
      <alignment vertical="center"/>
    </xf>
    <xf numFmtId="0" fontId="38" fillId="49" borderId="0" applyNumberFormat="0" applyBorder="0" applyAlignment="0" applyProtection="0">
      <alignment vertical="center"/>
    </xf>
    <xf numFmtId="0" fontId="43" fillId="53" borderId="0" applyNumberFormat="0" applyBorder="0" applyAlignment="0" applyProtection="0">
      <alignment vertical="center"/>
    </xf>
    <xf numFmtId="0" fontId="39" fillId="0" borderId="0">
      <alignment vertical="center"/>
    </xf>
    <xf numFmtId="0" fontId="45" fillId="60"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47" borderId="0" applyNumberFormat="0" applyBorder="0" applyAlignment="0" applyProtection="0">
      <alignment vertical="center"/>
    </xf>
    <xf numFmtId="0" fontId="38" fillId="50"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40" fillId="53" borderId="0" applyNumberFormat="0" applyBorder="0" applyAlignment="0" applyProtection="0">
      <alignment vertical="center"/>
    </xf>
    <xf numFmtId="0" fontId="39" fillId="0" borderId="0">
      <alignment vertical="center"/>
    </xf>
    <xf numFmtId="0" fontId="39" fillId="0" borderId="0">
      <alignment vertical="center"/>
    </xf>
    <xf numFmtId="0" fontId="45" fillId="60" borderId="0" applyNumberFormat="0" applyBorder="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1" fillId="47" borderId="0" applyNumberFormat="0" applyBorder="0" applyAlignment="0" applyProtection="0">
      <alignment vertical="center"/>
    </xf>
    <xf numFmtId="0" fontId="45" fillId="44" borderId="0" applyNumberFormat="0" applyBorder="0" applyAlignment="0" applyProtection="0">
      <alignment vertical="center"/>
    </xf>
    <xf numFmtId="0" fontId="40" fillId="51" borderId="0" applyNumberFormat="0" applyBorder="0" applyAlignment="0" applyProtection="0">
      <alignment vertical="center"/>
    </xf>
    <xf numFmtId="0" fontId="40" fillId="51"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54" borderId="0" applyNumberFormat="0" applyBorder="0" applyAlignment="0" applyProtection="0">
      <alignment vertical="center"/>
    </xf>
    <xf numFmtId="0" fontId="43" fillId="51" borderId="0" applyNumberFormat="0" applyBorder="0" applyAlignment="0" applyProtection="0">
      <alignment vertical="center"/>
    </xf>
    <xf numFmtId="0" fontId="41" fillId="54" borderId="0" applyNumberFormat="0" applyBorder="0" applyAlignment="0" applyProtection="0">
      <alignment vertical="center"/>
    </xf>
    <xf numFmtId="0" fontId="43" fillId="51"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3" fillId="51" borderId="0" applyNumberFormat="0" applyBorder="0" applyAlignment="0" applyProtection="0">
      <alignment vertical="center"/>
    </xf>
    <xf numFmtId="0" fontId="38"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0" fillId="51" borderId="0" applyNumberFormat="0" applyBorder="0" applyAlignment="0" applyProtection="0">
      <alignment vertical="center"/>
    </xf>
    <xf numFmtId="0" fontId="39" fillId="0" borderId="0">
      <alignment vertical="center"/>
    </xf>
    <xf numFmtId="0" fontId="46" fillId="0" borderId="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45" fillId="51" borderId="0" applyNumberFormat="0" applyBorder="0" applyAlignment="0" applyProtection="0">
      <alignment vertical="center"/>
    </xf>
    <xf numFmtId="0" fontId="46" fillId="0" borderId="0">
      <alignment vertical="center"/>
    </xf>
    <xf numFmtId="0" fontId="51" fillId="50" borderId="0" applyNumberFormat="0" applyBorder="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41" fillId="49" borderId="0" applyNumberFormat="0" applyBorder="0" applyAlignment="0" applyProtection="0">
      <alignment vertical="center"/>
    </xf>
    <xf numFmtId="0" fontId="45" fillId="51" borderId="0" applyNumberFormat="0" applyBorder="0" applyAlignment="0" applyProtection="0">
      <alignment vertical="center"/>
    </xf>
    <xf numFmtId="0" fontId="51" fillId="50" borderId="0" applyNumberFormat="0" applyBorder="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8"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8" fillId="49" borderId="0" applyNumberFormat="0" applyBorder="0" applyAlignment="0" applyProtection="0">
      <alignment vertical="center"/>
    </xf>
    <xf numFmtId="0" fontId="45" fillId="51"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5" fillId="51" borderId="0" applyNumberFormat="0" applyBorder="0" applyAlignment="0" applyProtection="0">
      <alignment vertical="center"/>
    </xf>
    <xf numFmtId="0" fontId="41" fillId="47" borderId="0" applyNumberFormat="0" applyBorder="0" applyAlignment="0" applyProtection="0">
      <alignment vertical="center"/>
    </xf>
    <xf numFmtId="0" fontId="43" fillId="61"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39"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5" fillId="51" borderId="0" applyNumberFormat="0" applyBorder="0" applyAlignment="0" applyProtection="0">
      <alignment vertical="center"/>
    </xf>
    <xf numFmtId="0" fontId="41" fillId="47" borderId="0" applyNumberFormat="0" applyBorder="0" applyAlignment="0" applyProtection="0">
      <alignment vertical="center"/>
    </xf>
    <xf numFmtId="0" fontId="43" fillId="55" borderId="0" applyNumberFormat="0" applyBorder="0" applyAlignment="0" applyProtection="0">
      <alignment vertical="center"/>
    </xf>
    <xf numFmtId="0" fontId="45" fillId="51" borderId="0" applyNumberFormat="0" applyBorder="0" applyAlignment="0" applyProtection="0">
      <alignment vertical="center"/>
    </xf>
    <xf numFmtId="0" fontId="51" fillId="50"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3" fillId="55" borderId="0" applyNumberFormat="0" applyBorder="0" applyAlignment="0" applyProtection="0">
      <alignment vertical="center"/>
    </xf>
    <xf numFmtId="0" fontId="45" fillId="51" borderId="0" applyNumberFormat="0" applyBorder="0" applyAlignment="0" applyProtection="0">
      <alignment vertical="center"/>
    </xf>
    <xf numFmtId="0" fontId="51" fillId="50"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38" fillId="49" borderId="0" applyNumberFormat="0" applyBorder="0" applyAlignment="0" applyProtection="0">
      <alignment vertical="center"/>
    </xf>
    <xf numFmtId="0" fontId="52" fillId="0" borderId="25" applyNumberFormat="0" applyFill="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51"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5" fillId="5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3" fillId="58"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51" fillId="50" borderId="0" applyNumberFormat="0" applyBorder="0" applyAlignment="0" applyProtection="0">
      <alignment vertical="center"/>
    </xf>
    <xf numFmtId="0" fontId="41" fillId="51" borderId="0" applyNumberFormat="0" applyBorder="0" applyAlignment="0" applyProtection="0">
      <alignment vertical="center"/>
    </xf>
    <xf numFmtId="0" fontId="38" fillId="54"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51" borderId="0" applyNumberFormat="0" applyBorder="0" applyAlignment="0" applyProtection="0">
      <alignment vertical="center"/>
    </xf>
    <xf numFmtId="0" fontId="51" fillId="50"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51"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1"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51" borderId="0" applyNumberFormat="0" applyBorder="0" applyAlignment="0" applyProtection="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51" fillId="50"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51" borderId="0" applyNumberFormat="0" applyBorder="0" applyAlignment="0" applyProtection="0">
      <alignment vertical="center"/>
    </xf>
    <xf numFmtId="0" fontId="41" fillId="44" borderId="0" applyNumberFormat="0" applyBorder="0" applyAlignment="0" applyProtection="0">
      <alignment vertical="center"/>
    </xf>
    <xf numFmtId="0" fontId="38" fillId="54" borderId="0" applyNumberFormat="0" applyBorder="0" applyAlignment="0" applyProtection="0">
      <alignment vertical="center"/>
    </xf>
    <xf numFmtId="0" fontId="43" fillId="55" borderId="0" applyNumberFormat="0" applyBorder="0" applyAlignment="0" applyProtection="0">
      <alignment vertical="center"/>
    </xf>
    <xf numFmtId="0" fontId="43" fillId="53"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1" borderId="0" applyNumberFormat="0" applyBorder="0" applyAlignment="0" applyProtection="0">
      <alignment vertical="center"/>
    </xf>
    <xf numFmtId="0" fontId="41" fillId="47"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7" borderId="0" applyNumberFormat="0" applyBorder="0" applyAlignment="0" applyProtection="0">
      <alignment vertical="center"/>
    </xf>
    <xf numFmtId="0" fontId="41" fillId="51"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3" fillId="52" borderId="0" applyNumberFormat="0" applyBorder="0" applyAlignment="0" applyProtection="0">
      <alignment vertical="center"/>
    </xf>
    <xf numFmtId="0" fontId="69" fillId="0" borderId="0">
      <alignment vertical="center"/>
    </xf>
    <xf numFmtId="0" fontId="41" fillId="51"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51" borderId="0" applyNumberFormat="0" applyBorder="0" applyAlignment="0" applyProtection="0">
      <alignment vertical="center"/>
    </xf>
    <xf numFmtId="0" fontId="39" fillId="0" borderId="0">
      <alignment vertical="center"/>
    </xf>
    <xf numFmtId="0" fontId="51" fillId="49"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3" fillId="51" borderId="0" applyNumberFormat="0" applyBorder="0" applyAlignment="0" applyProtection="0">
      <alignment vertical="center"/>
    </xf>
    <xf numFmtId="0" fontId="38" fillId="44"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1" fillId="49" borderId="0" applyNumberFormat="0" applyBorder="0" applyAlignment="0" applyProtection="0">
      <alignment vertical="center"/>
    </xf>
    <xf numFmtId="0" fontId="41" fillId="54"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40" fillId="51" borderId="0" applyNumberFormat="0" applyBorder="0" applyAlignment="0" applyProtection="0">
      <alignment vertical="center"/>
    </xf>
    <xf numFmtId="0" fontId="39" fillId="0" borderId="0">
      <alignment vertical="center"/>
    </xf>
    <xf numFmtId="0" fontId="45" fillId="0" borderId="0">
      <alignment vertical="center"/>
    </xf>
    <xf numFmtId="0" fontId="45" fillId="44" borderId="0" applyNumberFormat="0" applyBorder="0" applyAlignment="0" applyProtection="0">
      <alignment vertical="center"/>
    </xf>
    <xf numFmtId="0" fontId="51" fillId="49" borderId="0" applyNumberFormat="0" applyBorder="0" applyAlignment="0" applyProtection="0">
      <alignment vertical="center"/>
    </xf>
    <xf numFmtId="0" fontId="41" fillId="54"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40" fillId="51" borderId="0" applyNumberFormat="0" applyBorder="0" applyAlignment="0" applyProtection="0">
      <alignment vertical="center"/>
    </xf>
    <xf numFmtId="0" fontId="39" fillId="0" borderId="0">
      <alignment vertical="center"/>
    </xf>
    <xf numFmtId="0" fontId="45" fillId="0" borderId="0">
      <alignment vertical="center"/>
    </xf>
    <xf numFmtId="0" fontId="45" fillId="44" borderId="0" applyNumberFormat="0" applyBorder="0" applyAlignment="0" applyProtection="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0" fillId="51" borderId="0" applyNumberFormat="0" applyBorder="0" applyAlignment="0" applyProtection="0">
      <alignment vertical="center"/>
    </xf>
    <xf numFmtId="0" fontId="37" fillId="0" borderId="0">
      <alignment vertical="center"/>
    </xf>
    <xf numFmtId="0" fontId="45" fillId="0" borderId="0">
      <alignment vertical="center"/>
    </xf>
    <xf numFmtId="0" fontId="41" fillId="47" borderId="0" applyNumberFormat="0" applyBorder="0" applyAlignment="0" applyProtection="0">
      <alignment vertical="center"/>
    </xf>
    <xf numFmtId="0" fontId="43" fillId="51"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8" fillId="63"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3" fillId="51"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3" fillId="46" borderId="0" applyNumberFormat="0" applyBorder="0" applyAlignment="0" applyProtection="0">
      <alignment vertical="center"/>
    </xf>
    <xf numFmtId="0" fontId="43" fillId="51"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0" fillId="51" borderId="0" applyNumberFormat="0" applyBorder="0" applyAlignment="0" applyProtection="0">
      <alignment vertical="center"/>
    </xf>
    <xf numFmtId="0" fontId="37" fillId="0" borderId="0">
      <alignment vertical="center"/>
    </xf>
    <xf numFmtId="0" fontId="46" fillId="0" borderId="0">
      <alignment vertical="center"/>
    </xf>
    <xf numFmtId="0" fontId="39" fillId="0" borderId="0">
      <alignment vertical="center"/>
    </xf>
    <xf numFmtId="0" fontId="39" fillId="0" borderId="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40" fillId="51"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43" fillId="51"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3" fillId="51" borderId="0" applyNumberFormat="0" applyBorder="0" applyAlignment="0" applyProtection="0">
      <alignment vertical="center"/>
    </xf>
    <xf numFmtId="0" fontId="43" fillId="5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9"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40" fillId="51"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0" fillId="60" borderId="0" applyNumberFormat="0" applyBorder="0" applyAlignment="0" applyProtection="0">
      <alignment vertical="center"/>
    </xf>
    <xf numFmtId="0" fontId="39" fillId="0" borderId="0">
      <alignment vertical="center"/>
    </xf>
    <xf numFmtId="0" fontId="39" fillId="0" borderId="0">
      <alignment vertical="center"/>
    </xf>
    <xf numFmtId="0" fontId="56" fillId="53" borderId="0" applyNumberFormat="0" applyBorder="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38" fillId="49"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40" fillId="53" borderId="0" applyNumberFormat="0" applyBorder="0" applyAlignment="0" applyProtection="0">
      <alignment vertical="center"/>
    </xf>
    <xf numFmtId="0" fontId="38" fillId="47" borderId="0" applyNumberFormat="0" applyBorder="0" applyAlignment="0" applyProtection="0">
      <alignment vertical="center"/>
    </xf>
    <xf numFmtId="0" fontId="40" fillId="50" borderId="0" applyNumberFormat="0" applyBorder="0" applyAlignment="0" applyProtection="0">
      <alignment vertical="center"/>
    </xf>
    <xf numFmtId="0" fontId="43" fillId="53" borderId="0" applyNumberFormat="0" applyBorder="0" applyAlignment="0" applyProtection="0">
      <alignment vertical="center"/>
    </xf>
    <xf numFmtId="0" fontId="38" fillId="47"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1" fillId="65" borderId="0" applyNumberFormat="0" applyBorder="0" applyAlignment="0" applyProtection="0">
      <alignment vertical="center"/>
    </xf>
    <xf numFmtId="0" fontId="43" fillId="55"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51" fillId="57" borderId="0" applyNumberFormat="0" applyBorder="0" applyAlignment="0" applyProtection="0">
      <alignment vertical="center"/>
    </xf>
    <xf numFmtId="0" fontId="41" fillId="65" borderId="0" applyNumberFormat="0" applyBorder="0" applyAlignment="0" applyProtection="0">
      <alignment vertical="center"/>
    </xf>
    <xf numFmtId="0" fontId="45" fillId="55" borderId="0" applyNumberFormat="0" applyBorder="0" applyAlignment="0" applyProtection="0">
      <alignment vertical="center"/>
    </xf>
    <xf numFmtId="0" fontId="45" fillId="46"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37"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5" fillId="55" borderId="0" applyNumberFormat="0" applyBorder="0" applyAlignment="0" applyProtection="0">
      <alignment vertical="center"/>
    </xf>
    <xf numFmtId="0" fontId="40" fillId="53" borderId="0" applyNumberFormat="0" applyBorder="0" applyAlignment="0" applyProtection="0">
      <alignment vertical="center"/>
    </xf>
    <xf numFmtId="0" fontId="38" fillId="47" borderId="0" applyNumberFormat="0" applyBorder="0" applyAlignment="0" applyProtection="0">
      <alignment vertical="center"/>
    </xf>
    <xf numFmtId="0" fontId="40" fillId="50" borderId="0" applyNumberFormat="0" applyBorder="0" applyAlignment="0" applyProtection="0">
      <alignment vertical="center"/>
    </xf>
    <xf numFmtId="0" fontId="39" fillId="0" borderId="0">
      <alignment vertical="center"/>
    </xf>
    <xf numFmtId="0" fontId="39" fillId="0" borderId="0">
      <alignment vertical="center"/>
    </xf>
    <xf numFmtId="0" fontId="43" fillId="53" borderId="0" applyNumberFormat="0" applyBorder="0" applyAlignment="0" applyProtection="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0" fillId="55" borderId="0" applyNumberFormat="0" applyBorder="0" applyAlignment="0" applyProtection="0">
      <alignment vertical="center"/>
    </xf>
    <xf numFmtId="0" fontId="45" fillId="53" borderId="0" applyNumberFormat="0" applyBorder="0" applyAlignment="0" applyProtection="0">
      <alignment vertical="center"/>
    </xf>
    <xf numFmtId="0" fontId="51" fillId="47"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5" fillId="55"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38" fillId="49"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5" fillId="55" borderId="0" applyNumberFormat="0" applyBorder="0" applyAlignment="0" applyProtection="0">
      <alignment vertical="center"/>
    </xf>
    <xf numFmtId="0" fontId="40" fillId="53" borderId="0" applyNumberFormat="0" applyBorder="0" applyAlignment="0" applyProtection="0">
      <alignment vertical="center"/>
    </xf>
    <xf numFmtId="0" fontId="38" fillId="47" borderId="0" applyNumberFormat="0" applyBorder="0" applyAlignment="0" applyProtection="0">
      <alignment vertical="center"/>
    </xf>
    <xf numFmtId="0" fontId="40" fillId="50" borderId="0" applyNumberFormat="0" applyBorder="0" applyAlignment="0" applyProtection="0">
      <alignment vertical="center"/>
    </xf>
    <xf numFmtId="0" fontId="39" fillId="0" borderId="0">
      <alignment vertical="center"/>
    </xf>
    <xf numFmtId="0" fontId="39" fillId="0" borderId="0">
      <alignment vertical="center"/>
    </xf>
    <xf numFmtId="0" fontId="43" fillId="53" borderId="0" applyNumberFormat="0" applyBorder="0" applyAlignment="0" applyProtection="0">
      <alignment vertical="center"/>
    </xf>
    <xf numFmtId="0" fontId="38" fillId="49"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3" fillId="50" borderId="0" applyNumberFormat="0" applyBorder="0" applyAlignment="0" applyProtection="0">
      <alignment vertical="center"/>
    </xf>
    <xf numFmtId="0" fontId="45" fillId="53" borderId="0" applyNumberFormat="0" applyBorder="0" applyAlignment="0" applyProtection="0">
      <alignment vertical="center"/>
    </xf>
    <xf numFmtId="0" fontId="51" fillId="47" borderId="0" applyNumberFormat="0" applyBorder="0" applyAlignment="0" applyProtection="0">
      <alignment vertical="center"/>
    </xf>
    <xf numFmtId="0" fontId="41" fillId="50"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0" fillId="60"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5" fillId="55"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5" fillId="55" borderId="0" applyNumberFormat="0" applyBorder="0" applyAlignment="0" applyProtection="0">
      <alignment vertical="center"/>
    </xf>
    <xf numFmtId="0" fontId="40" fillId="53"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0" fillId="50" borderId="0" applyNumberFormat="0" applyBorder="0" applyAlignment="0" applyProtection="0">
      <alignment vertical="center"/>
    </xf>
    <xf numFmtId="0" fontId="39" fillId="0" borderId="0">
      <alignment vertical="center"/>
    </xf>
    <xf numFmtId="0" fontId="39" fillId="0" borderId="0">
      <alignment vertical="center"/>
    </xf>
    <xf numFmtId="0" fontId="43" fillId="53"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0" fillId="60"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68" fillId="0" borderId="0" applyNumberFormat="0" applyFill="0" applyBorder="0" applyAlignment="0" applyProtection="0">
      <alignment vertical="center"/>
    </xf>
    <xf numFmtId="0" fontId="55" fillId="64" borderId="24" applyNumberFormat="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0" fillId="53"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68" fillId="0" borderId="0" applyNumberFormat="0" applyFill="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5" fillId="64" borderId="24" applyNumberFormat="0" applyAlignment="0" applyProtection="0">
      <alignment vertical="center"/>
    </xf>
    <xf numFmtId="0" fontId="45" fillId="55"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0" fillId="60"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1" fillId="49" borderId="0" applyNumberFormat="0" applyBorder="0" applyAlignment="0" applyProtection="0">
      <alignment vertical="center"/>
    </xf>
    <xf numFmtId="0" fontId="38" fillId="65"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5" fillId="55"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49" borderId="0" applyNumberFormat="0" applyBorder="0" applyAlignment="0" applyProtection="0">
      <alignment vertical="center"/>
    </xf>
    <xf numFmtId="0" fontId="41" fillId="56"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44"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8" fillId="59"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5" fillId="55" borderId="0" applyNumberFormat="0" applyBorder="0" applyAlignment="0" applyProtection="0">
      <alignment vertical="center"/>
    </xf>
    <xf numFmtId="0" fontId="41"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4"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3" fillId="53"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0" fillId="61"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4" borderId="0" applyNumberFormat="0" applyBorder="0" applyAlignment="0" applyProtection="0">
      <alignment vertical="center"/>
    </xf>
    <xf numFmtId="0" fontId="41" fillId="57"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45" fillId="53"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39" fillId="0" borderId="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51" fillId="57" borderId="0" applyNumberFormat="0" applyBorder="0" applyAlignment="0" applyProtection="0">
      <alignment vertical="center"/>
    </xf>
    <xf numFmtId="0" fontId="41" fillId="55" borderId="0" applyNumberFormat="0" applyBorder="0" applyAlignment="0" applyProtection="0">
      <alignment vertical="center"/>
    </xf>
    <xf numFmtId="0" fontId="41" fillId="46"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9" fillId="0" borderId="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8"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8"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60" fillId="0" borderId="27" applyNumberFormat="0" applyFill="0" applyAlignment="0" applyProtection="0">
      <alignment vertical="center"/>
    </xf>
    <xf numFmtId="0" fontId="39" fillId="0" borderId="0">
      <alignment vertical="center"/>
    </xf>
    <xf numFmtId="0" fontId="41" fillId="65" borderId="0" applyNumberFormat="0" applyBorder="0" applyAlignment="0" applyProtection="0">
      <alignment vertical="center"/>
    </xf>
    <xf numFmtId="0" fontId="45" fillId="60" borderId="0" applyNumberFormat="0" applyBorder="0" applyAlignment="0" applyProtection="0">
      <alignment vertical="center"/>
    </xf>
    <xf numFmtId="0" fontId="39" fillId="0" borderId="0">
      <alignment vertical="center"/>
    </xf>
    <xf numFmtId="0" fontId="39" fillId="0" borderId="0">
      <alignment vertical="center"/>
    </xf>
    <xf numFmtId="0" fontId="45" fillId="61"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38" fillId="47"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5"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5" fillId="50" borderId="0" applyNumberFormat="0" applyBorder="0" applyAlignment="0" applyProtection="0">
      <alignment vertical="center"/>
    </xf>
    <xf numFmtId="0" fontId="51" fillId="62" borderId="0" applyNumberFormat="0" applyBorder="0" applyAlignment="0" applyProtection="0">
      <alignment vertical="center"/>
    </xf>
    <xf numFmtId="0" fontId="45" fillId="58" borderId="0" applyNumberFormat="0" applyBorder="0" applyAlignment="0" applyProtection="0">
      <alignment vertical="center"/>
    </xf>
    <xf numFmtId="0" fontId="41" fillId="55"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38" fillId="47"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45" fillId="50" borderId="0" applyNumberFormat="0" applyBorder="0" applyAlignment="0" applyProtection="0">
      <alignment vertical="center"/>
    </xf>
    <xf numFmtId="0" fontId="45" fillId="50"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3" fillId="53" borderId="0" applyNumberFormat="0" applyBorder="0" applyAlignment="0" applyProtection="0">
      <alignment vertical="center"/>
    </xf>
    <xf numFmtId="0" fontId="43" fillId="53" borderId="0" applyNumberFormat="0" applyBorder="0" applyAlignment="0" applyProtection="0">
      <alignment vertical="center"/>
    </xf>
    <xf numFmtId="0" fontId="41" fillId="54" borderId="0" applyNumberFormat="0" applyBorder="0" applyAlignment="0" applyProtection="0">
      <alignment vertical="center"/>
    </xf>
    <xf numFmtId="0" fontId="43" fillId="53"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54" borderId="0" applyNumberFormat="0" applyBorder="0" applyAlignment="0" applyProtection="0">
      <alignment vertical="center"/>
    </xf>
    <xf numFmtId="0" fontId="43" fillId="53" borderId="0" applyNumberFormat="0" applyBorder="0" applyAlignment="0" applyProtection="0">
      <alignment vertical="center"/>
    </xf>
    <xf numFmtId="0" fontId="40" fillId="55" borderId="0" applyNumberFormat="0" applyBorder="0" applyAlignment="0" applyProtection="0">
      <alignment vertical="center"/>
    </xf>
    <xf numFmtId="0" fontId="52" fillId="0" borderId="0">
      <alignment vertical="center"/>
    </xf>
    <xf numFmtId="0" fontId="45" fillId="53" borderId="0" applyNumberFormat="0" applyBorder="0" applyAlignment="0" applyProtection="0">
      <alignment vertical="center"/>
    </xf>
    <xf numFmtId="0" fontId="38" fillId="44" borderId="0" applyNumberFormat="0" applyBorder="0" applyAlignment="0" applyProtection="0">
      <alignment vertical="center"/>
    </xf>
    <xf numFmtId="0" fontId="51" fillId="47" borderId="0" applyNumberFormat="0" applyBorder="0" applyAlignment="0" applyProtection="0">
      <alignment vertical="center"/>
    </xf>
    <xf numFmtId="0" fontId="37" fillId="0" borderId="0">
      <alignment vertical="center"/>
    </xf>
    <xf numFmtId="0" fontId="37" fillId="0" borderId="0">
      <alignment vertical="center"/>
    </xf>
    <xf numFmtId="0" fontId="45" fillId="50" borderId="0" applyNumberFormat="0" applyBorder="0" applyAlignment="0" applyProtection="0">
      <alignment vertical="center"/>
    </xf>
    <xf numFmtId="0" fontId="41" fillId="49" borderId="0" applyNumberFormat="0" applyBorder="0" applyAlignment="0" applyProtection="0">
      <alignment vertical="center"/>
    </xf>
    <xf numFmtId="0" fontId="43" fillId="55" borderId="0" applyNumberFormat="0" applyBorder="0" applyAlignment="0" applyProtection="0">
      <alignment vertical="center"/>
    </xf>
    <xf numFmtId="0" fontId="45" fillId="53" borderId="0" applyNumberFormat="0" applyBorder="0" applyAlignment="0" applyProtection="0">
      <alignment vertical="center"/>
    </xf>
    <xf numFmtId="0" fontId="39" fillId="0" borderId="0">
      <alignment vertical="center"/>
    </xf>
    <xf numFmtId="0" fontId="51" fillId="47" borderId="0" applyNumberFormat="0" applyBorder="0" applyAlignment="0" applyProtection="0">
      <alignment vertical="center"/>
    </xf>
    <xf numFmtId="0" fontId="45" fillId="50" borderId="0" applyNumberFormat="0" applyBorder="0" applyAlignment="0" applyProtection="0">
      <alignment vertical="center"/>
    </xf>
    <xf numFmtId="0" fontId="45" fillId="53" borderId="0" applyNumberFormat="0" applyBorder="0" applyAlignment="0" applyProtection="0">
      <alignment vertical="center"/>
    </xf>
    <xf numFmtId="0" fontId="51" fillId="47" borderId="0" applyNumberFormat="0" applyBorder="0" applyAlignment="0" applyProtection="0">
      <alignment vertical="center"/>
    </xf>
    <xf numFmtId="0" fontId="45" fillId="50" borderId="0" applyNumberFormat="0" applyBorder="0" applyAlignment="0" applyProtection="0">
      <alignment vertical="center"/>
    </xf>
    <xf numFmtId="0" fontId="41" fillId="49" borderId="0" applyNumberFormat="0" applyBorder="0" applyAlignment="0" applyProtection="0">
      <alignment vertical="center"/>
    </xf>
    <xf numFmtId="0" fontId="43" fillId="55" borderId="0" applyNumberFormat="0" applyBorder="0" applyAlignment="0" applyProtection="0">
      <alignment vertical="center"/>
    </xf>
    <xf numFmtId="0" fontId="45" fillId="5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5" fillId="53" borderId="0" applyNumberFormat="0" applyBorder="0" applyAlignment="0" applyProtection="0">
      <alignment vertical="center"/>
    </xf>
    <xf numFmtId="0" fontId="41" fillId="49" borderId="0" applyNumberFormat="0" applyBorder="0" applyAlignment="0" applyProtection="0">
      <alignment vertical="center"/>
    </xf>
    <xf numFmtId="0" fontId="40" fillId="55" borderId="0" applyNumberFormat="0" applyBorder="0" applyAlignment="0" applyProtection="0">
      <alignment vertical="center"/>
    </xf>
    <xf numFmtId="0" fontId="45" fillId="53" borderId="0" applyNumberFormat="0" applyBorder="0" applyAlignment="0" applyProtection="0">
      <alignment vertical="center"/>
    </xf>
    <xf numFmtId="0" fontId="41" fillId="56" borderId="0" applyNumberFormat="0" applyBorder="0" applyAlignment="0" applyProtection="0">
      <alignment vertical="center"/>
    </xf>
    <xf numFmtId="0" fontId="41" fillId="44" borderId="0" applyNumberFormat="0" applyBorder="0" applyAlignment="0" applyProtection="0">
      <alignment vertical="center"/>
    </xf>
    <xf numFmtId="0" fontId="41" fillId="53" borderId="0" applyNumberFormat="0" applyBorder="0" applyAlignment="0" applyProtection="0">
      <alignment vertical="center"/>
    </xf>
    <xf numFmtId="0" fontId="45" fillId="53" borderId="0" applyNumberFormat="0" applyBorder="0" applyAlignment="0" applyProtection="0">
      <alignment vertical="center"/>
    </xf>
    <xf numFmtId="0" fontId="41" fillId="49"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45" fillId="5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45" borderId="21" applyNumberFormat="0" applyFont="0" applyAlignment="0" applyProtection="0">
      <alignment vertical="center"/>
    </xf>
    <xf numFmtId="0" fontId="45" fillId="53" borderId="0" applyNumberFormat="0" applyBorder="0" applyAlignment="0" applyProtection="0">
      <alignment vertical="center"/>
    </xf>
    <xf numFmtId="0" fontId="40" fillId="55" borderId="0" applyNumberFormat="0" applyBorder="0" applyAlignment="0" applyProtection="0">
      <alignment vertical="center"/>
    </xf>
    <xf numFmtId="0" fontId="39" fillId="45" borderId="21" applyNumberFormat="0" applyFont="0" applyAlignment="0" applyProtection="0">
      <alignment vertical="center"/>
    </xf>
    <xf numFmtId="0" fontId="45" fillId="53" borderId="0" applyNumberFormat="0" applyBorder="0" applyAlignment="0" applyProtection="0">
      <alignment vertical="center"/>
    </xf>
    <xf numFmtId="0" fontId="45" fillId="53" borderId="0" applyNumberFormat="0" applyBorder="0" applyAlignment="0" applyProtection="0">
      <alignment vertical="center"/>
    </xf>
    <xf numFmtId="0" fontId="38" fillId="44" borderId="0" applyNumberFormat="0" applyBorder="0" applyAlignment="0" applyProtection="0">
      <alignment vertical="center"/>
    </xf>
    <xf numFmtId="0" fontId="51" fillId="4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41" fillId="53" borderId="0" applyNumberFormat="0" applyBorder="0" applyAlignment="0" applyProtection="0">
      <alignment vertical="center"/>
    </xf>
    <xf numFmtId="0" fontId="51" fillId="47"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41" fillId="53" borderId="0" applyNumberFormat="0" applyBorder="0" applyAlignment="0" applyProtection="0">
      <alignment vertical="center"/>
    </xf>
    <xf numFmtId="0" fontId="51" fillId="47"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51" fillId="47" borderId="0" applyNumberFormat="0" applyBorder="0" applyAlignment="0" applyProtection="0">
      <alignment vertical="center"/>
    </xf>
    <xf numFmtId="0" fontId="41" fillId="53"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5" fillId="46" borderId="0" applyNumberFormat="0" applyBorder="0" applyAlignment="0" applyProtection="0">
      <alignment vertical="center"/>
    </xf>
    <xf numFmtId="0" fontId="45" fillId="46" borderId="0" applyNumberFormat="0" applyBorder="0" applyAlignment="0" applyProtection="0">
      <alignment vertical="center"/>
    </xf>
    <xf numFmtId="0" fontId="41" fillId="50" borderId="0" applyNumberFormat="0" applyBorder="0" applyAlignment="0" applyProtection="0">
      <alignment vertical="center"/>
    </xf>
    <xf numFmtId="0" fontId="41" fillId="53" borderId="0" applyNumberFormat="0" applyBorder="0" applyAlignment="0" applyProtection="0">
      <alignment vertical="center"/>
    </xf>
    <xf numFmtId="0" fontId="41" fillId="53" borderId="0" applyNumberFormat="0" applyBorder="0" applyAlignment="0" applyProtection="0">
      <alignment vertical="center"/>
    </xf>
    <xf numFmtId="0" fontId="45" fillId="46"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3" borderId="0" applyNumberFormat="0" applyBorder="0" applyAlignment="0" applyProtection="0">
      <alignment vertical="center"/>
    </xf>
    <xf numFmtId="0" fontId="70" fillId="0" borderId="26" applyNumberFormat="0" applyFill="0" applyAlignment="0" applyProtection="0">
      <alignment vertical="center"/>
    </xf>
    <xf numFmtId="0" fontId="51" fillId="49" borderId="0" applyNumberFormat="0" applyBorder="0" applyAlignment="0" applyProtection="0">
      <alignment vertical="center"/>
    </xf>
    <xf numFmtId="0" fontId="41" fillId="54" borderId="0" applyNumberFormat="0" applyBorder="0" applyAlignment="0" applyProtection="0">
      <alignment vertical="center"/>
    </xf>
    <xf numFmtId="0" fontId="43" fillId="53" borderId="0" applyNumberFormat="0" applyBorder="0" applyAlignment="0" applyProtection="0">
      <alignment vertical="center"/>
    </xf>
    <xf numFmtId="0" fontId="41" fillId="54" borderId="0" applyNumberFormat="0" applyBorder="0" applyAlignment="0" applyProtection="0">
      <alignment vertical="center"/>
    </xf>
    <xf numFmtId="0" fontId="71" fillId="53" borderId="0" applyNumberFormat="0" applyBorder="0" applyAlignment="0" applyProtection="0">
      <alignment vertical="center"/>
    </xf>
    <xf numFmtId="0" fontId="43" fillId="53" borderId="0" applyNumberFormat="0" applyBorder="0" applyAlignment="0" applyProtection="0">
      <alignment vertical="center"/>
    </xf>
    <xf numFmtId="0" fontId="51" fillId="49" borderId="0" applyNumberFormat="0" applyBorder="0" applyAlignment="0" applyProtection="0">
      <alignment vertical="center"/>
    </xf>
    <xf numFmtId="0" fontId="55" fillId="64" borderId="24"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3"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3" fillId="53"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38" fillId="44" borderId="0" applyNumberFormat="0" applyBorder="0" applyAlignment="0" applyProtection="0">
      <alignment vertical="center"/>
    </xf>
    <xf numFmtId="0" fontId="45" fillId="4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5" fillId="46" borderId="0" applyNumberFormat="0" applyBorder="0" applyAlignment="0" applyProtection="0">
      <alignment vertical="center"/>
    </xf>
    <xf numFmtId="0" fontId="56" fillId="53"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45" fillId="46"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56" fillId="53" borderId="0" applyNumberFormat="0" applyBorder="0" applyAlignment="0" applyProtection="0">
      <alignment vertical="center"/>
    </xf>
    <xf numFmtId="0" fontId="41" fillId="47" borderId="0" applyNumberFormat="0" applyBorder="0" applyAlignment="0" applyProtection="0">
      <alignment vertical="center"/>
    </xf>
    <xf numFmtId="0" fontId="43" fillId="5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41" fillId="47" borderId="0" applyNumberFormat="0" applyBorder="0" applyAlignment="0" applyProtection="0">
      <alignment vertical="center"/>
    </xf>
    <xf numFmtId="0" fontId="45" fillId="46" borderId="0" applyNumberFormat="0" applyBorder="0" applyAlignment="0" applyProtection="0">
      <alignment vertical="center"/>
    </xf>
    <xf numFmtId="0" fontId="43" fillId="5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57" fillId="0" borderId="0" applyNumberFormat="0" applyFill="0" applyBorder="0" applyAlignment="0" applyProtection="0">
      <alignment vertical="center"/>
    </xf>
    <xf numFmtId="0" fontId="45" fillId="46" borderId="0" applyNumberFormat="0" applyBorder="0" applyAlignment="0" applyProtection="0">
      <alignment vertical="center"/>
    </xf>
    <xf numFmtId="0" fontId="43" fillId="58" borderId="0" applyNumberFormat="0" applyBorder="0" applyAlignment="0" applyProtection="0">
      <alignment vertical="center"/>
    </xf>
    <xf numFmtId="0" fontId="38" fillId="63"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43" fillId="55" borderId="0" applyNumberFormat="0" applyBorder="0" applyAlignment="0" applyProtection="0">
      <alignment vertical="center"/>
    </xf>
    <xf numFmtId="0" fontId="43" fillId="58" borderId="0" applyNumberFormat="0" applyBorder="0" applyAlignment="0" applyProtection="0">
      <alignment vertical="center"/>
    </xf>
    <xf numFmtId="0" fontId="38" fillId="63"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0" fillId="58" borderId="0" applyNumberFormat="0" applyBorder="0" applyAlignment="0" applyProtection="0">
      <alignment vertical="center"/>
    </xf>
    <xf numFmtId="0" fontId="38" fillId="63"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40" fillId="55" borderId="0" applyNumberFormat="0" applyBorder="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43" fillId="55" borderId="0" applyNumberFormat="0" applyBorder="0" applyAlignment="0" applyProtection="0">
      <alignment vertical="center"/>
    </xf>
    <xf numFmtId="0" fontId="38" fillId="56" borderId="0" applyNumberFormat="0" applyBorder="0" applyAlignment="0" applyProtection="0">
      <alignment vertical="center"/>
    </xf>
    <xf numFmtId="0" fontId="41" fillId="44" borderId="0" applyNumberFormat="0" applyBorder="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1" fillId="44" borderId="0" applyNumberFormat="0" applyBorder="0" applyAlignment="0" applyProtection="0">
      <alignment vertical="center"/>
    </xf>
    <xf numFmtId="0" fontId="40" fillId="58" borderId="0" applyNumberFormat="0" applyBorder="0" applyAlignment="0" applyProtection="0">
      <alignment vertical="center"/>
    </xf>
    <xf numFmtId="0" fontId="38" fillId="62" borderId="0" applyNumberFormat="0" applyBorder="0" applyAlignment="0" applyProtection="0">
      <alignment vertical="center"/>
    </xf>
    <xf numFmtId="0" fontId="40" fillId="55" borderId="0" applyNumberFormat="0" applyBorder="0" applyAlignment="0" applyProtection="0">
      <alignment vertical="center"/>
    </xf>
    <xf numFmtId="0" fontId="39" fillId="0" borderId="0">
      <alignment vertical="center"/>
    </xf>
    <xf numFmtId="0" fontId="39" fillId="0" borderId="0">
      <alignment vertical="center"/>
    </xf>
    <xf numFmtId="0" fontId="43" fillId="58" borderId="0" applyNumberFormat="0" applyBorder="0" applyAlignment="0" applyProtection="0">
      <alignment vertical="center"/>
    </xf>
    <xf numFmtId="0" fontId="38" fillId="62" borderId="0" applyNumberFormat="0" applyBorder="0" applyAlignment="0" applyProtection="0">
      <alignment vertical="center"/>
    </xf>
    <xf numFmtId="0" fontId="43" fillId="55" borderId="0" applyNumberFormat="0" applyBorder="0" applyAlignment="0" applyProtection="0">
      <alignment vertical="center"/>
    </xf>
    <xf numFmtId="0" fontId="41" fillId="50" borderId="0" applyNumberFormat="0" applyBorder="0" applyAlignment="0" applyProtection="0">
      <alignment vertical="center"/>
    </xf>
    <xf numFmtId="0" fontId="40" fillId="55" borderId="0" applyNumberFormat="0" applyBorder="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43" fillId="55" borderId="0" applyNumberFormat="0" applyBorder="0" applyAlignment="0" applyProtection="0">
      <alignment vertical="center"/>
    </xf>
    <xf numFmtId="0" fontId="38" fillId="56" borderId="0" applyNumberFormat="0" applyBorder="0" applyAlignment="0" applyProtection="0">
      <alignment vertical="center"/>
    </xf>
    <xf numFmtId="0" fontId="41" fillId="44" borderId="0" applyNumberFormat="0" applyBorder="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0" fillId="58" borderId="0" applyNumberFormat="0" applyBorder="0" applyAlignment="0" applyProtection="0">
      <alignment vertical="center"/>
    </xf>
    <xf numFmtId="0" fontId="38" fillId="62" borderId="0" applyNumberFormat="0" applyBorder="0" applyAlignment="0" applyProtection="0">
      <alignment vertical="center"/>
    </xf>
    <xf numFmtId="0" fontId="40" fillId="55" borderId="0" applyNumberFormat="0" applyBorder="0" applyAlignment="0" applyProtection="0">
      <alignment vertical="center"/>
    </xf>
    <xf numFmtId="0" fontId="39" fillId="0" borderId="0">
      <alignment vertical="center"/>
    </xf>
    <xf numFmtId="0" fontId="39" fillId="0" borderId="0">
      <alignment vertical="center"/>
    </xf>
    <xf numFmtId="0" fontId="43" fillId="58"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8" fillId="56" borderId="0" applyNumberFormat="0" applyBorder="0" applyAlignment="0" applyProtection="0">
      <alignment vertical="center"/>
    </xf>
    <xf numFmtId="0" fontId="43" fillId="55" borderId="0" applyNumberFormat="0" applyBorder="0" applyAlignment="0" applyProtection="0">
      <alignment vertical="center"/>
    </xf>
    <xf numFmtId="0" fontId="71" fillId="0" borderId="0" applyNumberFormat="0" applyFill="0" applyBorder="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45" fillId="58" borderId="0" applyNumberFormat="0" applyBorder="0" applyAlignment="0" applyProtection="0">
      <alignment vertical="center"/>
    </xf>
    <xf numFmtId="0" fontId="53" fillId="64" borderId="23" applyNumberFormat="0" applyAlignment="0" applyProtection="0">
      <alignment vertical="center"/>
    </xf>
    <xf numFmtId="0" fontId="43" fillId="58"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0" fillId="58"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40" fillId="5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3" fillId="58"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49"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41" fillId="61"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60"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0" fillId="58" borderId="0" applyNumberFormat="0" applyBorder="0" applyAlignment="0" applyProtection="0">
      <alignment vertical="center"/>
    </xf>
    <xf numFmtId="0" fontId="39" fillId="0" borderId="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8"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0" fillId="58" borderId="0" applyNumberFormat="0" applyBorder="0" applyAlignment="0" applyProtection="0">
      <alignment vertical="center"/>
    </xf>
    <xf numFmtId="0" fontId="40" fillId="58" borderId="0" applyNumberFormat="0" applyBorder="0" applyAlignment="0" applyProtection="0">
      <alignment vertical="center"/>
    </xf>
    <xf numFmtId="0" fontId="39" fillId="0" borderId="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8" borderId="0" applyNumberFormat="0" applyBorder="0" applyAlignment="0" applyProtection="0">
      <alignment vertical="center"/>
    </xf>
    <xf numFmtId="0" fontId="39" fillId="0" borderId="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54" fillId="52" borderId="23" applyNumberForma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7"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39" fillId="0" borderId="0">
      <alignment vertical="center"/>
    </xf>
    <xf numFmtId="0" fontId="43" fillId="55"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0" fillId="58" borderId="0" applyNumberFormat="0" applyBorder="0" applyAlignment="0" applyProtection="0">
      <alignment vertical="center"/>
    </xf>
    <xf numFmtId="0" fontId="40" fillId="58"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7"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39"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6"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5" fillId="44"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0" fillId="58" borderId="0" applyNumberFormat="0" applyBorder="0" applyAlignment="0" applyProtection="0">
      <alignment vertical="center"/>
    </xf>
    <xf numFmtId="0" fontId="40" fillId="58"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41" fillId="55" borderId="0" applyNumberFormat="0" applyBorder="0" applyAlignment="0" applyProtection="0">
      <alignment vertical="center"/>
    </xf>
    <xf numFmtId="0" fontId="51" fillId="57" borderId="0" applyNumberFormat="0" applyBorder="0" applyAlignment="0" applyProtection="0">
      <alignment vertical="center"/>
    </xf>
    <xf numFmtId="0" fontId="41" fillId="46" borderId="0" applyNumberFormat="0" applyBorder="0" applyAlignment="0" applyProtection="0">
      <alignment vertical="center"/>
    </xf>
    <xf numFmtId="0" fontId="41" fillId="63" borderId="0" applyNumberFormat="0" applyBorder="0" applyAlignment="0" applyProtection="0">
      <alignment vertical="center"/>
    </xf>
    <xf numFmtId="0" fontId="41"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7"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67" fillId="64" borderId="23" applyNumberFormat="0" applyAlignment="0" applyProtection="0">
      <alignment vertical="center"/>
    </xf>
    <xf numFmtId="0" fontId="45" fillId="52" borderId="0" applyNumberFormat="0" applyBorder="0" applyAlignment="0" applyProtection="0">
      <alignment vertical="center"/>
    </xf>
    <xf numFmtId="0" fontId="39" fillId="0" borderId="0">
      <alignment vertical="center"/>
    </xf>
    <xf numFmtId="0" fontId="39"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0" fillId="58" borderId="0" applyNumberFormat="0" applyBorder="0" applyAlignment="0" applyProtection="0">
      <alignment vertical="center"/>
    </xf>
    <xf numFmtId="0" fontId="40" fillId="58"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38" fillId="50" borderId="0" applyNumberFormat="0" applyBorder="0" applyAlignment="0" applyProtection="0">
      <alignment vertical="center"/>
    </xf>
    <xf numFmtId="0" fontId="51" fillId="57" borderId="0" applyNumberFormat="0" applyBorder="0" applyAlignment="0" applyProtection="0">
      <alignment vertical="center"/>
    </xf>
    <xf numFmtId="0" fontId="41" fillId="55" borderId="0" applyNumberFormat="0" applyBorder="0" applyAlignment="0" applyProtection="0">
      <alignment vertical="center"/>
    </xf>
    <xf numFmtId="0" fontId="41" fillId="4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39" fillId="0" borderId="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3" fillId="5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3" fillId="58" borderId="0" applyNumberFormat="0" applyBorder="0" applyAlignment="0" applyProtection="0">
      <alignment vertical="center"/>
    </xf>
    <xf numFmtId="0" fontId="38" fillId="49" borderId="0" applyNumberFormat="0" applyBorder="0" applyAlignment="0" applyProtection="0">
      <alignment vertical="center"/>
    </xf>
    <xf numFmtId="0" fontId="43" fillId="52" borderId="0" applyNumberFormat="0" applyBorder="0" applyAlignment="0" applyProtection="0">
      <alignment vertical="center"/>
    </xf>
    <xf numFmtId="0" fontId="40" fillId="58"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0" fillId="58" borderId="0" applyNumberFormat="0" applyBorder="0" applyAlignment="0" applyProtection="0">
      <alignment vertical="center"/>
    </xf>
    <xf numFmtId="0" fontId="40" fillId="58"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60" fillId="0" borderId="27"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45" fillId="60" borderId="0" applyNumberFormat="0" applyBorder="0" applyAlignment="0" applyProtection="0">
      <alignment vertical="center"/>
    </xf>
    <xf numFmtId="0" fontId="45"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60" fillId="0" borderId="27" applyNumberFormat="0" applyFill="0" applyAlignment="0" applyProtection="0">
      <alignment vertical="center"/>
    </xf>
    <xf numFmtId="0" fontId="45" fillId="60"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0" fillId="58" borderId="0" applyNumberFormat="0" applyBorder="0" applyAlignment="0" applyProtection="0">
      <alignment vertical="center"/>
    </xf>
    <xf numFmtId="0" fontId="40" fillId="58"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0" fillId="58" borderId="0" applyNumberFormat="0" applyBorder="0" applyAlignment="0" applyProtection="0">
      <alignment vertical="center"/>
    </xf>
    <xf numFmtId="0" fontId="40" fillId="58" borderId="0" applyNumberFormat="0" applyBorder="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38" fillId="62" borderId="0" applyNumberFormat="0" applyBorder="0" applyAlignment="0" applyProtection="0">
      <alignment vertical="center"/>
    </xf>
    <xf numFmtId="0" fontId="40" fillId="58" borderId="0" applyNumberFormat="0" applyBorder="0" applyAlignment="0" applyProtection="0">
      <alignment vertical="center"/>
    </xf>
    <xf numFmtId="0" fontId="40" fillId="58" borderId="0" applyNumberFormat="0" applyBorder="0" applyAlignment="0" applyProtection="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8" fillId="44"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0" fillId="58" borderId="0" applyNumberFormat="0" applyBorder="0" applyAlignment="0" applyProtection="0">
      <alignment vertical="center"/>
    </xf>
    <xf numFmtId="0" fontId="39" fillId="0" borderId="0">
      <alignment vertical="center"/>
    </xf>
    <xf numFmtId="0" fontId="52" fillId="0" borderId="0">
      <alignment vertical="center"/>
    </xf>
    <xf numFmtId="0" fontId="44" fillId="52" borderId="23" applyNumberFormat="0" applyAlignment="0" applyProtection="0">
      <alignment vertical="center"/>
    </xf>
    <xf numFmtId="0" fontId="51" fillId="62" borderId="0" applyNumberFormat="0" applyBorder="0" applyAlignment="0" applyProtection="0">
      <alignment vertical="center"/>
    </xf>
    <xf numFmtId="0" fontId="45" fillId="58" borderId="0" applyNumberFormat="0" applyBorder="0" applyAlignment="0" applyProtection="0">
      <alignment vertical="center"/>
    </xf>
    <xf numFmtId="0" fontId="39" fillId="0" borderId="0">
      <alignment vertical="center"/>
    </xf>
    <xf numFmtId="0" fontId="45" fillId="55" borderId="0" applyNumberFormat="0" applyBorder="0" applyAlignment="0" applyProtection="0">
      <alignment vertical="center"/>
    </xf>
    <xf numFmtId="0" fontId="41" fillId="56"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43" fillId="52" borderId="0" applyNumberFormat="0" applyBorder="0" applyAlignment="0" applyProtection="0">
      <alignment vertical="center"/>
    </xf>
    <xf numFmtId="0" fontId="51" fillId="62" borderId="0" applyNumberFormat="0" applyBorder="0" applyAlignment="0" applyProtection="0">
      <alignment vertical="center"/>
    </xf>
    <xf numFmtId="0" fontId="45" fillId="58" borderId="0" applyNumberFormat="0" applyBorder="0" applyAlignment="0" applyProtection="0">
      <alignment vertical="center"/>
    </xf>
    <xf numFmtId="0" fontId="39" fillId="0" borderId="0">
      <alignment vertical="center"/>
    </xf>
    <xf numFmtId="0" fontId="45" fillId="55" borderId="0" applyNumberFormat="0" applyBorder="0" applyAlignment="0" applyProtection="0">
      <alignment vertical="center"/>
    </xf>
    <xf numFmtId="0" fontId="45" fillId="58" borderId="0" applyNumberFormat="0" applyBorder="0" applyAlignment="0" applyProtection="0">
      <alignment vertical="center"/>
    </xf>
    <xf numFmtId="0" fontId="39" fillId="0" borderId="0">
      <alignment vertical="center"/>
    </xf>
    <xf numFmtId="0" fontId="38" fillId="65" borderId="0" applyNumberFormat="0" applyBorder="0" applyAlignment="0" applyProtection="0">
      <alignment vertical="center"/>
    </xf>
    <xf numFmtId="0" fontId="41" fillId="60" borderId="0" applyNumberFormat="0" applyBorder="0" applyAlignment="0" applyProtection="0">
      <alignment vertical="center"/>
    </xf>
    <xf numFmtId="0" fontId="41" fillId="44" borderId="0" applyNumberFormat="0" applyBorder="0" applyAlignment="0" applyProtection="0">
      <alignment vertical="center"/>
    </xf>
    <xf numFmtId="0" fontId="41" fillId="61" borderId="0" applyNumberFormat="0" applyBorder="0" applyAlignment="0" applyProtection="0">
      <alignment vertical="center"/>
    </xf>
    <xf numFmtId="0" fontId="45" fillId="58" borderId="0" applyNumberFormat="0" applyBorder="0" applyAlignment="0" applyProtection="0">
      <alignment vertical="center"/>
    </xf>
    <xf numFmtId="0" fontId="39" fillId="45" borderId="21" applyNumberFormat="0" applyFont="0" applyAlignment="0" applyProtection="0">
      <alignment vertical="center"/>
    </xf>
    <xf numFmtId="0" fontId="40" fillId="52" borderId="0" applyNumberFormat="0" applyBorder="0" applyAlignment="0" applyProtection="0">
      <alignment vertical="center"/>
    </xf>
    <xf numFmtId="0" fontId="45" fillId="58" borderId="0" applyNumberFormat="0" applyBorder="0" applyAlignment="0" applyProtection="0">
      <alignment vertical="center"/>
    </xf>
    <xf numFmtId="0" fontId="39" fillId="0" borderId="0">
      <alignment vertical="center"/>
    </xf>
    <xf numFmtId="0" fontId="51" fillId="62" borderId="0" applyNumberFormat="0" applyBorder="0" applyAlignment="0" applyProtection="0">
      <alignment vertical="center"/>
    </xf>
    <xf numFmtId="0" fontId="45" fillId="58"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5" fillId="55"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5" fillId="58"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5" fillId="58" borderId="0" applyNumberFormat="0" applyBorder="0" applyAlignment="0" applyProtection="0">
      <alignment vertical="center"/>
    </xf>
    <xf numFmtId="0" fontId="39" fillId="45" borderId="21" applyNumberFormat="0" applyFont="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40" fillId="55"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39" fillId="0" borderId="0">
      <alignment vertical="center"/>
    </xf>
    <xf numFmtId="0" fontId="43" fillId="61" borderId="0" applyNumberFormat="0" applyBorder="0" applyAlignment="0" applyProtection="0">
      <alignment vertical="center"/>
    </xf>
    <xf numFmtId="0" fontId="45" fillId="58" borderId="0" applyNumberFormat="0" applyBorder="0" applyAlignment="0" applyProtection="0">
      <alignment vertical="center"/>
    </xf>
    <xf numFmtId="0" fontId="45" fillId="58" borderId="0" applyNumberFormat="0" applyBorder="0" applyAlignment="0" applyProtection="0">
      <alignment vertical="center"/>
    </xf>
    <xf numFmtId="0" fontId="45" fillId="58" borderId="0" applyNumberFormat="0" applyBorder="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45" fillId="58"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5" fillId="58" borderId="0" applyNumberFormat="0" applyBorder="0" applyAlignment="0" applyProtection="0">
      <alignment vertical="center"/>
    </xf>
    <xf numFmtId="0" fontId="39" fillId="0" borderId="0">
      <alignment vertical="center"/>
    </xf>
    <xf numFmtId="0" fontId="39" fillId="0" borderId="0">
      <alignment vertical="center"/>
    </xf>
    <xf numFmtId="0" fontId="44" fillId="52" borderId="23" applyNumberFormat="0" applyAlignment="0" applyProtection="0">
      <alignment vertical="center"/>
    </xf>
    <xf numFmtId="0" fontId="51" fillId="62" borderId="0" applyNumberFormat="0" applyBorder="0" applyAlignment="0" applyProtection="0">
      <alignment vertical="center"/>
    </xf>
    <xf numFmtId="0" fontId="45" fillId="58" borderId="0" applyNumberFormat="0" applyBorder="0" applyAlignment="0" applyProtection="0">
      <alignment vertical="center"/>
    </xf>
    <xf numFmtId="0" fontId="39" fillId="0" borderId="0">
      <alignment vertical="center"/>
    </xf>
    <xf numFmtId="0" fontId="41" fillId="55" borderId="0" applyNumberFormat="0" applyBorder="0" applyAlignment="0" applyProtection="0">
      <alignment vertical="center"/>
    </xf>
    <xf numFmtId="0" fontId="51" fillId="62" borderId="0" applyNumberFormat="0" applyBorder="0" applyAlignment="0" applyProtection="0">
      <alignment vertical="center"/>
    </xf>
    <xf numFmtId="0" fontId="45" fillId="58" borderId="0" applyNumberFormat="0" applyBorder="0" applyAlignment="0" applyProtection="0">
      <alignment vertical="center"/>
    </xf>
    <xf numFmtId="0" fontId="39" fillId="0" borderId="0">
      <alignment vertical="center"/>
    </xf>
    <xf numFmtId="0" fontId="41" fillId="55" borderId="0" applyNumberFormat="0" applyBorder="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51" fillId="62" borderId="0" applyNumberFormat="0" applyBorder="0" applyAlignment="0" applyProtection="0">
      <alignment vertical="center"/>
    </xf>
    <xf numFmtId="0" fontId="45" fillId="58"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41" fillId="55" borderId="0" applyNumberFormat="0" applyBorder="0" applyAlignment="0" applyProtection="0">
      <alignment vertical="center"/>
    </xf>
    <xf numFmtId="0" fontId="51" fillId="62" borderId="0" applyNumberFormat="0" applyBorder="0" applyAlignment="0" applyProtection="0">
      <alignment vertical="center"/>
    </xf>
    <xf numFmtId="0" fontId="41" fillId="58" borderId="0" applyNumberFormat="0" applyBorder="0" applyAlignment="0" applyProtection="0">
      <alignment vertical="center"/>
    </xf>
    <xf numFmtId="0" fontId="39" fillId="0" borderId="0">
      <alignment vertical="center"/>
    </xf>
    <xf numFmtId="0" fontId="41" fillId="55" borderId="0" applyNumberFormat="0" applyBorder="0" applyAlignment="0" applyProtection="0">
      <alignment vertical="center"/>
    </xf>
    <xf numFmtId="0" fontId="38" fillId="50" borderId="0" applyNumberFormat="0" applyBorder="0" applyAlignment="0" applyProtection="0">
      <alignment vertical="center"/>
    </xf>
    <xf numFmtId="0" fontId="43" fillId="44" borderId="0" applyNumberFormat="0" applyBorder="0" applyAlignment="0" applyProtection="0">
      <alignment vertical="center"/>
    </xf>
    <xf numFmtId="0" fontId="51" fillId="62" borderId="0" applyNumberFormat="0" applyBorder="0" applyAlignment="0" applyProtection="0">
      <alignment vertical="center"/>
    </xf>
    <xf numFmtId="0" fontId="41" fillId="56" borderId="0" applyNumberFormat="0" applyBorder="0" applyAlignment="0" applyProtection="0">
      <alignment vertical="center"/>
    </xf>
    <xf numFmtId="0" fontId="41" fillId="58" borderId="0" applyNumberFormat="0" applyBorder="0" applyAlignment="0" applyProtection="0">
      <alignment vertical="center"/>
    </xf>
    <xf numFmtId="0" fontId="41" fillId="55" borderId="0" applyNumberFormat="0" applyBorder="0" applyAlignment="0" applyProtection="0">
      <alignment vertical="center"/>
    </xf>
    <xf numFmtId="0" fontId="41" fillId="56" borderId="0" applyNumberFormat="0" applyBorder="0" applyAlignment="0" applyProtection="0">
      <alignment vertical="center"/>
    </xf>
    <xf numFmtId="0" fontId="51" fillId="62" borderId="0" applyNumberFormat="0" applyBorder="0" applyAlignment="0" applyProtection="0">
      <alignment vertical="center"/>
    </xf>
    <xf numFmtId="0" fontId="41" fillId="58" borderId="0" applyNumberFormat="0" applyBorder="0" applyAlignment="0" applyProtection="0">
      <alignment vertical="center"/>
    </xf>
    <xf numFmtId="0" fontId="41" fillId="55" borderId="0" applyNumberFormat="0" applyBorder="0" applyAlignment="0" applyProtection="0">
      <alignment vertical="center"/>
    </xf>
    <xf numFmtId="0" fontId="51" fillId="62" borderId="0" applyNumberFormat="0" applyBorder="0" applyAlignment="0" applyProtection="0">
      <alignment vertical="center"/>
    </xf>
    <xf numFmtId="0" fontId="41" fillId="58" borderId="0" applyNumberFormat="0" applyBorder="0" applyAlignment="0" applyProtection="0">
      <alignment vertical="center"/>
    </xf>
    <xf numFmtId="0" fontId="41" fillId="63"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37" fillId="0" borderId="0">
      <alignment vertical="center"/>
    </xf>
    <xf numFmtId="0" fontId="41" fillId="55" borderId="0" applyNumberFormat="0" applyBorder="0" applyAlignment="0" applyProtection="0">
      <alignment vertical="center"/>
    </xf>
    <xf numFmtId="0" fontId="39" fillId="45" borderId="21" applyNumberFormat="0" applyFont="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5" borderId="0" applyNumberFormat="0" applyBorder="0" applyAlignment="0" applyProtection="0">
      <alignment vertical="center"/>
    </xf>
    <xf numFmtId="0" fontId="41" fillId="58" borderId="0" applyNumberFormat="0" applyBorder="0" applyAlignment="0" applyProtection="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5"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1" fillId="58" borderId="0" applyNumberFormat="0" applyBorder="0" applyAlignment="0" applyProtection="0">
      <alignment vertical="center"/>
    </xf>
    <xf numFmtId="0" fontId="41" fillId="55" borderId="0" applyNumberFormat="0" applyBorder="0" applyAlignment="0" applyProtection="0">
      <alignment vertical="center"/>
    </xf>
    <xf numFmtId="0" fontId="41" fillId="56" borderId="0" applyNumberFormat="0" applyBorder="0" applyAlignment="0" applyProtection="0">
      <alignment vertical="center"/>
    </xf>
    <xf numFmtId="0" fontId="41" fillId="58" borderId="0" applyNumberFormat="0" applyBorder="0" applyAlignment="0" applyProtection="0">
      <alignment vertical="center"/>
    </xf>
    <xf numFmtId="0" fontId="41" fillId="55" borderId="0" applyNumberFormat="0" applyBorder="0" applyAlignment="0" applyProtection="0">
      <alignment vertical="center"/>
    </xf>
    <xf numFmtId="0" fontId="41" fillId="58"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54" borderId="0" applyNumberFormat="0" applyBorder="0" applyAlignment="0" applyProtection="0">
      <alignment vertical="center"/>
    </xf>
    <xf numFmtId="0" fontId="37" fillId="0" borderId="0">
      <alignment vertical="center"/>
    </xf>
    <xf numFmtId="0" fontId="41" fillId="55" borderId="0" applyNumberFormat="0" applyBorder="0" applyAlignment="0" applyProtection="0">
      <alignment vertical="center"/>
    </xf>
    <xf numFmtId="0" fontId="41" fillId="58"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3" fillId="4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3" fillId="58" borderId="0" applyNumberFormat="0" applyBorder="0" applyAlignment="0" applyProtection="0">
      <alignment vertical="center"/>
    </xf>
    <xf numFmtId="0" fontId="5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1" fillId="49"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8" borderId="0" applyNumberFormat="0" applyBorder="0" applyAlignment="0" applyProtection="0">
      <alignment vertical="center"/>
    </xf>
    <xf numFmtId="0" fontId="40" fillId="58" borderId="0" applyNumberFormat="0" applyBorder="0" applyAlignment="0" applyProtection="0">
      <alignment vertical="center"/>
    </xf>
    <xf numFmtId="0" fontId="39" fillId="0" borderId="0">
      <alignment vertical="center"/>
    </xf>
    <xf numFmtId="0" fontId="51" fillId="49"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8"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8" borderId="0" applyNumberFormat="0" applyBorder="0" applyAlignment="0" applyProtection="0">
      <alignment vertical="center"/>
    </xf>
    <xf numFmtId="0" fontId="40" fillId="58" borderId="0" applyNumberFormat="0" applyBorder="0" applyAlignment="0" applyProtection="0">
      <alignment vertical="center"/>
    </xf>
    <xf numFmtId="0" fontId="39" fillId="0" borderId="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3" fillId="58" borderId="0" applyNumberFormat="0" applyBorder="0" applyAlignment="0" applyProtection="0">
      <alignment vertical="center"/>
    </xf>
    <xf numFmtId="0" fontId="41" fillId="49" borderId="0" applyNumberFormat="0" applyBorder="0" applyAlignment="0" applyProtection="0">
      <alignment vertical="center"/>
    </xf>
    <xf numFmtId="0" fontId="43" fillId="58" borderId="0" applyNumberFormat="0" applyBorder="0" applyAlignment="0" applyProtection="0">
      <alignment vertical="center"/>
    </xf>
    <xf numFmtId="0" fontId="41" fillId="49" borderId="0" applyNumberFormat="0" applyBorder="0" applyAlignment="0" applyProtection="0">
      <alignment vertical="center"/>
    </xf>
    <xf numFmtId="0" fontId="40" fillId="58" borderId="0" applyNumberFormat="0" applyBorder="0" applyAlignment="0" applyProtection="0">
      <alignment vertical="center"/>
    </xf>
    <xf numFmtId="0" fontId="37" fillId="0" borderId="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43" fillId="58" borderId="0" applyNumberFormat="0" applyBorder="0" applyAlignment="0" applyProtection="0">
      <alignment vertical="center"/>
    </xf>
    <xf numFmtId="0" fontId="41" fillId="47" borderId="0" applyNumberFormat="0" applyBorder="0" applyAlignment="0" applyProtection="0">
      <alignment vertical="center"/>
    </xf>
    <xf numFmtId="0" fontId="43" fillId="58"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3" fillId="58"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9" borderId="0" applyNumberFormat="0" applyBorder="0" applyAlignment="0" applyProtection="0">
      <alignment vertical="center"/>
    </xf>
    <xf numFmtId="0" fontId="43" fillId="58" borderId="0" applyNumberFormat="0" applyBorder="0" applyAlignment="0" applyProtection="0">
      <alignment vertical="center"/>
    </xf>
    <xf numFmtId="0" fontId="41" fillId="47" borderId="0" applyNumberFormat="0" applyBorder="0" applyAlignment="0" applyProtection="0">
      <alignment vertical="center"/>
    </xf>
    <xf numFmtId="0" fontId="43" fillId="58" borderId="0" applyNumberFormat="0" applyBorder="0" applyAlignment="0" applyProtection="0">
      <alignment vertical="center"/>
    </xf>
    <xf numFmtId="0" fontId="43" fillId="58"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3" fillId="58" borderId="0" applyNumberFormat="0" applyBorder="0" applyAlignment="0" applyProtection="0">
      <alignment vertical="center"/>
    </xf>
    <xf numFmtId="0" fontId="41" fillId="49" borderId="0" applyNumberFormat="0" applyBorder="0" applyAlignment="0" applyProtection="0">
      <alignment vertical="center"/>
    </xf>
    <xf numFmtId="0" fontId="43" fillId="58" borderId="0" applyNumberFormat="0" applyBorder="0" applyAlignment="0" applyProtection="0">
      <alignment vertical="center"/>
    </xf>
    <xf numFmtId="0" fontId="40" fillId="58" borderId="0" applyNumberFormat="0" applyBorder="0" applyAlignment="0" applyProtection="0">
      <alignment vertical="center"/>
    </xf>
    <xf numFmtId="0" fontId="37" fillId="0" borderId="0">
      <alignment vertical="center"/>
    </xf>
    <xf numFmtId="0" fontId="43" fillId="58"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45" fillId="46" borderId="0" applyNumberFormat="0" applyBorder="0" applyAlignment="0" applyProtection="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43" fillId="58"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3" fillId="55" borderId="0" applyNumberFormat="0" applyBorder="0" applyAlignment="0" applyProtection="0">
      <alignment vertical="center"/>
    </xf>
    <xf numFmtId="0" fontId="41" fillId="57" borderId="0" applyNumberFormat="0" applyBorder="0" applyAlignment="0" applyProtection="0">
      <alignment vertical="center"/>
    </xf>
    <xf numFmtId="0" fontId="43" fillId="46"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3" fillId="55" borderId="0" applyNumberFormat="0" applyBorder="0" applyAlignment="0" applyProtection="0">
      <alignment vertical="center"/>
    </xf>
    <xf numFmtId="0" fontId="56" fillId="53" borderId="0" applyNumberFormat="0" applyBorder="0" applyAlignment="0" applyProtection="0">
      <alignment vertical="center"/>
    </xf>
    <xf numFmtId="0" fontId="43" fillId="46" borderId="0" applyNumberFormat="0" applyBorder="0" applyAlignment="0" applyProtection="0">
      <alignment vertical="center"/>
    </xf>
    <xf numFmtId="0" fontId="38" fillId="57" borderId="0" applyNumberFormat="0" applyBorder="0" applyAlignment="0" applyProtection="0">
      <alignment vertical="center"/>
    </xf>
    <xf numFmtId="0" fontId="40" fillId="55"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0" fillId="46"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41" fillId="5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55" borderId="0" applyNumberFormat="0" applyBorder="0" applyAlignment="0" applyProtection="0">
      <alignment vertical="center"/>
    </xf>
    <xf numFmtId="0" fontId="56" fillId="53" borderId="0" applyNumberFormat="0" applyBorder="0" applyAlignment="0" applyProtection="0">
      <alignment vertical="center"/>
    </xf>
    <xf numFmtId="0" fontId="43" fillId="46" borderId="0" applyNumberFormat="0" applyBorder="0" applyAlignment="0" applyProtection="0">
      <alignment vertical="center"/>
    </xf>
    <xf numFmtId="0" fontId="48" fillId="59" borderId="0" applyNumberFormat="0" applyBorder="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0" fillId="55"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0" fillId="46"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55"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46" borderId="0" applyNumberFormat="0" applyBorder="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69" fillId="0" borderId="29" applyNumberFormat="0" applyFill="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0" fillId="5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0" fillId="46"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3" fillId="55"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3" fillId="46" borderId="0" applyNumberFormat="0" applyBorder="0" applyAlignment="0" applyProtection="0">
      <alignment vertical="center"/>
    </xf>
    <xf numFmtId="0" fontId="46"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6"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0" fillId="55" borderId="0" applyNumberFormat="0" applyBorder="0" applyAlignment="0" applyProtection="0">
      <alignment vertical="center"/>
    </xf>
    <xf numFmtId="0" fontId="40" fillId="4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63" fillId="52" borderId="23" applyNumberFormat="0" applyAlignment="0" applyProtection="0">
      <alignment vertical="center"/>
    </xf>
    <xf numFmtId="0" fontId="51" fillId="57" borderId="0" applyNumberFormat="0" applyBorder="0" applyAlignment="0" applyProtection="0">
      <alignment vertical="center"/>
    </xf>
    <xf numFmtId="0" fontId="63" fillId="52" borderId="23" applyNumberFormat="0" applyAlignment="0" applyProtection="0">
      <alignment vertical="center"/>
    </xf>
    <xf numFmtId="0" fontId="41" fillId="65" borderId="0" applyNumberFormat="0" applyBorder="0" applyAlignment="0" applyProtection="0">
      <alignment vertical="center"/>
    </xf>
    <xf numFmtId="0" fontId="45" fillId="55" borderId="0" applyNumberFormat="0" applyBorder="0" applyAlignment="0" applyProtection="0">
      <alignment vertical="center"/>
    </xf>
    <xf numFmtId="0" fontId="41" fillId="46"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39" fillId="0" borderId="0">
      <alignment vertical="center"/>
    </xf>
    <xf numFmtId="0" fontId="43" fillId="55"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6"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39" fillId="0" borderId="0">
      <alignment vertical="center"/>
    </xf>
    <xf numFmtId="0" fontId="39"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4" fillId="52" borderId="23" applyNumberFormat="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3" fillId="61"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1" fillId="56"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39" fillId="45" borderId="21" applyNumberFormat="0" applyFont="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8" fillId="44"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41" fillId="44"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1" fillId="47" borderId="0" applyNumberFormat="0" applyBorder="0" applyAlignment="0" applyProtection="0">
      <alignment vertical="center"/>
    </xf>
    <xf numFmtId="0" fontId="45" fillId="61" borderId="0" applyNumberFormat="0" applyBorder="0" applyAlignment="0" applyProtection="0">
      <alignment vertical="center"/>
    </xf>
    <xf numFmtId="0" fontId="39" fillId="0" borderId="0">
      <alignment vertical="center"/>
    </xf>
    <xf numFmtId="0" fontId="39" fillId="0" borderId="0">
      <alignment vertical="center"/>
    </xf>
    <xf numFmtId="0" fontId="45" fillId="52"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39" fillId="0" borderId="0">
      <alignment vertical="center"/>
    </xf>
    <xf numFmtId="0" fontId="45" fillId="52"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39" fillId="0" borderId="0">
      <alignment vertical="center"/>
    </xf>
    <xf numFmtId="0" fontId="45" fillId="5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54"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41" fillId="49"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54"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3" fillId="55"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49"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54"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41" fillId="49"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7"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49"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7"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41" fillId="49"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54"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7"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57"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41" fillId="49"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4" fillId="52" borderId="23" applyNumberFormat="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5" fillId="46"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5" fillId="46" borderId="0" applyNumberFormat="0" applyBorder="0" applyAlignment="0" applyProtection="0">
      <alignment vertical="center"/>
    </xf>
    <xf numFmtId="0" fontId="41" fillId="63"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38"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5" fillId="46"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5" fillId="46" borderId="0" applyNumberFormat="0" applyBorder="0" applyAlignment="0" applyProtection="0">
      <alignment vertical="center"/>
    </xf>
    <xf numFmtId="0" fontId="40" fillId="55" borderId="0" applyNumberFormat="0" applyBorder="0" applyAlignment="0" applyProtection="0">
      <alignment vertical="center"/>
    </xf>
    <xf numFmtId="0" fontId="40" fillId="5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1" fillId="65" borderId="0" applyNumberFormat="0" applyBorder="0" applyAlignment="0" applyProtection="0">
      <alignment vertical="center"/>
    </xf>
    <xf numFmtId="0" fontId="45" fillId="46" borderId="0" applyNumberFormat="0" applyBorder="0" applyAlignment="0" applyProtection="0">
      <alignment vertical="center"/>
    </xf>
    <xf numFmtId="0" fontId="38" fillId="50" borderId="0" applyNumberFormat="0" applyBorder="0" applyAlignment="0" applyProtection="0">
      <alignment vertical="center"/>
    </xf>
    <xf numFmtId="0" fontId="41" fillId="49" borderId="0" applyNumberFormat="0" applyBorder="0" applyAlignment="0" applyProtection="0">
      <alignment vertical="center"/>
    </xf>
    <xf numFmtId="0" fontId="51" fillId="57" borderId="0" applyNumberFormat="0" applyBorder="0" applyAlignment="0" applyProtection="0">
      <alignment vertical="center"/>
    </xf>
    <xf numFmtId="0" fontId="39"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45" fillId="55"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5" fillId="46" borderId="0" applyNumberFormat="0" applyBorder="0" applyAlignment="0" applyProtection="0">
      <alignment vertical="center"/>
    </xf>
    <xf numFmtId="0" fontId="38" fillId="50" borderId="0" applyNumberFormat="0" applyBorder="0" applyAlignment="0" applyProtection="0">
      <alignment vertical="center"/>
    </xf>
    <xf numFmtId="0" fontId="41" fillId="49" borderId="0" applyNumberFormat="0" applyBorder="0" applyAlignment="0" applyProtection="0">
      <alignment vertical="center"/>
    </xf>
    <xf numFmtId="0" fontId="51" fillId="57" borderId="0" applyNumberFormat="0" applyBorder="0" applyAlignment="0" applyProtection="0">
      <alignment vertical="center"/>
    </xf>
    <xf numFmtId="0" fontId="41" fillId="65" borderId="0" applyNumberFormat="0" applyBorder="0" applyAlignment="0" applyProtection="0">
      <alignment vertical="center"/>
    </xf>
    <xf numFmtId="0" fontId="45" fillId="55" borderId="0" applyNumberFormat="0" applyBorder="0" applyAlignment="0" applyProtection="0">
      <alignment vertical="center"/>
    </xf>
    <xf numFmtId="0" fontId="45" fillId="46" borderId="0" applyNumberFormat="0" applyBorder="0" applyAlignment="0" applyProtection="0">
      <alignment vertical="center"/>
    </xf>
    <xf numFmtId="0" fontId="41" fillId="63"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5" fillId="55" borderId="0" applyNumberFormat="0" applyBorder="0" applyAlignment="0" applyProtection="0">
      <alignment vertical="center"/>
    </xf>
    <xf numFmtId="0" fontId="63" fillId="52" borderId="23" applyNumberFormat="0" applyAlignment="0" applyProtection="0">
      <alignment vertical="center"/>
    </xf>
    <xf numFmtId="0" fontId="45" fillId="55"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5" fillId="55"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51" fillId="57" borderId="0" applyNumberFormat="0" applyBorder="0" applyAlignment="0" applyProtection="0">
      <alignment vertical="center"/>
    </xf>
    <xf numFmtId="0" fontId="41" fillId="65" borderId="0" applyNumberFormat="0" applyBorder="0" applyAlignment="0" applyProtection="0">
      <alignment vertical="center"/>
    </xf>
    <xf numFmtId="0" fontId="45" fillId="55" borderId="0" applyNumberFormat="0" applyBorder="0" applyAlignment="0" applyProtection="0">
      <alignment vertical="center"/>
    </xf>
    <xf numFmtId="0" fontId="45" fillId="46"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3" fillId="44"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5" fillId="55" borderId="0" applyNumberFormat="0" applyBorder="0" applyAlignment="0" applyProtection="0">
      <alignment vertical="center"/>
    </xf>
    <xf numFmtId="0" fontId="41" fillId="47" borderId="0" applyNumberFormat="0" applyBorder="0" applyAlignment="0" applyProtection="0">
      <alignment vertical="center"/>
    </xf>
    <xf numFmtId="0" fontId="45" fillId="55"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5" fillId="55" borderId="0" applyNumberFormat="0" applyBorder="0" applyAlignment="0" applyProtection="0">
      <alignment vertical="center"/>
    </xf>
    <xf numFmtId="0" fontId="45" fillId="55"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65" fillId="0" borderId="28" applyNumberFormat="0" applyFill="0" applyAlignment="0" applyProtection="0">
      <alignment vertical="center"/>
    </xf>
    <xf numFmtId="0" fontId="51" fillId="57" borderId="0" applyNumberFormat="0" applyBorder="0" applyAlignment="0" applyProtection="0">
      <alignment vertical="center"/>
    </xf>
    <xf numFmtId="0" fontId="45" fillId="55" borderId="0" applyNumberFormat="0" applyBorder="0" applyAlignment="0" applyProtection="0">
      <alignment vertical="center"/>
    </xf>
    <xf numFmtId="0" fontId="41" fillId="46" borderId="0" applyNumberFormat="0" applyBorder="0" applyAlignment="0" applyProtection="0">
      <alignment vertical="center"/>
    </xf>
    <xf numFmtId="0" fontId="39" fillId="0" borderId="0">
      <alignment vertical="center"/>
    </xf>
    <xf numFmtId="0" fontId="51" fillId="57" borderId="0" applyNumberFormat="0" applyBorder="0" applyAlignment="0" applyProtection="0">
      <alignment vertical="center"/>
    </xf>
    <xf numFmtId="0" fontId="41" fillId="65" borderId="0" applyNumberFormat="0" applyBorder="0" applyAlignment="0" applyProtection="0">
      <alignment vertical="center"/>
    </xf>
    <xf numFmtId="0" fontId="45" fillId="55" borderId="0" applyNumberFormat="0" applyBorder="0" applyAlignment="0" applyProtection="0">
      <alignment vertical="center"/>
    </xf>
    <xf numFmtId="0" fontId="41" fillId="46" borderId="0" applyNumberFormat="0" applyBorder="0" applyAlignment="0" applyProtection="0">
      <alignment vertical="center"/>
    </xf>
    <xf numFmtId="0" fontId="41" fillId="63" borderId="0" applyNumberFormat="0" applyBorder="0" applyAlignment="0" applyProtection="0">
      <alignment vertical="center"/>
    </xf>
    <xf numFmtId="0" fontId="51" fillId="57" borderId="0" applyNumberFormat="0" applyBorder="0" applyAlignment="0" applyProtection="0">
      <alignment vertical="center"/>
    </xf>
    <xf numFmtId="0" fontId="41" fillId="65" borderId="0" applyNumberFormat="0" applyBorder="0" applyAlignment="0" applyProtection="0">
      <alignment vertical="center"/>
    </xf>
    <xf numFmtId="0" fontId="45" fillId="55" borderId="0" applyNumberFormat="0" applyBorder="0" applyAlignment="0" applyProtection="0">
      <alignment vertical="center"/>
    </xf>
    <xf numFmtId="0" fontId="41" fillId="46" borderId="0" applyNumberFormat="0" applyBorder="0" applyAlignment="0" applyProtection="0">
      <alignment vertical="center"/>
    </xf>
    <xf numFmtId="0" fontId="51" fillId="57" borderId="0" applyNumberFormat="0" applyBorder="0" applyAlignment="0" applyProtection="0">
      <alignment vertical="center"/>
    </xf>
    <xf numFmtId="0" fontId="41" fillId="55" borderId="0" applyNumberFormat="0" applyBorder="0" applyAlignment="0" applyProtection="0">
      <alignment vertical="center"/>
    </xf>
    <xf numFmtId="0" fontId="41" fillId="46"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37" fillId="0" borderId="0">
      <alignment vertical="center"/>
    </xf>
    <xf numFmtId="0" fontId="43" fillId="44" borderId="0" applyNumberFormat="0" applyBorder="0" applyAlignment="0" applyProtection="0">
      <alignment vertical="center"/>
    </xf>
    <xf numFmtId="0" fontId="65" fillId="0" borderId="28" applyNumberFormat="0" applyFill="0" applyAlignment="0" applyProtection="0">
      <alignment vertical="center"/>
    </xf>
    <xf numFmtId="0" fontId="41" fillId="55" borderId="0" applyNumberFormat="0" applyBorder="0" applyAlignment="0" applyProtection="0">
      <alignment vertical="center"/>
    </xf>
    <xf numFmtId="0" fontId="41" fillId="46" borderId="0" applyNumberFormat="0" applyBorder="0" applyAlignment="0" applyProtection="0">
      <alignment vertical="center"/>
    </xf>
    <xf numFmtId="0" fontId="65" fillId="0" borderId="28" applyNumberFormat="0" applyFill="0" applyAlignment="0" applyProtection="0">
      <alignment vertical="center"/>
    </xf>
    <xf numFmtId="0" fontId="41" fillId="63" borderId="0" applyNumberFormat="0" applyBorder="0" applyAlignment="0" applyProtection="0">
      <alignment vertical="center"/>
    </xf>
    <xf numFmtId="0" fontId="43" fillId="44"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41" fillId="55" borderId="0" applyNumberFormat="0" applyBorder="0" applyAlignment="0" applyProtection="0">
      <alignment vertical="center"/>
    </xf>
    <xf numFmtId="0" fontId="41" fillId="46"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41" fillId="55" borderId="0" applyNumberFormat="0" applyBorder="0" applyAlignment="0" applyProtection="0">
      <alignment vertical="center"/>
    </xf>
    <xf numFmtId="0" fontId="65" fillId="0" borderId="28"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3" borderId="0" applyNumberFormat="0" applyBorder="0" applyAlignment="0" applyProtection="0">
      <alignment vertical="center"/>
    </xf>
    <xf numFmtId="0" fontId="43" fillId="44"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41" fillId="55" borderId="0" applyNumberFormat="0" applyBorder="0" applyAlignment="0" applyProtection="0">
      <alignment vertical="center"/>
    </xf>
    <xf numFmtId="0" fontId="43" fillId="55"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3" fillId="55" borderId="0" applyNumberFormat="0" applyBorder="0" applyAlignment="0" applyProtection="0">
      <alignment vertical="center"/>
    </xf>
    <xf numFmtId="0" fontId="38" fillId="47" borderId="0" applyNumberFormat="0" applyBorder="0" applyAlignment="0" applyProtection="0">
      <alignment vertical="center"/>
    </xf>
    <xf numFmtId="0" fontId="43" fillId="55" borderId="0" applyNumberFormat="0" applyBorder="0" applyAlignment="0" applyProtection="0">
      <alignment vertical="center"/>
    </xf>
    <xf numFmtId="0" fontId="38" fillId="47" borderId="0" applyNumberFormat="0" applyBorder="0" applyAlignment="0" applyProtection="0">
      <alignment vertical="center"/>
    </xf>
    <xf numFmtId="0" fontId="43" fillId="5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3" fillId="55"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65" fillId="0" borderId="29" applyNumberFormat="0" applyFill="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43" fillId="60" borderId="0" applyNumberFormat="0" applyBorder="0" applyAlignment="0" applyProtection="0">
      <alignment vertical="center"/>
    </xf>
    <xf numFmtId="0" fontId="63" fillId="52" borderId="23" applyNumberFormat="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50" borderId="0" applyNumberFormat="0" applyBorder="0" applyAlignment="0" applyProtection="0">
      <alignment vertical="center"/>
    </xf>
    <xf numFmtId="0" fontId="43" fillId="60"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3" fillId="61"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45" fillId="46" borderId="0" applyNumberFormat="0" applyBorder="0" applyAlignment="0" applyProtection="0">
      <alignment vertical="center"/>
    </xf>
    <xf numFmtId="0" fontId="39" fillId="0" borderId="0">
      <alignment vertical="center"/>
    </xf>
    <xf numFmtId="0" fontId="40" fillId="60"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0" fillId="61"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3" fillId="60" borderId="0" applyNumberFormat="0" applyBorder="0" applyAlignment="0" applyProtection="0">
      <alignment vertical="center"/>
    </xf>
    <xf numFmtId="0" fontId="63" fillId="52" borderId="23" applyNumberFormat="0" applyAlignment="0" applyProtection="0">
      <alignment vertical="center"/>
    </xf>
    <xf numFmtId="0" fontId="43" fillId="61"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43" fillId="60"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3" fillId="61"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0" fillId="60"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9" borderId="0" applyNumberFormat="0" applyBorder="0" applyAlignment="0" applyProtection="0">
      <alignment vertical="center"/>
    </xf>
    <xf numFmtId="0" fontId="40" fillId="61" borderId="0" applyNumberFormat="0" applyBorder="0" applyAlignment="0" applyProtection="0">
      <alignment vertical="center"/>
    </xf>
    <xf numFmtId="0" fontId="44" fillId="52" borderId="23" applyNumberFormat="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3" fillId="60" borderId="0" applyNumberFormat="0" applyBorder="0" applyAlignment="0" applyProtection="0">
      <alignment vertical="center"/>
    </xf>
    <xf numFmtId="0" fontId="44" fillId="52" borderId="23" applyNumberFormat="0" applyAlignment="0" applyProtection="0">
      <alignment vertical="center"/>
    </xf>
    <xf numFmtId="0" fontId="43" fillId="61" borderId="0" applyNumberFormat="0" applyBorder="0" applyAlignment="0" applyProtection="0">
      <alignment vertical="center"/>
    </xf>
    <xf numFmtId="0" fontId="41" fillId="49" borderId="0" applyNumberFormat="0" applyBorder="0" applyAlignment="0" applyProtection="0">
      <alignment vertical="center"/>
    </xf>
    <xf numFmtId="0" fontId="55" fillId="64" borderId="24" applyNumberFormat="0" applyAlignment="0" applyProtection="0">
      <alignment vertical="center"/>
    </xf>
    <xf numFmtId="0" fontId="43" fillId="6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61" borderId="0" applyNumberFormat="0" applyBorder="0" applyAlignment="0" applyProtection="0">
      <alignment vertical="center"/>
    </xf>
    <xf numFmtId="0" fontId="41" fillId="49" borderId="0" applyNumberFormat="0" applyBorder="0" applyAlignment="0" applyProtection="0">
      <alignment vertical="center"/>
    </xf>
    <xf numFmtId="0" fontId="40" fillId="60" borderId="0" applyNumberFormat="0" applyBorder="0" applyAlignment="0" applyProtection="0">
      <alignment vertical="center"/>
    </xf>
    <xf numFmtId="0" fontId="38" fillId="47" borderId="0" applyNumberFormat="0" applyBorder="0" applyAlignment="0" applyProtection="0">
      <alignment vertical="center"/>
    </xf>
    <xf numFmtId="0" fontId="40" fillId="61"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39" fillId="45" borderId="21" applyNumberFormat="0" applyFont="0" applyAlignment="0" applyProtection="0">
      <alignment vertical="center"/>
    </xf>
    <xf numFmtId="0" fontId="40" fillId="60" borderId="0" applyNumberFormat="0" applyBorder="0" applyAlignment="0" applyProtection="0">
      <alignment vertical="center"/>
    </xf>
    <xf numFmtId="0" fontId="40" fillId="61" borderId="0" applyNumberFormat="0" applyBorder="0" applyAlignment="0" applyProtection="0">
      <alignment vertical="center"/>
    </xf>
    <xf numFmtId="0" fontId="41" fillId="62" borderId="0" applyNumberFormat="0" applyBorder="0" applyAlignment="0" applyProtection="0">
      <alignment vertical="center"/>
    </xf>
    <xf numFmtId="0" fontId="38" fillId="49" borderId="0" applyNumberFormat="0" applyBorder="0" applyAlignment="0" applyProtection="0">
      <alignment vertical="center"/>
    </xf>
    <xf numFmtId="0" fontId="48" fillId="59" borderId="0" applyNumberFormat="0" applyBorder="0" applyAlignment="0" applyProtection="0">
      <alignment vertical="center"/>
    </xf>
    <xf numFmtId="0" fontId="43" fillId="60" borderId="0" applyNumberFormat="0" applyBorder="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8" fillId="49" borderId="0" applyNumberFormat="0" applyBorder="0" applyAlignment="0" applyProtection="0">
      <alignment vertical="center"/>
    </xf>
    <xf numFmtId="0" fontId="48" fillId="59"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8" fillId="54" borderId="0" applyNumberFormat="0" applyBorder="0" applyAlignment="0" applyProtection="0">
      <alignment vertical="center"/>
    </xf>
    <xf numFmtId="0" fontId="40" fillId="60" borderId="0" applyNumberFormat="0" applyBorder="0" applyAlignment="0" applyProtection="0">
      <alignment vertical="center"/>
    </xf>
    <xf numFmtId="0" fontId="40" fillId="61" borderId="0" applyNumberFormat="0" applyBorder="0" applyAlignment="0" applyProtection="0">
      <alignment vertical="center"/>
    </xf>
    <xf numFmtId="0" fontId="40" fillId="61"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1" fillId="56"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54"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62"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0"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8" fillId="54"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0" fillId="0" borderId="26" applyNumberFormat="0" applyFill="0" applyAlignment="0" applyProtection="0">
      <alignment vertical="center"/>
    </xf>
    <xf numFmtId="0" fontId="38" fillId="54" borderId="0" applyNumberFormat="0" applyBorder="0" applyAlignment="0" applyProtection="0">
      <alignment vertical="center"/>
    </xf>
    <xf numFmtId="0" fontId="41" fillId="63"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1" fillId="63"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0" fillId="60" borderId="0" applyNumberFormat="0" applyBorder="0" applyAlignment="0" applyProtection="0">
      <alignment vertical="center"/>
    </xf>
    <xf numFmtId="0" fontId="40" fillId="60" borderId="0" applyNumberFormat="0" applyBorder="0" applyAlignment="0" applyProtection="0">
      <alignment vertical="center"/>
    </xf>
    <xf numFmtId="0" fontId="41" fillId="57" borderId="0" applyNumberFormat="0" applyBorder="0" applyAlignment="0" applyProtection="0">
      <alignment vertical="center"/>
    </xf>
    <xf numFmtId="0" fontId="40" fillId="61" borderId="0" applyNumberFormat="0" applyBorder="0" applyAlignment="0" applyProtection="0">
      <alignment vertical="center"/>
    </xf>
    <xf numFmtId="0" fontId="40" fillId="61" borderId="0" applyNumberFormat="0" applyBorder="0" applyAlignment="0" applyProtection="0">
      <alignment vertical="center"/>
    </xf>
    <xf numFmtId="0" fontId="41" fillId="44" borderId="0" applyNumberFormat="0" applyBorder="0" applyAlignment="0" applyProtection="0">
      <alignment vertical="center"/>
    </xf>
    <xf numFmtId="0" fontId="43" fillId="60" borderId="0" applyNumberFormat="0" applyBorder="0" applyAlignment="0" applyProtection="0">
      <alignment vertical="center"/>
    </xf>
    <xf numFmtId="0" fontId="40" fillId="60" borderId="0" applyNumberFormat="0" applyBorder="0" applyAlignment="0" applyProtection="0">
      <alignment vertical="center"/>
    </xf>
    <xf numFmtId="0" fontId="41" fillId="44" borderId="0" applyNumberFormat="0" applyBorder="0" applyAlignment="0" applyProtection="0">
      <alignment vertical="center"/>
    </xf>
    <xf numFmtId="0" fontId="37"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0" fillId="0" borderId="26" applyNumberFormat="0" applyFill="0" applyAlignment="0" applyProtection="0">
      <alignment vertical="center"/>
    </xf>
    <xf numFmtId="0" fontId="41" fillId="63"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7"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0" fillId="0" borderId="26" applyNumberFormat="0" applyFill="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0" fillId="60" borderId="0" applyNumberFormat="0" applyBorder="0" applyAlignment="0" applyProtection="0">
      <alignment vertical="center"/>
    </xf>
    <xf numFmtId="0" fontId="40" fillId="60"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0" fillId="61" borderId="0" applyNumberFormat="0" applyBorder="0" applyAlignment="0" applyProtection="0">
      <alignment vertical="center"/>
    </xf>
    <xf numFmtId="0" fontId="40" fillId="61"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72" fillId="0" borderId="26" applyNumberFormat="0" applyFill="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0" fillId="60" borderId="0" applyNumberFormat="0" applyBorder="0" applyAlignment="0" applyProtection="0">
      <alignment vertical="center"/>
    </xf>
    <xf numFmtId="0" fontId="40" fillId="60"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40" fillId="61" borderId="0" applyNumberFormat="0" applyBorder="0" applyAlignment="0" applyProtection="0">
      <alignment vertical="center"/>
    </xf>
    <xf numFmtId="0" fontId="40" fillId="61" borderId="0" applyNumberFormat="0" applyBorder="0" applyAlignment="0" applyProtection="0">
      <alignment vertical="center"/>
    </xf>
    <xf numFmtId="0" fontId="39" fillId="0" borderId="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1" fillId="44"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39" fillId="0" borderId="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5" fillId="61"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5" fillId="61"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45" fillId="61"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5" fillId="61" borderId="0" applyNumberFormat="0" applyBorder="0" applyAlignment="0" applyProtection="0">
      <alignment vertical="center"/>
    </xf>
    <xf numFmtId="0" fontId="40" fillId="60" borderId="0" applyNumberFormat="0" applyBorder="0" applyAlignment="0" applyProtection="0">
      <alignment vertical="center"/>
    </xf>
    <xf numFmtId="0" fontId="40" fillId="60" borderId="0" applyNumberFormat="0" applyBorder="0" applyAlignment="0" applyProtection="0">
      <alignment vertical="center"/>
    </xf>
    <xf numFmtId="0" fontId="41" fillId="57"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5" fillId="61"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38" fillId="54"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54" borderId="0" applyNumberFormat="0" applyBorder="0" applyAlignment="0" applyProtection="0">
      <alignment vertical="center"/>
    </xf>
    <xf numFmtId="0" fontId="43" fillId="60"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0" fillId="60" borderId="0" applyNumberFormat="0" applyBorder="0" applyAlignment="0" applyProtection="0">
      <alignment vertical="center"/>
    </xf>
    <xf numFmtId="0" fontId="52" fillId="0" borderId="0">
      <alignment vertical="center"/>
    </xf>
    <xf numFmtId="0" fontId="45" fillId="60" borderId="0" applyNumberFormat="0" applyBorder="0" applyAlignment="0" applyProtection="0">
      <alignment vertical="center"/>
    </xf>
    <xf numFmtId="0" fontId="45" fillId="61" borderId="0" applyNumberFormat="0" applyBorder="0" applyAlignment="0" applyProtection="0">
      <alignment vertical="center"/>
    </xf>
    <xf numFmtId="0" fontId="39" fillId="0" borderId="0">
      <alignment vertical="center"/>
    </xf>
    <xf numFmtId="0" fontId="45" fillId="60" borderId="0" applyNumberFormat="0" applyBorder="0" applyAlignment="0" applyProtection="0">
      <alignment vertical="center"/>
    </xf>
    <xf numFmtId="0" fontId="45" fillId="60" borderId="0" applyNumberFormat="0" applyBorder="0" applyAlignment="0" applyProtection="0">
      <alignment vertical="center"/>
    </xf>
    <xf numFmtId="0" fontId="41" fillId="61" borderId="0" applyNumberFormat="0" applyBorder="0" applyAlignment="0" applyProtection="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45" fillId="60" borderId="0" applyNumberFormat="0" applyBorder="0" applyAlignment="0" applyProtection="0">
      <alignment vertical="center"/>
    </xf>
    <xf numFmtId="0" fontId="41" fillId="61" borderId="0" applyNumberFormat="0" applyBorder="0" applyAlignment="0" applyProtection="0">
      <alignment vertical="center"/>
    </xf>
    <xf numFmtId="0" fontId="39" fillId="0" borderId="0">
      <alignment vertical="center"/>
    </xf>
    <xf numFmtId="0" fontId="41" fillId="65" borderId="0" applyNumberFormat="0" applyBorder="0" applyAlignment="0" applyProtection="0">
      <alignment vertical="center"/>
    </xf>
    <xf numFmtId="0" fontId="45" fillId="60" borderId="0" applyNumberFormat="0" applyBorder="0" applyAlignment="0" applyProtection="0">
      <alignment vertical="center"/>
    </xf>
    <xf numFmtId="0" fontId="39" fillId="0" borderId="0">
      <alignment vertical="center"/>
    </xf>
    <xf numFmtId="0" fontId="39" fillId="0" borderId="0">
      <alignment vertical="center"/>
    </xf>
    <xf numFmtId="0" fontId="41" fillId="61" borderId="0" applyNumberFormat="0" applyBorder="0" applyAlignment="0" applyProtection="0">
      <alignment vertical="center"/>
    </xf>
    <xf numFmtId="0" fontId="39" fillId="0" borderId="0">
      <alignment vertical="center"/>
    </xf>
    <xf numFmtId="0" fontId="41" fillId="65" borderId="0" applyNumberFormat="0" applyBorder="0" applyAlignment="0" applyProtection="0">
      <alignment vertical="center"/>
    </xf>
    <xf numFmtId="0" fontId="45" fillId="60" borderId="0" applyNumberFormat="0" applyBorder="0" applyAlignment="0" applyProtection="0">
      <alignment vertical="center"/>
    </xf>
    <xf numFmtId="0" fontId="41" fillId="61" borderId="0" applyNumberFormat="0" applyBorder="0" applyAlignment="0" applyProtection="0">
      <alignment vertical="center"/>
    </xf>
    <xf numFmtId="0" fontId="41" fillId="6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1" borderId="0" applyNumberFormat="0" applyBorder="0" applyAlignment="0" applyProtection="0">
      <alignment vertical="center"/>
    </xf>
    <xf numFmtId="0" fontId="39" fillId="0" borderId="0">
      <alignment vertical="center"/>
    </xf>
    <xf numFmtId="0" fontId="41" fillId="65" borderId="0" applyNumberFormat="0" applyBorder="0" applyAlignment="0" applyProtection="0">
      <alignment vertical="center"/>
    </xf>
    <xf numFmtId="0" fontId="41" fillId="60" borderId="0" applyNumberFormat="0" applyBorder="0" applyAlignment="0" applyProtection="0">
      <alignment vertical="center"/>
    </xf>
    <xf numFmtId="0" fontId="41" fillId="61" borderId="0" applyNumberFormat="0" applyBorder="0" applyAlignment="0" applyProtection="0">
      <alignment vertical="center"/>
    </xf>
    <xf numFmtId="0" fontId="39" fillId="0" borderId="0">
      <alignment vertical="center"/>
    </xf>
    <xf numFmtId="0" fontId="41" fillId="60" borderId="0" applyNumberFormat="0" applyBorder="0" applyAlignment="0" applyProtection="0">
      <alignment vertical="center"/>
    </xf>
    <xf numFmtId="0" fontId="41" fillId="61" borderId="0" applyNumberFormat="0" applyBorder="0" applyAlignment="0" applyProtection="0">
      <alignment vertical="center"/>
    </xf>
    <xf numFmtId="0" fontId="41" fillId="60" borderId="0" applyNumberFormat="0" applyBorder="0" applyAlignment="0" applyProtection="0">
      <alignment vertical="center"/>
    </xf>
    <xf numFmtId="0" fontId="41" fillId="44" borderId="0" applyNumberFormat="0" applyBorder="0" applyAlignment="0" applyProtection="0">
      <alignment vertical="center"/>
    </xf>
    <xf numFmtId="0" fontId="41" fillId="61" borderId="0" applyNumberFormat="0" applyBorder="0" applyAlignment="0" applyProtection="0">
      <alignment vertical="center"/>
    </xf>
    <xf numFmtId="0" fontId="39" fillId="0" borderId="0">
      <alignment vertical="center"/>
    </xf>
    <xf numFmtId="0" fontId="41" fillId="60" borderId="0" applyNumberFormat="0" applyBorder="0" applyAlignment="0" applyProtection="0">
      <alignment vertical="center"/>
    </xf>
    <xf numFmtId="0" fontId="41" fillId="44" borderId="0" applyNumberFormat="0" applyBorder="0" applyAlignment="0" applyProtection="0">
      <alignment vertical="center"/>
    </xf>
    <xf numFmtId="0" fontId="41" fillId="61" borderId="0" applyNumberFormat="0" applyBorder="0" applyAlignment="0" applyProtection="0">
      <alignment vertical="center"/>
    </xf>
    <xf numFmtId="0" fontId="41" fillId="60"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8" fillId="65" borderId="0" applyNumberFormat="0" applyBorder="0" applyAlignment="0" applyProtection="0">
      <alignment vertical="center"/>
    </xf>
    <xf numFmtId="0" fontId="41" fillId="60"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60"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4"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60"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56" fillId="53"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6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49" borderId="0" applyNumberFormat="0" applyBorder="0" applyAlignment="0" applyProtection="0">
      <alignment vertical="center"/>
    </xf>
    <xf numFmtId="0" fontId="43" fillId="60" borderId="0" applyNumberFormat="0" applyBorder="0" applyAlignment="0" applyProtection="0">
      <alignment vertical="center"/>
    </xf>
    <xf numFmtId="0" fontId="38" fillId="47" borderId="0" applyNumberFormat="0" applyBorder="0" applyAlignment="0" applyProtection="0">
      <alignment vertical="center"/>
    </xf>
    <xf numFmtId="0" fontId="43" fillId="60"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7" borderId="0" applyNumberFormat="0" applyBorder="0" applyAlignment="0" applyProtection="0">
      <alignment vertical="center"/>
    </xf>
    <xf numFmtId="0" fontId="43" fillId="60"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49" borderId="0" applyNumberFormat="0" applyBorder="0" applyAlignment="0" applyProtection="0">
      <alignment vertical="center"/>
    </xf>
    <xf numFmtId="0" fontId="43" fillId="60" borderId="0" applyNumberFormat="0" applyBorder="0" applyAlignment="0" applyProtection="0">
      <alignment vertical="center"/>
    </xf>
    <xf numFmtId="0" fontId="39" fillId="0" borderId="0">
      <alignment vertical="center"/>
    </xf>
    <xf numFmtId="0" fontId="38" fillId="47" borderId="0" applyNumberFormat="0" applyBorder="0" applyAlignment="0" applyProtection="0">
      <alignment vertical="center"/>
    </xf>
    <xf numFmtId="0" fontId="38" fillId="65"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49" borderId="0" applyNumberFormat="0" applyBorder="0" applyAlignment="0" applyProtection="0">
      <alignment vertical="center"/>
    </xf>
    <xf numFmtId="0" fontId="43" fillId="60" borderId="0" applyNumberFormat="0" applyBorder="0" applyAlignment="0" applyProtection="0">
      <alignment vertical="center"/>
    </xf>
    <xf numFmtId="0" fontId="43" fillId="60" borderId="0" applyNumberFormat="0" applyBorder="0" applyAlignment="0" applyProtection="0">
      <alignment vertical="center"/>
    </xf>
    <xf numFmtId="0" fontId="45" fillId="50"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45" fillId="50"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2"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3" fillId="52"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40" fillId="52" borderId="0" applyNumberFormat="0" applyBorder="0" applyAlignment="0" applyProtection="0">
      <alignment vertical="center"/>
    </xf>
    <xf numFmtId="0" fontId="45" fillId="50"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43" fillId="52"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6"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0" fillId="52"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2"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2" borderId="0" applyNumberFormat="0" applyBorder="0" applyAlignment="0" applyProtection="0">
      <alignment vertical="center"/>
    </xf>
    <xf numFmtId="0" fontId="41" fillId="49" borderId="0" applyNumberFormat="0" applyBorder="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3" fillId="52" borderId="0" applyNumberFormat="0" applyBorder="0" applyAlignment="0" applyProtection="0">
      <alignment vertical="center"/>
    </xf>
    <xf numFmtId="0" fontId="44" fillId="52" borderId="23" applyNumberFormat="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4" fillId="52" borderId="23" applyNumberFormat="0" applyAlignment="0" applyProtection="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0" fillId="52"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65" fillId="0" borderId="28" applyNumberFormat="0" applyFill="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2"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52" borderId="0" applyNumberFormat="0" applyBorder="0" applyAlignment="0" applyProtection="0">
      <alignment vertical="center"/>
    </xf>
    <xf numFmtId="0" fontId="38" fillId="62"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52" borderId="0" applyNumberFormat="0" applyBorder="0" applyAlignment="0" applyProtection="0">
      <alignment vertical="center"/>
    </xf>
    <xf numFmtId="0" fontId="40" fillId="52" borderId="0" applyNumberFormat="0" applyBorder="0" applyAlignment="0" applyProtection="0">
      <alignment vertical="center"/>
    </xf>
    <xf numFmtId="0" fontId="65" fillId="0" borderId="28" applyNumberFormat="0" applyFill="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3" fillId="52" borderId="0" applyNumberFormat="0" applyBorder="0" applyAlignment="0" applyProtection="0">
      <alignment vertical="center"/>
    </xf>
    <xf numFmtId="0" fontId="40" fillId="52" borderId="0" applyNumberFormat="0" applyBorder="0" applyAlignment="0" applyProtection="0">
      <alignment vertical="center"/>
    </xf>
    <xf numFmtId="0" fontId="65" fillId="0" borderId="28" applyNumberFormat="0" applyFill="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73" fillId="0" borderId="27" applyNumberFormat="0" applyFill="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56" fillId="53"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74" fillId="0" borderId="28" applyNumberFormat="0" applyFill="0" applyAlignment="0" applyProtection="0">
      <alignment vertical="center"/>
    </xf>
    <xf numFmtId="0" fontId="39" fillId="0" borderId="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6" fillId="0" borderId="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6" fillId="0" borderId="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52" fillId="0" borderId="0">
      <alignment vertical="center"/>
    </xf>
    <xf numFmtId="0" fontId="41" fillId="44"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1" fillId="44" borderId="0" applyNumberFormat="0" applyBorder="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0" fillId="52" borderId="0" applyNumberFormat="0" applyBorder="0" applyAlignment="0" applyProtection="0">
      <alignment vertical="center"/>
    </xf>
    <xf numFmtId="0" fontId="41" fillId="44"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6" fillId="0" borderId="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51" fillId="64" borderId="24" applyNumberFormat="0" applyAlignment="0" applyProtection="0">
      <alignment vertical="center"/>
    </xf>
    <xf numFmtId="0" fontId="51" fillId="64" borderId="24" applyNumberFormat="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51" fillId="64" borderId="24" applyNumberFormat="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38" fillId="54" borderId="0" applyNumberFormat="0" applyBorder="0" applyAlignment="0" applyProtection="0">
      <alignment vertical="center"/>
    </xf>
    <xf numFmtId="0" fontId="43" fillId="52" borderId="0" applyNumberFormat="0" applyBorder="0" applyAlignment="0" applyProtection="0">
      <alignment vertical="center"/>
    </xf>
    <xf numFmtId="0" fontId="38" fillId="54"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45" fillId="52"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5" fillId="5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5" fillId="52" borderId="0" applyNumberFormat="0" applyBorder="0" applyAlignment="0" applyProtection="0">
      <alignment vertical="center"/>
    </xf>
    <xf numFmtId="0" fontId="39" fillId="0" borderId="0">
      <alignment vertical="center"/>
    </xf>
    <xf numFmtId="0" fontId="39" fillId="0" borderId="0">
      <alignment vertical="center"/>
    </xf>
    <xf numFmtId="0" fontId="45" fillId="5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5" fillId="5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5" fillId="5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5" fillId="52" borderId="0" applyNumberFormat="0" applyBorder="0" applyAlignment="0" applyProtection="0">
      <alignment vertical="center"/>
    </xf>
    <xf numFmtId="0" fontId="45" fillId="52" borderId="0" applyNumberFormat="0" applyBorder="0" applyAlignment="0" applyProtection="0">
      <alignment vertical="center"/>
    </xf>
    <xf numFmtId="0" fontId="45" fillId="52" borderId="0" applyNumberFormat="0" applyBorder="0" applyAlignment="0" applyProtection="0">
      <alignment vertical="center"/>
    </xf>
    <xf numFmtId="0" fontId="39" fillId="0" borderId="0">
      <alignment vertical="center"/>
    </xf>
    <xf numFmtId="0" fontId="59" fillId="0" borderId="0" applyNumberFormat="0" applyFill="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5" fillId="52"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41" fillId="44" borderId="0" applyNumberFormat="0" applyBorder="0" applyAlignment="0" applyProtection="0">
      <alignment vertical="center"/>
    </xf>
    <xf numFmtId="0" fontId="45" fillId="52"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45" fillId="52" borderId="0" applyNumberFormat="0" applyBorder="0" applyAlignment="0" applyProtection="0">
      <alignment vertical="center"/>
    </xf>
    <xf numFmtId="0" fontId="39" fillId="0" borderId="0">
      <alignment vertical="center"/>
    </xf>
    <xf numFmtId="0" fontId="39" fillId="0" borderId="0">
      <alignment vertical="center"/>
    </xf>
    <xf numFmtId="0" fontId="45" fillId="52" borderId="0" applyNumberFormat="0" applyBorder="0" applyAlignment="0" applyProtection="0">
      <alignment vertical="center"/>
    </xf>
    <xf numFmtId="0" fontId="39" fillId="0" borderId="0">
      <alignment vertical="center"/>
    </xf>
    <xf numFmtId="0" fontId="39" fillId="0" borderId="0">
      <alignment vertical="center"/>
    </xf>
    <xf numFmtId="0" fontId="45" fillId="52"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5" fillId="0" borderId="0">
      <alignment vertical="center"/>
    </xf>
    <xf numFmtId="0" fontId="41" fillId="52"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5" fillId="0" borderId="0">
      <alignment vertical="center"/>
    </xf>
    <xf numFmtId="0" fontId="39" fillId="0" borderId="0">
      <alignment vertical="center"/>
    </xf>
    <xf numFmtId="0" fontId="39" fillId="0" borderId="0">
      <alignment vertical="center"/>
    </xf>
    <xf numFmtId="0" fontId="37" fillId="0" borderId="0">
      <alignment vertical="center"/>
    </xf>
    <xf numFmtId="0" fontId="41" fillId="52"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5" fillId="0" borderId="0">
      <alignment vertical="center"/>
    </xf>
    <xf numFmtId="0" fontId="39" fillId="0" borderId="0">
      <alignment vertical="center"/>
    </xf>
    <xf numFmtId="0" fontId="39" fillId="0" borderId="0">
      <alignment vertical="center"/>
    </xf>
    <xf numFmtId="0" fontId="41" fillId="52"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5" fillId="0" borderId="0">
      <alignment vertical="center"/>
    </xf>
    <xf numFmtId="0" fontId="39" fillId="0" borderId="0">
      <alignment vertical="center"/>
    </xf>
    <xf numFmtId="0" fontId="39" fillId="0" borderId="0">
      <alignment vertical="center"/>
    </xf>
    <xf numFmtId="0" fontId="41" fillId="52"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47" borderId="0" applyNumberFormat="0" applyBorder="0" applyAlignment="0" applyProtection="0">
      <alignment vertical="center"/>
    </xf>
    <xf numFmtId="0" fontId="50"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41" fillId="52"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41" fillId="52" borderId="0" applyNumberFormat="0" applyBorder="0" applyAlignment="0" applyProtection="0">
      <alignment vertical="center"/>
    </xf>
    <xf numFmtId="0" fontId="39" fillId="0" borderId="0">
      <alignment vertical="center"/>
    </xf>
    <xf numFmtId="0" fontId="39" fillId="0" borderId="0">
      <alignment vertical="center"/>
    </xf>
    <xf numFmtId="0" fontId="41" fillId="52"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41" fillId="52"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41" fillId="52" borderId="0" applyNumberFormat="0" applyBorder="0" applyAlignment="0" applyProtection="0">
      <alignment vertical="center"/>
    </xf>
    <xf numFmtId="0" fontId="41" fillId="4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2"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41" fillId="57" borderId="0" applyNumberFormat="0" applyBorder="0" applyAlignment="0" applyProtection="0">
      <alignment vertical="center"/>
    </xf>
    <xf numFmtId="0" fontId="41" fillId="52" borderId="0" applyNumberFormat="0" applyBorder="0" applyAlignment="0" applyProtection="0">
      <alignment vertical="center"/>
    </xf>
    <xf numFmtId="0" fontId="41" fillId="57" borderId="0" applyNumberFormat="0" applyBorder="0" applyAlignment="0" applyProtection="0">
      <alignment vertical="center"/>
    </xf>
    <xf numFmtId="0" fontId="41" fillId="52"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4" borderId="0" applyNumberFormat="0" applyBorder="0" applyAlignment="0" applyProtection="0">
      <alignment vertical="center"/>
    </xf>
    <xf numFmtId="0" fontId="43" fillId="52"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3" fillId="52" borderId="0" applyNumberFormat="0" applyBorder="0" applyAlignment="0" applyProtection="0">
      <alignment vertical="center"/>
    </xf>
    <xf numFmtId="0" fontId="40" fillId="5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52" borderId="0" applyNumberFormat="0" applyBorder="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3" fillId="52" borderId="0" applyNumberFormat="0" applyBorder="0" applyAlignment="0" applyProtection="0">
      <alignment vertical="center"/>
    </xf>
    <xf numFmtId="0" fontId="40" fillId="52" borderId="0" applyNumberFormat="0" applyBorder="0" applyAlignment="0" applyProtection="0">
      <alignment vertical="center"/>
    </xf>
    <xf numFmtId="0" fontId="43" fillId="52" borderId="0" applyNumberFormat="0" applyBorder="0" applyAlignment="0" applyProtection="0">
      <alignment vertical="center"/>
    </xf>
    <xf numFmtId="0" fontId="39" fillId="45" borderId="21" applyNumberFormat="0" applyFont="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3" fillId="52" borderId="0" applyNumberFormat="0" applyBorder="0" applyAlignment="0" applyProtection="0">
      <alignment vertical="center"/>
    </xf>
    <xf numFmtId="0" fontId="41" fillId="49" borderId="0" applyNumberFormat="0" applyBorder="0" applyAlignment="0" applyProtection="0">
      <alignment vertical="center"/>
    </xf>
    <xf numFmtId="0" fontId="43" fillId="52" borderId="0" applyNumberFormat="0" applyBorder="0" applyAlignment="0" applyProtection="0">
      <alignment vertical="center"/>
    </xf>
    <xf numFmtId="0" fontId="41" fillId="49" borderId="0" applyNumberFormat="0" applyBorder="0" applyAlignment="0" applyProtection="0">
      <alignment vertical="center"/>
    </xf>
    <xf numFmtId="0" fontId="40" fillId="52" borderId="0" applyNumberFormat="0" applyBorder="0" applyAlignment="0" applyProtection="0">
      <alignment vertical="center"/>
    </xf>
    <xf numFmtId="0" fontId="38" fillId="47"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43" fillId="52" borderId="0" applyNumberFormat="0" applyBorder="0" applyAlignment="0" applyProtection="0">
      <alignment vertical="center"/>
    </xf>
    <xf numFmtId="0" fontId="50" fillId="0" borderId="0">
      <alignment vertical="center"/>
    </xf>
    <xf numFmtId="0" fontId="38" fillId="47" borderId="0" applyNumberFormat="0" applyBorder="0" applyAlignment="0" applyProtection="0">
      <alignment vertical="center"/>
    </xf>
    <xf numFmtId="0" fontId="50" fillId="0" borderId="0">
      <alignment vertical="center"/>
    </xf>
    <xf numFmtId="0" fontId="39" fillId="0" borderId="0">
      <alignment vertical="center"/>
    </xf>
    <xf numFmtId="0" fontId="39" fillId="0" borderId="0">
      <alignment vertical="center"/>
    </xf>
    <xf numFmtId="0" fontId="43" fillId="5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3" fillId="52"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3" fillId="52" borderId="0" applyNumberFormat="0" applyBorder="0" applyAlignment="0" applyProtection="0">
      <alignment vertical="center"/>
    </xf>
    <xf numFmtId="0" fontId="41" fillId="49" borderId="0" applyNumberFormat="0" applyBorder="0" applyAlignment="0" applyProtection="0">
      <alignment vertical="center"/>
    </xf>
    <xf numFmtId="0" fontId="40" fillId="52"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3" fillId="52" borderId="0" applyNumberFormat="0" applyBorder="0" applyAlignment="0" applyProtection="0">
      <alignment vertical="center"/>
    </xf>
    <xf numFmtId="0" fontId="39" fillId="0" borderId="0">
      <alignment vertical="center"/>
    </xf>
    <xf numFmtId="0" fontId="43" fillId="5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3" fillId="52" borderId="0" applyNumberFormat="0" applyBorder="0" applyAlignment="0" applyProtection="0">
      <alignment vertical="center"/>
    </xf>
    <xf numFmtId="0" fontId="41" fillId="49" borderId="0" applyNumberFormat="0" applyBorder="0" applyAlignment="0" applyProtection="0">
      <alignment vertical="center"/>
    </xf>
    <xf numFmtId="0" fontId="43" fillId="52" borderId="0" applyNumberFormat="0" applyBorder="0" applyAlignment="0" applyProtection="0">
      <alignment vertical="center"/>
    </xf>
    <xf numFmtId="0" fontId="40" fillId="52" borderId="0" applyNumberFormat="0" applyBorder="0" applyAlignment="0" applyProtection="0">
      <alignment vertical="center"/>
    </xf>
    <xf numFmtId="0" fontId="43" fillId="52" borderId="0" applyNumberFormat="0" applyBorder="0" applyAlignment="0" applyProtection="0">
      <alignment vertical="center"/>
    </xf>
    <xf numFmtId="0" fontId="43" fillId="46" borderId="0" applyNumberFormat="0" applyBorder="0" applyAlignment="0" applyProtection="0">
      <alignment vertical="center"/>
    </xf>
    <xf numFmtId="0" fontId="54" fillId="64" borderId="24" applyNumberFormat="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4" fillId="52" borderId="23" applyNumberForma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4" fillId="52" borderId="23" applyNumberFormat="0" applyAlignment="0" applyProtection="0">
      <alignment vertical="center"/>
    </xf>
    <xf numFmtId="0" fontId="43" fillId="46" borderId="0" applyNumberFormat="0" applyBorder="0" applyAlignment="0" applyProtection="0">
      <alignment vertical="center"/>
    </xf>
    <xf numFmtId="176" fontId="39" fillId="0" borderId="0" applyFont="0" applyFill="0" applyBorder="0" applyAlignment="0" applyProtection="0">
      <alignment vertical="center"/>
    </xf>
    <xf numFmtId="0" fontId="41" fillId="44" borderId="0" applyNumberFormat="0" applyBorder="0" applyAlignment="0" applyProtection="0">
      <alignment vertical="center"/>
    </xf>
    <xf numFmtId="0" fontId="37" fillId="0" borderId="0">
      <alignment vertical="center"/>
    </xf>
    <xf numFmtId="0" fontId="37" fillId="0" borderId="0">
      <alignment vertical="center"/>
    </xf>
    <xf numFmtId="0" fontId="43" fillId="46" borderId="0" applyNumberFormat="0" applyBorder="0" applyAlignment="0" applyProtection="0">
      <alignment vertical="center"/>
    </xf>
    <xf numFmtId="176" fontId="39" fillId="0" borderId="0" applyFont="0" applyFill="0" applyBorder="0" applyAlignment="0" applyProtection="0">
      <alignment vertical="center"/>
    </xf>
    <xf numFmtId="0" fontId="41" fillId="44" borderId="0" applyNumberFormat="0" applyBorder="0" applyAlignment="0" applyProtection="0">
      <alignment vertical="center"/>
    </xf>
    <xf numFmtId="0" fontId="40" fillId="4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4" borderId="0" applyNumberFormat="0" applyBorder="0" applyAlignment="0" applyProtection="0">
      <alignment vertical="center"/>
    </xf>
    <xf numFmtId="0" fontId="43" fillId="46" borderId="0" applyNumberFormat="0" applyBorder="0" applyAlignment="0" applyProtection="0">
      <alignment vertical="center"/>
    </xf>
    <xf numFmtId="0" fontId="54" fillId="64" borderId="24"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1" fillId="50" borderId="0" applyNumberFormat="0" applyBorder="0" applyAlignment="0" applyProtection="0">
      <alignment vertical="center"/>
    </xf>
    <xf numFmtId="0" fontId="43" fillId="46"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43" fillId="46" borderId="0" applyNumberFormat="0" applyBorder="0" applyAlignment="0" applyProtection="0">
      <alignment vertical="center"/>
    </xf>
    <xf numFmtId="0" fontId="54" fillId="64" borderId="24" applyNumberFormat="0" applyAlignment="0" applyProtection="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3" fillId="61"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3" fillId="61"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0" fillId="61"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6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0" fillId="6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6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6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0" fillId="6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0"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3"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3"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0"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3"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3" fillId="61"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0" fillId="61"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43" fillId="61"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3" fillId="61"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0" fillId="61"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3" fillId="46"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43" fillId="46"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46"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0" fillId="46"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0" fillId="50" borderId="0" applyNumberFormat="0" applyBorder="0" applyAlignment="0" applyProtection="0">
      <alignment vertical="center"/>
    </xf>
    <xf numFmtId="0" fontId="37" fillId="0" borderId="0">
      <alignment vertical="center"/>
    </xf>
    <xf numFmtId="0" fontId="43" fillId="61"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69" fillId="0" borderId="29" applyNumberFormat="0" applyFill="0" applyAlignment="0" applyProtection="0">
      <alignment vertical="center"/>
    </xf>
    <xf numFmtId="0" fontId="41" fillId="63"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0" fillId="50"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0" fillId="50" borderId="0" applyNumberFormat="0" applyBorder="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0" fillId="50"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0" fillId="50"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38" fillId="44"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43" fillId="46" borderId="0" applyNumberFormat="0" applyBorder="0" applyAlignment="0" applyProtection="0">
      <alignment vertical="center"/>
    </xf>
    <xf numFmtId="0" fontId="38" fillId="44" borderId="0" applyNumberFormat="0" applyBorder="0" applyAlignment="0" applyProtection="0">
      <alignment vertical="center"/>
    </xf>
    <xf numFmtId="0" fontId="43" fillId="46"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3" fillId="46"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0" fillId="4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0" fillId="50" borderId="0" applyNumberFormat="0" applyBorder="0" applyAlignment="0" applyProtection="0">
      <alignment vertical="center"/>
    </xf>
    <xf numFmtId="0" fontId="38" fillId="44" borderId="0" applyNumberFormat="0" applyBorder="0" applyAlignment="0" applyProtection="0">
      <alignment vertical="center"/>
    </xf>
    <xf numFmtId="0" fontId="45" fillId="46" borderId="0" applyNumberFormat="0" applyBorder="0" applyAlignment="0" applyProtection="0">
      <alignment vertical="center"/>
    </xf>
    <xf numFmtId="0" fontId="39" fillId="0" borderId="0">
      <alignment vertical="center"/>
    </xf>
    <xf numFmtId="0" fontId="45" fillId="46"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5" fillId="46" borderId="0" applyNumberFormat="0" applyBorder="0" applyAlignment="0" applyProtection="0">
      <alignment vertical="center"/>
    </xf>
    <xf numFmtId="0" fontId="56" fillId="53" borderId="0" applyNumberFormat="0" applyBorder="0" applyAlignment="0" applyProtection="0">
      <alignment vertical="center"/>
    </xf>
    <xf numFmtId="0" fontId="51" fillId="4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5" fillId="46"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0" fillId="50" borderId="0" applyNumberFormat="0" applyBorder="0" applyAlignment="0" applyProtection="0">
      <alignment vertical="center"/>
    </xf>
    <xf numFmtId="0" fontId="51" fillId="44" borderId="0" applyNumberFormat="0" applyBorder="0" applyAlignment="0" applyProtection="0">
      <alignment vertical="center"/>
    </xf>
    <xf numFmtId="0" fontId="39" fillId="0" borderId="0">
      <alignment vertical="center"/>
    </xf>
    <xf numFmtId="0" fontId="39" fillId="0" borderId="0">
      <alignment vertical="center"/>
    </xf>
    <xf numFmtId="0" fontId="45" fillId="4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1" fillId="44" borderId="0" applyNumberFormat="0" applyBorder="0" applyAlignment="0" applyProtection="0">
      <alignment vertical="center"/>
    </xf>
    <xf numFmtId="0" fontId="45" fillId="4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51" fillId="44" borderId="0" applyNumberFormat="0" applyBorder="0" applyAlignment="0" applyProtection="0">
      <alignment vertical="center"/>
    </xf>
    <xf numFmtId="0" fontId="45" fillId="46" borderId="0" applyNumberFormat="0" applyBorder="0" applyAlignment="0" applyProtection="0">
      <alignment vertical="center"/>
    </xf>
    <xf numFmtId="0" fontId="56" fillId="53" borderId="0" applyNumberFormat="0" applyBorder="0" applyAlignment="0" applyProtection="0">
      <alignment vertical="center"/>
    </xf>
    <xf numFmtId="0" fontId="51" fillId="44" borderId="0" applyNumberFormat="0" applyBorder="0" applyAlignment="0" applyProtection="0">
      <alignment vertical="center"/>
    </xf>
    <xf numFmtId="0" fontId="39" fillId="0" borderId="0">
      <alignment vertical="center"/>
    </xf>
    <xf numFmtId="0" fontId="39" fillId="0" borderId="0">
      <alignment vertical="center"/>
    </xf>
    <xf numFmtId="0" fontId="41" fillId="46"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0" fillId="50" borderId="0" applyNumberFormat="0" applyBorder="0" applyAlignment="0" applyProtection="0">
      <alignment vertical="center"/>
    </xf>
    <xf numFmtId="0" fontId="51" fillId="44" borderId="0" applyNumberFormat="0" applyBorder="0" applyAlignment="0" applyProtection="0">
      <alignment vertical="center"/>
    </xf>
    <xf numFmtId="0" fontId="41" fillId="4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1" fillId="44" borderId="0" applyNumberFormat="0" applyBorder="0" applyAlignment="0" applyProtection="0">
      <alignment vertical="center"/>
    </xf>
    <xf numFmtId="0" fontId="41" fillId="46" borderId="0" applyNumberFormat="0" applyBorder="0" applyAlignment="0" applyProtection="0">
      <alignment vertical="center"/>
    </xf>
    <xf numFmtId="0" fontId="51" fillId="44" borderId="0" applyNumberFormat="0" applyBorder="0" applyAlignment="0" applyProtection="0">
      <alignment vertical="center"/>
    </xf>
    <xf numFmtId="0" fontId="41" fillId="4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6" borderId="0" applyNumberFormat="0" applyBorder="0" applyAlignment="0" applyProtection="0">
      <alignment vertical="center"/>
    </xf>
    <xf numFmtId="0" fontId="41" fillId="54" borderId="0" applyNumberFormat="0" applyBorder="0" applyAlignment="0" applyProtection="0">
      <alignment vertical="center"/>
    </xf>
    <xf numFmtId="0" fontId="37" fillId="0" borderId="0">
      <alignment vertical="center"/>
    </xf>
    <xf numFmtId="0" fontId="37" fillId="0" borderId="0">
      <alignment vertical="center"/>
    </xf>
    <xf numFmtId="0" fontId="51" fillId="44" borderId="0" applyNumberFormat="0" applyBorder="0" applyAlignment="0" applyProtection="0">
      <alignment vertical="center"/>
    </xf>
    <xf numFmtId="0" fontId="41" fillId="46" borderId="0" applyNumberFormat="0" applyBorder="0" applyAlignment="0" applyProtection="0">
      <alignment vertical="center"/>
    </xf>
    <xf numFmtId="0" fontId="46" fillId="0" borderId="0">
      <alignment vertical="center"/>
    </xf>
    <xf numFmtId="0" fontId="37" fillId="0" borderId="0">
      <alignment vertical="center"/>
    </xf>
    <xf numFmtId="0" fontId="51" fillId="44" borderId="0" applyNumberFormat="0" applyBorder="0" applyAlignment="0" applyProtection="0">
      <alignment vertical="center"/>
    </xf>
    <xf numFmtId="0" fontId="41" fillId="46" borderId="0" applyNumberFormat="0" applyBorder="0" applyAlignment="0" applyProtection="0">
      <alignment vertical="center"/>
    </xf>
    <xf numFmtId="0" fontId="38" fillId="49" borderId="0" applyNumberFormat="0" applyBorder="0" applyAlignment="0" applyProtection="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9" borderId="0" applyNumberFormat="0" applyBorder="0" applyAlignment="0" applyProtection="0">
      <alignment vertical="center"/>
    </xf>
    <xf numFmtId="0" fontId="45" fillId="55" borderId="0" applyNumberFormat="0" applyBorder="0" applyAlignment="0" applyProtection="0">
      <alignment vertical="center"/>
    </xf>
    <xf numFmtId="0" fontId="37" fillId="0" borderId="0">
      <alignment vertical="center"/>
    </xf>
    <xf numFmtId="0" fontId="63" fillId="52" borderId="23" applyNumberFormat="0" applyAlignment="0" applyProtection="0">
      <alignment vertical="center"/>
    </xf>
    <xf numFmtId="0" fontId="38" fillId="54" borderId="0" applyNumberFormat="0" applyBorder="0" applyAlignment="0" applyProtection="0">
      <alignment vertical="center"/>
    </xf>
    <xf numFmtId="0" fontId="63" fillId="52" borderId="23" applyNumberFormat="0" applyAlignment="0" applyProtection="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8" fillId="49" borderId="0" applyNumberFormat="0" applyBorder="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41" fillId="49"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0" fillId="46"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46" fillId="0" borderId="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5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7"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0" fillId="46" borderId="0" applyNumberFormat="0" applyBorder="0" applyAlignment="0" applyProtection="0">
      <alignment vertical="center"/>
    </xf>
    <xf numFmtId="0" fontId="41" fillId="62"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50" fillId="58" borderId="0" applyNumberFormat="0" applyBorder="0" applyAlignment="0" applyProtection="0">
      <alignment vertical="center"/>
    </xf>
    <xf numFmtId="0" fontId="50" fillId="58"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56" borderId="0" applyNumberFormat="0" applyBorder="0" applyAlignment="0" applyProtection="0">
      <alignment vertical="center"/>
    </xf>
    <xf numFmtId="0" fontId="41" fillId="50"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0" fillId="46"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43" fillId="4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37" fillId="0" borderId="0">
      <alignment vertical="center"/>
    </xf>
    <xf numFmtId="0" fontId="43" fillId="46"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0" fillId="46"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43" fillId="46" borderId="0" applyNumberFormat="0" applyBorder="0" applyAlignment="0" applyProtection="0">
      <alignment vertical="center"/>
    </xf>
    <xf numFmtId="0" fontId="37" fillId="0" borderId="0">
      <alignment vertical="center"/>
    </xf>
    <xf numFmtId="0" fontId="50"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51" fillId="4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37" fillId="0" borderId="0">
      <alignment vertical="center"/>
    </xf>
    <xf numFmtId="0" fontId="43" fillId="46"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40" fillId="46"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37" fillId="0" borderId="0">
      <alignment vertical="center"/>
    </xf>
    <xf numFmtId="0" fontId="43" fillId="46" borderId="0" applyNumberFormat="0" applyBorder="0" applyAlignment="0" applyProtection="0">
      <alignment vertical="center"/>
    </xf>
    <xf numFmtId="0" fontId="38" fillId="47" borderId="0" applyNumberFormat="0" applyBorder="0" applyAlignment="0" applyProtection="0">
      <alignment vertical="center"/>
    </xf>
    <xf numFmtId="0" fontId="50" fillId="0" borderId="0">
      <alignment vertical="center"/>
    </xf>
    <xf numFmtId="0" fontId="37" fillId="0" borderId="0">
      <alignment vertical="center"/>
    </xf>
    <xf numFmtId="0" fontId="37" fillId="0" borderId="0">
      <alignment vertical="center"/>
    </xf>
    <xf numFmtId="0" fontId="43" fillId="46"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40" fillId="46"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6" fillId="0" borderId="0">
      <alignment vertical="center"/>
    </xf>
    <xf numFmtId="0" fontId="38" fillId="49"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56" fillId="0" borderId="0">
      <alignment vertical="center"/>
    </xf>
    <xf numFmtId="0" fontId="38" fillId="49"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3" fillId="44" borderId="0" applyNumberFormat="0" applyBorder="0" applyAlignment="0" applyProtection="0">
      <alignment vertical="center"/>
    </xf>
    <xf numFmtId="0" fontId="37" fillId="0" borderId="0">
      <alignment vertical="center"/>
    </xf>
    <xf numFmtId="0" fontId="37" fillId="0" borderId="0">
      <alignment vertical="center"/>
    </xf>
    <xf numFmtId="0" fontId="38" fillId="50"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0" fillId="44" borderId="0" applyNumberFormat="0" applyBorder="0" applyAlignment="0" applyProtection="0">
      <alignment vertical="center"/>
    </xf>
    <xf numFmtId="0" fontId="43" fillId="44" borderId="0" applyNumberFormat="0" applyBorder="0" applyAlignment="0" applyProtection="0">
      <alignment vertical="center"/>
    </xf>
    <xf numFmtId="0" fontId="38" fillId="50" borderId="0" applyNumberFormat="0" applyBorder="0" applyAlignment="0" applyProtection="0">
      <alignment vertical="center"/>
    </xf>
    <xf numFmtId="0" fontId="43" fillId="44"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3" fillId="44"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3" fillId="44" borderId="0" applyNumberFormat="0" applyBorder="0" applyAlignment="0" applyProtection="0">
      <alignment vertical="center"/>
    </xf>
    <xf numFmtId="0" fontId="39" fillId="0" borderId="0">
      <alignment vertical="center"/>
    </xf>
    <xf numFmtId="0" fontId="40" fillId="44"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43" fillId="44" borderId="0" applyNumberFormat="0" applyBorder="0" applyAlignment="0" applyProtection="0">
      <alignment vertical="center"/>
    </xf>
    <xf numFmtId="0" fontId="40"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44"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43" fillId="44"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43" fillId="44"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3" fillId="44" borderId="0" applyNumberFormat="0" applyBorder="0" applyAlignment="0" applyProtection="0">
      <alignment vertical="center"/>
    </xf>
    <xf numFmtId="0" fontId="40" fillId="44"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43" fillId="44"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43" fillId="44" borderId="0" applyNumberFormat="0" applyBorder="0" applyAlignment="0" applyProtection="0">
      <alignment vertical="center"/>
    </xf>
    <xf numFmtId="0" fontId="39" fillId="0" borderId="0">
      <alignment vertical="center"/>
    </xf>
    <xf numFmtId="0" fontId="39" fillId="0" borderId="0">
      <alignment vertical="center"/>
    </xf>
    <xf numFmtId="0" fontId="43" fillId="44"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43" fillId="44"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0" fillId="44" borderId="0" applyNumberFormat="0" applyBorder="0" applyAlignment="0" applyProtection="0">
      <alignment vertical="center"/>
    </xf>
    <xf numFmtId="0" fontId="41" fillId="62" borderId="0" applyNumberFormat="0" applyBorder="0" applyAlignment="0" applyProtection="0">
      <alignment vertical="center"/>
    </xf>
    <xf numFmtId="0" fontId="50" fillId="58" borderId="0" applyNumberFormat="0" applyBorder="0" applyAlignment="0" applyProtection="0">
      <alignment vertical="center"/>
    </xf>
    <xf numFmtId="0" fontId="50" fillId="58" borderId="0" applyNumberFormat="0" applyBorder="0" applyAlignment="0" applyProtection="0">
      <alignment vertical="center"/>
    </xf>
    <xf numFmtId="0" fontId="39" fillId="0" borderId="0">
      <alignment vertical="center"/>
    </xf>
    <xf numFmtId="0" fontId="39" fillId="0" borderId="0">
      <alignment vertical="center"/>
    </xf>
    <xf numFmtId="0" fontId="43" fillId="44" borderId="0" applyNumberFormat="0" applyBorder="0" applyAlignment="0" applyProtection="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43" fillId="44"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43" fillId="44"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43"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40" fillId="44"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37" fillId="0" borderId="0">
      <alignment vertical="center"/>
    </xf>
    <xf numFmtId="0" fontId="43"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37" fillId="0" borderId="0">
      <alignment vertical="center"/>
    </xf>
    <xf numFmtId="0" fontId="43" fillId="44" borderId="0" applyNumberFormat="0" applyBorder="0" applyAlignment="0" applyProtection="0">
      <alignment vertical="center"/>
    </xf>
    <xf numFmtId="0" fontId="41" fillId="63" borderId="0" applyNumberFormat="0" applyBorder="0" applyAlignment="0" applyProtection="0">
      <alignment vertical="center"/>
    </xf>
    <xf numFmtId="0" fontId="43" fillId="44"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43" fillId="44"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40" fillId="44" borderId="0" applyNumberFormat="0" applyBorder="0" applyAlignment="0" applyProtection="0">
      <alignment vertical="center"/>
    </xf>
    <xf numFmtId="0" fontId="37" fillId="0" borderId="0">
      <alignment vertical="center"/>
    </xf>
    <xf numFmtId="0" fontId="37" fillId="0" borderId="0">
      <alignment vertical="center"/>
    </xf>
    <xf numFmtId="0" fontId="43" fillId="44"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65" fillId="0" borderId="28"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41" fillId="63" borderId="0" applyNumberFormat="0" applyBorder="0" applyAlignment="0" applyProtection="0">
      <alignment vertical="center"/>
    </xf>
    <xf numFmtId="0" fontId="40" fillId="44" borderId="0" applyNumberFormat="0" applyBorder="0" applyAlignment="0" applyProtection="0">
      <alignment vertical="center"/>
    </xf>
    <xf numFmtId="0" fontId="37" fillId="0" borderId="0">
      <alignment vertical="center"/>
    </xf>
    <xf numFmtId="0" fontId="37" fillId="0" borderId="0">
      <alignment vertical="center"/>
    </xf>
    <xf numFmtId="0" fontId="43" fillId="44"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43" fillId="44" borderId="0" applyNumberFormat="0" applyBorder="0" applyAlignment="0" applyProtection="0">
      <alignment vertical="center"/>
    </xf>
    <xf numFmtId="0" fontId="38" fillId="47" borderId="0" applyNumberFormat="0" applyBorder="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69" fillId="0" borderId="29" applyNumberFormat="0" applyFill="0" applyAlignment="0" applyProtection="0">
      <alignment vertical="center"/>
    </xf>
    <xf numFmtId="0" fontId="41" fillId="63" borderId="0" applyNumberFormat="0" applyBorder="0" applyAlignment="0" applyProtection="0">
      <alignment vertical="center"/>
    </xf>
    <xf numFmtId="0" fontId="43" fillId="44"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69" fillId="0" borderId="29"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3" borderId="0" applyNumberFormat="0" applyBorder="0" applyAlignment="0" applyProtection="0">
      <alignment vertical="center"/>
    </xf>
    <xf numFmtId="0" fontId="43" fillId="44"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69" fillId="0" borderId="29"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41" fillId="63" borderId="0" applyNumberFormat="0" applyBorder="0" applyAlignment="0" applyProtection="0">
      <alignment vertical="center"/>
    </xf>
    <xf numFmtId="0" fontId="40" fillId="44" borderId="0" applyNumberFormat="0" applyBorder="0" applyAlignment="0" applyProtection="0">
      <alignment vertical="center"/>
    </xf>
    <xf numFmtId="0" fontId="39" fillId="0" borderId="0">
      <alignment vertical="center"/>
    </xf>
    <xf numFmtId="0" fontId="39" fillId="0" borderId="0">
      <alignment vertical="center"/>
    </xf>
    <xf numFmtId="0" fontId="65" fillId="0" borderId="28" applyNumberFormat="0" applyFill="0" applyAlignment="0" applyProtection="0">
      <alignment vertical="center"/>
    </xf>
    <xf numFmtId="0" fontId="38" fillId="49"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3" fillId="50" borderId="0" applyNumberFormat="0" applyBorder="0" applyAlignment="0" applyProtection="0">
      <alignment vertical="center"/>
    </xf>
    <xf numFmtId="0" fontId="38" fillId="47" borderId="0" applyNumberFormat="0" applyBorder="0" applyAlignment="0" applyProtection="0">
      <alignment vertical="center"/>
    </xf>
    <xf numFmtId="0" fontId="40" fillId="50" borderId="0" applyNumberFormat="0" applyBorder="0" applyAlignment="0" applyProtection="0">
      <alignment vertical="center"/>
    </xf>
    <xf numFmtId="9" fontId="46" fillId="0" borderId="0" applyFont="0" applyFill="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43" fillId="61"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3" fillId="50"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3" fillId="50"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3" fillId="50" borderId="0" applyNumberFormat="0" applyBorder="0" applyAlignment="0" applyProtection="0">
      <alignment vertical="center"/>
    </xf>
    <xf numFmtId="0" fontId="3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43" fillId="50" borderId="0" applyNumberFormat="0" applyBorder="0" applyAlignment="0" applyProtection="0">
      <alignment vertical="center"/>
    </xf>
    <xf numFmtId="0" fontId="38" fillId="47" borderId="0" applyNumberFormat="0" applyBorder="0" applyAlignment="0" applyProtection="0">
      <alignment vertical="center"/>
    </xf>
    <xf numFmtId="0" fontId="43" fillId="50"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5" fillId="50" borderId="0" applyNumberFormat="0" applyBorder="0" applyAlignment="0" applyProtection="0">
      <alignment vertical="center"/>
    </xf>
    <xf numFmtId="0" fontId="38" fillId="54" borderId="0" applyNumberFormat="0" applyBorder="0" applyAlignment="0" applyProtection="0">
      <alignment vertical="center"/>
    </xf>
    <xf numFmtId="0" fontId="45" fillId="50" borderId="0" applyNumberFormat="0" applyBorder="0" applyAlignment="0" applyProtection="0">
      <alignment vertical="center"/>
    </xf>
    <xf numFmtId="0" fontId="45" fillId="50" borderId="0" applyNumberFormat="0" applyBorder="0" applyAlignment="0" applyProtection="0">
      <alignment vertical="center"/>
    </xf>
    <xf numFmtId="0" fontId="45" fillId="50"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5" fillId="50" borderId="0" applyNumberFormat="0" applyBorder="0" applyAlignment="0" applyProtection="0">
      <alignment vertical="center"/>
    </xf>
    <xf numFmtId="0" fontId="45" fillId="50" borderId="0" applyNumberFormat="0" applyBorder="0" applyAlignment="0" applyProtection="0">
      <alignment vertical="center"/>
    </xf>
    <xf numFmtId="0" fontId="45" fillId="50"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37" fillId="0" borderId="0">
      <alignment vertical="center"/>
    </xf>
    <xf numFmtId="0" fontId="38" fillId="44"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48" fillId="59" borderId="0" applyNumberFormat="0" applyBorder="0" applyAlignment="0" applyProtection="0">
      <alignment vertical="center"/>
    </xf>
    <xf numFmtId="0" fontId="50" fillId="58" borderId="0" applyNumberFormat="0" applyBorder="0" applyAlignment="0" applyProtection="0">
      <alignment vertical="center"/>
    </xf>
    <xf numFmtId="0" fontId="50" fillId="58" borderId="0" applyNumberFormat="0" applyBorder="0" applyAlignment="0" applyProtection="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39" fillId="0" borderId="0">
      <alignment vertical="center"/>
    </xf>
    <xf numFmtId="0" fontId="39" fillId="0" borderId="0">
      <alignment vertical="center"/>
    </xf>
    <xf numFmtId="0" fontId="43" fillId="50" borderId="0" applyNumberFormat="0" applyBorder="0" applyAlignment="0" applyProtection="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50" borderId="0" applyNumberFormat="0" applyBorder="0" applyAlignment="0" applyProtection="0">
      <alignment vertical="center"/>
    </xf>
    <xf numFmtId="0" fontId="43" fillId="50"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3"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37"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3"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3" fillId="50"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43" fillId="50" borderId="0" applyNumberFormat="0" applyBorder="0" applyAlignment="0" applyProtection="0">
      <alignment vertical="center"/>
    </xf>
    <xf numFmtId="0" fontId="43" fillId="50" borderId="0" applyNumberFormat="0" applyBorder="0" applyAlignment="0" applyProtection="0">
      <alignment vertical="center"/>
    </xf>
    <xf numFmtId="0" fontId="38" fillId="62" borderId="0" applyNumberFormat="0" applyBorder="0" applyAlignment="0" applyProtection="0">
      <alignment vertical="center"/>
    </xf>
    <xf numFmtId="0" fontId="38" fillId="50" borderId="0" applyNumberFormat="0" applyBorder="0" applyAlignment="0" applyProtection="0">
      <alignment vertical="center"/>
    </xf>
    <xf numFmtId="0" fontId="41" fillId="47" borderId="0" applyNumberFormat="0" applyBorder="0" applyAlignment="0" applyProtection="0">
      <alignment vertical="center"/>
    </xf>
    <xf numFmtId="0" fontId="43" fillId="50"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3" fillId="55"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0" fillId="55" borderId="0" applyNumberFormat="0" applyBorder="0" applyAlignment="0" applyProtection="0">
      <alignment vertical="center"/>
    </xf>
    <xf numFmtId="0" fontId="43" fillId="55" borderId="0" applyNumberFormat="0" applyBorder="0" applyAlignment="0" applyProtection="0">
      <alignment vertical="center"/>
    </xf>
    <xf numFmtId="0" fontId="38" fillId="62"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0" fillId="55" borderId="0" applyNumberFormat="0" applyBorder="0" applyAlignment="0" applyProtection="0">
      <alignment vertical="center"/>
    </xf>
    <xf numFmtId="0" fontId="41" fillId="49"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5" fillId="55" borderId="0" applyNumberFormat="0" applyBorder="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5" fillId="55" borderId="0" applyNumberFormat="0" applyBorder="0" applyAlignment="0" applyProtection="0">
      <alignment vertical="center"/>
    </xf>
    <xf numFmtId="0" fontId="37" fillId="0" borderId="0">
      <alignment vertical="center"/>
    </xf>
    <xf numFmtId="0" fontId="67" fillId="64" borderId="23" applyNumberFormat="0" applyAlignment="0" applyProtection="0">
      <alignment vertical="center"/>
    </xf>
    <xf numFmtId="176" fontId="39" fillId="0" borderId="0" applyFon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5" fillId="55"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5" fillId="55" borderId="0" applyNumberFormat="0" applyBorder="0" applyAlignment="0" applyProtection="0">
      <alignment vertical="center"/>
    </xf>
    <xf numFmtId="0" fontId="41" fillId="49"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0" fillId="55"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49" borderId="0" applyNumberFormat="0" applyBorder="0" applyAlignment="0" applyProtection="0">
      <alignment vertical="center"/>
    </xf>
    <xf numFmtId="0" fontId="40" fillId="55"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0" fillId="58" borderId="0" applyNumberFormat="0" applyBorder="0" applyAlignment="0" applyProtection="0">
      <alignment vertical="center"/>
    </xf>
    <xf numFmtId="0" fontId="50" fillId="58" borderId="0" applyNumberFormat="0" applyBorder="0" applyAlignment="0" applyProtection="0">
      <alignment vertical="center"/>
    </xf>
    <xf numFmtId="0" fontId="41" fillId="57"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55"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0" fillId="55"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5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62" borderId="0" applyNumberFormat="0" applyBorder="0" applyAlignment="0" applyProtection="0">
      <alignment vertical="center"/>
    </xf>
    <xf numFmtId="0" fontId="43" fillId="55"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0" fillId="55" borderId="0" applyNumberFormat="0" applyBorder="0" applyAlignment="0" applyProtection="0">
      <alignment vertical="center"/>
    </xf>
    <xf numFmtId="0" fontId="39" fillId="45" borderId="21" applyNumberFormat="0" applyFont="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8" fillId="62" borderId="0" applyNumberFormat="0" applyBorder="0" applyAlignment="0" applyProtection="0">
      <alignment vertical="center"/>
    </xf>
    <xf numFmtId="0" fontId="43" fillId="55"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0" fillId="55" borderId="0" applyNumberFormat="0" applyBorder="0" applyAlignment="0" applyProtection="0">
      <alignment vertical="center"/>
    </xf>
    <xf numFmtId="0" fontId="43" fillId="55"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62" borderId="0" applyNumberFormat="0" applyBorder="0" applyAlignment="0" applyProtection="0">
      <alignment vertical="center"/>
    </xf>
    <xf numFmtId="0" fontId="43" fillId="55" borderId="0" applyNumberFormat="0" applyBorder="0" applyAlignment="0" applyProtection="0">
      <alignment vertical="center"/>
    </xf>
    <xf numFmtId="0" fontId="43" fillId="55"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43" fillId="55"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0" fillId="55"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3" fillId="46" borderId="0" applyNumberFormat="0" applyBorder="0" applyAlignment="0" applyProtection="0">
      <alignment vertical="center"/>
    </xf>
    <xf numFmtId="0" fontId="39" fillId="0" borderId="0">
      <alignment vertical="center"/>
    </xf>
    <xf numFmtId="0" fontId="43" fillId="46"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0" fillId="46" borderId="0" applyNumberFormat="0" applyBorder="0" applyAlignment="0" applyProtection="0">
      <alignment vertical="center"/>
    </xf>
    <xf numFmtId="0" fontId="56" fillId="53"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39" fillId="0" borderId="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0" fillId="46" borderId="0" applyNumberFormat="0" applyBorder="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3" fillId="46" borderId="0" applyNumberFormat="0" applyBorder="0" applyAlignment="0" applyProtection="0">
      <alignment vertical="center"/>
    </xf>
    <xf numFmtId="0" fontId="40" fillId="46" borderId="0" applyNumberFormat="0" applyBorder="0" applyAlignment="0" applyProtection="0">
      <alignment vertical="center"/>
    </xf>
    <xf numFmtId="0" fontId="45" fillId="46" borderId="0" applyNumberFormat="0" applyBorder="0" applyAlignment="0" applyProtection="0">
      <alignment vertical="center"/>
    </xf>
    <xf numFmtId="0" fontId="45" fillId="46" borderId="0" applyNumberFormat="0" applyBorder="0" applyAlignment="0" applyProtection="0">
      <alignment vertical="center"/>
    </xf>
    <xf numFmtId="0" fontId="45" fillId="46" borderId="0" applyNumberFormat="0" applyBorder="0" applyAlignment="0" applyProtection="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5" fillId="46" borderId="0" applyNumberFormat="0" applyBorder="0" applyAlignment="0" applyProtection="0">
      <alignment vertical="center"/>
    </xf>
    <xf numFmtId="0" fontId="50" fillId="0" borderId="0">
      <alignment vertical="center"/>
    </xf>
    <xf numFmtId="0" fontId="45" fillId="46" borderId="0" applyNumberFormat="0" applyBorder="0" applyAlignment="0" applyProtection="0">
      <alignment vertical="center"/>
    </xf>
    <xf numFmtId="0" fontId="41" fillId="49" borderId="0" applyNumberFormat="0" applyBorder="0" applyAlignment="0" applyProtection="0">
      <alignment vertical="center"/>
    </xf>
    <xf numFmtId="0" fontId="45" fillId="46" borderId="0" applyNumberFormat="0" applyBorder="0" applyAlignment="0" applyProtection="0">
      <alignment vertical="center"/>
    </xf>
    <xf numFmtId="0" fontId="45" fillId="46" borderId="0" applyNumberFormat="0" applyBorder="0" applyAlignment="0" applyProtection="0">
      <alignment vertical="center"/>
    </xf>
    <xf numFmtId="0" fontId="50" fillId="0" borderId="0">
      <alignment vertical="center"/>
    </xf>
    <xf numFmtId="0" fontId="45" fillId="46"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0" fillId="46"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41" fillId="57" borderId="0" applyNumberFormat="0" applyBorder="0" applyAlignment="0" applyProtection="0">
      <alignment vertical="center"/>
    </xf>
    <xf numFmtId="0" fontId="43" fillId="46"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0" fillId="4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50" fillId="58" borderId="0" applyNumberFormat="0" applyBorder="0" applyAlignment="0" applyProtection="0">
      <alignment vertical="center"/>
    </xf>
    <xf numFmtId="0" fontId="50" fillId="58" borderId="0" applyNumberFormat="0" applyBorder="0" applyAlignment="0" applyProtection="0">
      <alignment vertical="center"/>
    </xf>
    <xf numFmtId="0" fontId="43" fillId="46" borderId="0" applyNumberFormat="0" applyBorder="0" applyAlignment="0" applyProtection="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0" fillId="4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3" fillId="4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0"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3" fillId="46"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43" fillId="46"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41" fillId="47" borderId="0" applyNumberFormat="0" applyBorder="0" applyAlignment="0" applyProtection="0">
      <alignment vertical="center"/>
    </xf>
    <xf numFmtId="0" fontId="43" fillId="46" borderId="0" applyNumberFormat="0" applyBorder="0" applyAlignment="0" applyProtection="0">
      <alignment vertical="center"/>
    </xf>
    <xf numFmtId="0" fontId="47" fillId="59"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43" fillId="4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63" fillId="52" borderId="23" applyNumberFormat="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0" fillId="61"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53" fillId="58" borderId="0" applyNumberFormat="0" applyBorder="0" applyAlignment="0" applyProtection="0">
      <alignment vertical="center"/>
    </xf>
    <xf numFmtId="0" fontId="43" fillId="61" borderId="0" applyNumberFormat="0" applyBorder="0" applyAlignment="0" applyProtection="0">
      <alignment vertical="center"/>
    </xf>
    <xf numFmtId="0" fontId="48" fillId="59" borderId="0" applyNumberFormat="0" applyBorder="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3" fillId="61" borderId="0" applyNumberFormat="0" applyBorder="0" applyAlignment="0" applyProtection="0">
      <alignment vertical="center"/>
    </xf>
    <xf numFmtId="0" fontId="48" fillId="59"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3" fillId="61" borderId="0" applyNumberFormat="0" applyBorder="0" applyAlignment="0" applyProtection="0">
      <alignment vertical="center"/>
    </xf>
    <xf numFmtId="0" fontId="45" fillId="61" borderId="0" applyNumberFormat="0" applyBorder="0" applyAlignment="0" applyProtection="0">
      <alignment vertical="center"/>
    </xf>
    <xf numFmtId="0" fontId="45" fillId="61" borderId="0" applyNumberFormat="0" applyBorder="0" applyAlignment="0" applyProtection="0">
      <alignment vertical="center"/>
    </xf>
    <xf numFmtId="0" fontId="39" fillId="0" borderId="0">
      <alignment vertical="center"/>
    </xf>
    <xf numFmtId="0" fontId="45" fillId="61"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5" fillId="61"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5" fillId="61" borderId="0" applyNumberFormat="0" applyBorder="0" applyAlignment="0" applyProtection="0">
      <alignment vertical="center"/>
    </xf>
    <xf numFmtId="0" fontId="45" fillId="61" borderId="0" applyNumberFormat="0" applyBorder="0" applyAlignment="0" applyProtection="0">
      <alignment vertical="center"/>
    </xf>
    <xf numFmtId="0" fontId="45" fillId="61" borderId="0" applyNumberFormat="0" applyBorder="0" applyAlignment="0" applyProtection="0">
      <alignment vertical="center"/>
    </xf>
    <xf numFmtId="0" fontId="55" fillId="0" borderId="0">
      <alignment vertical="center"/>
    </xf>
    <xf numFmtId="0" fontId="41" fillId="65"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50" fillId="0" borderId="0">
      <alignment vertical="center"/>
    </xf>
    <xf numFmtId="0" fontId="45" fillId="61"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5" fillId="61"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5" fillId="61" borderId="0" applyNumberFormat="0" applyBorder="0" applyAlignment="0" applyProtection="0">
      <alignment vertical="center"/>
    </xf>
    <xf numFmtId="0" fontId="48" fillId="5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50" fillId="58" borderId="0" applyNumberFormat="0" applyBorder="0" applyAlignment="0" applyProtection="0">
      <alignment vertical="center"/>
    </xf>
    <xf numFmtId="0" fontId="50" fillId="58" borderId="0" applyNumberFormat="0" applyBorder="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43" fillId="61" borderId="0" applyNumberFormat="0" applyBorder="0" applyAlignment="0" applyProtection="0">
      <alignment vertical="center"/>
    </xf>
    <xf numFmtId="0" fontId="43" fillId="61"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3" fillId="61" borderId="0" applyNumberFormat="0" applyBorder="0" applyAlignment="0" applyProtection="0">
      <alignment vertical="center"/>
    </xf>
    <xf numFmtId="0" fontId="39" fillId="45" borderId="21" applyNumberFormat="0" applyFont="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3" fillId="61"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5" fillId="0" borderId="0">
      <alignment vertical="center"/>
    </xf>
    <xf numFmtId="0" fontId="45" fillId="0" borderId="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6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8" fillId="59" borderId="0" applyNumberFormat="0" applyBorder="0" applyAlignment="0" applyProtection="0">
      <alignment vertical="center"/>
    </xf>
    <xf numFmtId="0" fontId="38" fillId="49" borderId="0" applyNumberFormat="0" applyBorder="0" applyAlignment="0" applyProtection="0">
      <alignment vertical="center"/>
    </xf>
    <xf numFmtId="0" fontId="38" fillId="62"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7" fillId="0" borderId="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49" borderId="0" applyNumberFormat="0" applyBorder="0" applyAlignment="0" applyProtection="0">
      <alignment vertical="center"/>
    </xf>
    <xf numFmtId="0" fontId="38" fillId="56" borderId="0" applyNumberFormat="0" applyBorder="0" applyAlignment="0" applyProtection="0">
      <alignment vertical="center"/>
    </xf>
    <xf numFmtId="0" fontId="45" fillId="0" borderId="0">
      <alignment vertical="center"/>
    </xf>
    <xf numFmtId="0" fontId="45"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8" fillId="49" borderId="0" applyNumberFormat="0" applyBorder="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62" borderId="0" applyNumberFormat="0" applyBorder="0" applyAlignment="0" applyProtection="0">
      <alignment vertical="center"/>
    </xf>
    <xf numFmtId="0" fontId="41" fillId="49" borderId="0" applyNumberFormat="0" applyBorder="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41" fillId="62"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62"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70" fillId="0" borderId="27" applyNumberFormat="0" applyFill="0" applyAlignment="0" applyProtection="0">
      <alignment vertical="center"/>
    </xf>
    <xf numFmtId="0" fontId="41" fillId="62"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65" borderId="0" applyNumberFormat="0" applyBorder="0" applyAlignment="0" applyProtection="0">
      <alignment vertical="center"/>
    </xf>
    <xf numFmtId="0" fontId="38" fillId="49" borderId="0" applyNumberFormat="0" applyBorder="0" applyAlignment="0" applyProtection="0">
      <alignment vertical="center"/>
    </xf>
    <xf numFmtId="0" fontId="70" fillId="0" borderId="27" applyNumberFormat="0" applyFill="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70" fillId="0" borderId="27" applyNumberFormat="0" applyFill="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62"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3" fillId="52" borderId="23" applyNumberForma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38"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56"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41" fillId="44" borderId="0" applyNumberFormat="0" applyBorder="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65" fillId="0" borderId="28" applyNumberFormat="0" applyFill="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55" fillId="64" borderId="24" applyNumberFormat="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65"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65" borderId="0" applyNumberFormat="0" applyBorder="0" applyAlignment="0" applyProtection="0">
      <alignment vertical="center"/>
    </xf>
    <xf numFmtId="0" fontId="41" fillId="62" borderId="0" applyNumberFormat="0" applyBorder="0" applyAlignment="0" applyProtection="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0" fontId="38" fillId="65"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62"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55" fillId="64" borderId="24" applyNumberForma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70" fillId="0" borderId="27" applyNumberFormat="0" applyFill="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38" fillId="44" borderId="0" applyNumberFormat="0" applyBorder="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38" fillId="44" borderId="0" applyNumberFormat="0" applyBorder="0" applyAlignment="0" applyProtection="0">
      <alignment vertical="center"/>
    </xf>
    <xf numFmtId="9" fontId="46" fillId="0" borderId="0" applyFont="0" applyFill="0" applyBorder="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38" fillId="49"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176" fontId="39" fillId="0" borderId="0" applyFon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54" borderId="0" applyNumberFormat="0" applyBorder="0" applyAlignment="0" applyProtection="0">
      <alignment vertical="center"/>
    </xf>
    <xf numFmtId="0" fontId="41" fillId="44" borderId="0" applyNumberFormat="0" applyBorder="0" applyAlignment="0" applyProtection="0">
      <alignment vertical="center"/>
    </xf>
    <xf numFmtId="0" fontId="46" fillId="0" borderId="0">
      <alignment vertical="center"/>
    </xf>
    <xf numFmtId="0" fontId="46" fillId="0" borderId="0">
      <alignment vertical="center"/>
    </xf>
    <xf numFmtId="0" fontId="38" fillId="62" borderId="0" applyNumberFormat="0" applyBorder="0" applyAlignment="0" applyProtection="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1" fillId="49" borderId="0" applyNumberFormat="0" applyBorder="0" applyAlignment="0" applyProtection="0">
      <alignment vertical="center"/>
    </xf>
    <xf numFmtId="0" fontId="38" fillId="44" borderId="0" applyNumberFormat="0" applyBorder="0" applyAlignment="0" applyProtection="0">
      <alignment vertical="center"/>
    </xf>
    <xf numFmtId="0" fontId="41" fillId="49" borderId="0" applyNumberFormat="0" applyBorder="0" applyAlignment="0" applyProtection="0">
      <alignment vertical="center"/>
    </xf>
    <xf numFmtId="0" fontId="55" fillId="64" borderId="24" applyNumberFormat="0" applyAlignment="0" applyProtection="0">
      <alignment vertical="center"/>
    </xf>
    <xf numFmtId="0" fontId="51" fillId="4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41" fillId="49" borderId="0" applyNumberFormat="0" applyBorder="0" applyAlignment="0" applyProtection="0">
      <alignment vertical="center"/>
    </xf>
    <xf numFmtId="0" fontId="38" fillId="44" borderId="0" applyNumberFormat="0" applyBorder="0" applyAlignment="0" applyProtection="0">
      <alignment vertical="center"/>
    </xf>
    <xf numFmtId="0" fontId="38"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0" fontId="41" fillId="50"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38" fillId="62" borderId="0" applyNumberFormat="0" applyBorder="0" applyAlignment="0" applyProtection="0">
      <alignment vertical="center"/>
    </xf>
    <xf numFmtId="0" fontId="41" fillId="49" borderId="0" applyNumberFormat="0" applyBorder="0" applyAlignment="0" applyProtection="0">
      <alignment vertical="center"/>
    </xf>
    <xf numFmtId="0" fontId="38" fillId="62"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43" fontId="39" fillId="0" borderId="0" applyFont="0" applyFill="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73" fillId="0" borderId="27" applyNumberFormat="0" applyFill="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50" fillId="0" borderId="0">
      <alignment vertical="center"/>
    </xf>
    <xf numFmtId="0" fontId="52"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6"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6"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176" fontId="39" fillId="0" borderId="0" applyFon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4" borderId="0" applyNumberFormat="0" applyBorder="0" applyAlignment="0" applyProtection="0">
      <alignment vertical="center"/>
    </xf>
    <xf numFmtId="176" fontId="39" fillId="0" borderId="0" applyFon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176" fontId="39" fillId="0" borderId="0" applyFon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62" borderId="0" applyNumberFormat="0" applyBorder="0" applyAlignment="0" applyProtection="0">
      <alignment vertical="center"/>
    </xf>
    <xf numFmtId="176" fontId="39" fillId="0" borderId="0" applyFon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7" fillId="0" borderId="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8" fillId="44"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73" fillId="0" borderId="27"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5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61" fillId="59"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45" fillId="0" borderId="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50" fillId="0" borderId="0">
      <alignment vertical="center"/>
    </xf>
    <xf numFmtId="0" fontId="39" fillId="0" borderId="0">
      <alignment vertical="center"/>
    </xf>
    <xf numFmtId="0" fontId="41" fillId="56"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6"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69" fillId="0" borderId="0">
      <alignment vertical="center"/>
    </xf>
    <xf numFmtId="0" fontId="41" fillId="5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54" fillId="64" borderId="24" applyNumberForma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69" fillId="0" borderId="0">
      <alignment vertical="center"/>
    </xf>
    <xf numFmtId="0" fontId="46"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48" fillId="59"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7" fillId="0" borderId="0">
      <alignment vertical="center"/>
    </xf>
    <xf numFmtId="0" fontId="37" fillId="0" borderId="0">
      <alignment vertical="center"/>
    </xf>
    <xf numFmtId="0" fontId="50"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56" fillId="53"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49"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56" fillId="0" borderId="0">
      <alignment vertical="center"/>
    </xf>
    <xf numFmtId="0" fontId="38" fillId="49" borderId="0" applyNumberFormat="0" applyBorder="0" applyAlignment="0" applyProtection="0">
      <alignment vertical="center"/>
    </xf>
    <xf numFmtId="0" fontId="56" fillId="0" borderId="0">
      <alignment vertical="center"/>
    </xf>
    <xf numFmtId="0" fontId="38" fillId="49" borderId="0" applyNumberFormat="0" applyBorder="0" applyAlignment="0" applyProtection="0">
      <alignment vertical="center"/>
    </xf>
    <xf numFmtId="0" fontId="56" fillId="0" borderId="0">
      <alignment vertical="center"/>
    </xf>
    <xf numFmtId="0" fontId="38" fillId="49" borderId="0" applyNumberFormat="0" applyBorder="0" applyAlignment="0" applyProtection="0">
      <alignment vertical="center"/>
    </xf>
    <xf numFmtId="0" fontId="56" fillId="0" borderId="0">
      <alignment vertical="center"/>
    </xf>
    <xf numFmtId="0" fontId="38" fillId="49" borderId="0" applyNumberFormat="0" applyBorder="0" applyAlignment="0" applyProtection="0">
      <alignment vertical="center"/>
    </xf>
    <xf numFmtId="0" fontId="56"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56"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7" fillId="0" borderId="0">
      <alignment vertical="center"/>
    </xf>
    <xf numFmtId="0" fontId="37" fillId="0" borderId="0">
      <alignment vertical="center"/>
    </xf>
    <xf numFmtId="0" fontId="75" fillId="48" borderId="22" applyNumberForma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7"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62"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50"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8" fillId="5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8" fillId="5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8" fillId="5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50"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76" fillId="0" borderId="27" applyNumberFormat="0" applyFill="0" applyAlignment="0" applyProtection="0">
      <alignment vertical="center"/>
    </xf>
    <xf numFmtId="0" fontId="76" fillId="0" borderId="27" applyNumberFormat="0" applyFill="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6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5"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6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7"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40" fillId="0" borderId="26" applyNumberFormat="0" applyFill="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62" borderId="0" applyNumberFormat="0" applyBorder="0" applyAlignment="0" applyProtection="0">
      <alignment vertical="center"/>
    </xf>
    <xf numFmtId="0" fontId="65" fillId="0" borderId="28" applyNumberFormat="0" applyFill="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65" fillId="0" borderId="28" applyNumberFormat="0" applyFill="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65" fillId="0" borderId="28" applyNumberFormat="0" applyFill="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41" fillId="49"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9" fillId="64" borderId="24" applyNumberForma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9" fillId="64" borderId="24" applyNumberForma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9" fillId="64" borderId="24" applyNumberForma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9" fillId="64" borderId="24" applyNumberForma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7" fillId="0" borderId="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47"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57" fillId="0" borderId="0" applyNumberFormat="0" applyFill="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57" fillId="0" borderId="0" applyNumberFormat="0" applyFill="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57" fillId="0" borderId="0" applyNumberFormat="0" applyFill="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6"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7" borderId="0" applyNumberFormat="0" applyBorder="0" applyAlignment="0" applyProtection="0">
      <alignment vertical="center"/>
    </xf>
    <xf numFmtId="0" fontId="58" fillId="0" borderId="0" applyNumberFormat="0" applyFill="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3"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77" fillId="58"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4"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4" borderId="0" applyNumberFormat="0" applyBorder="0" applyAlignment="0" applyProtection="0">
      <alignment vertical="center"/>
    </xf>
    <xf numFmtId="0" fontId="37" fillId="0" borderId="0">
      <alignment vertical="center"/>
    </xf>
    <xf numFmtId="0" fontId="37" fillId="0" borderId="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8" fillId="59" borderId="0" applyNumberFormat="0" applyBorder="0" applyAlignment="0" applyProtection="0">
      <alignment vertical="center"/>
    </xf>
    <xf numFmtId="0" fontId="38" fillId="49"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6" fillId="0" borderId="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49"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49" borderId="0" applyNumberFormat="0" applyBorder="0" applyAlignment="0" applyProtection="0">
      <alignment vertical="center"/>
    </xf>
    <xf numFmtId="0" fontId="56" fillId="0" borderId="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6" fillId="0" borderId="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6" fillId="0" borderId="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54"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9"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8" fillId="49" borderId="0" applyNumberFormat="0" applyBorder="0" applyAlignment="0" applyProtection="0">
      <alignment vertical="center"/>
    </xf>
    <xf numFmtId="0" fontId="56" fillId="53" borderId="0" applyNumberFormat="0" applyBorder="0" applyAlignment="0" applyProtection="0">
      <alignment vertical="center"/>
    </xf>
    <xf numFmtId="0" fontId="37" fillId="0" borderId="0">
      <alignment vertical="center"/>
    </xf>
    <xf numFmtId="0" fontId="50" fillId="0" borderId="0">
      <alignment vertical="center"/>
    </xf>
    <xf numFmtId="0" fontId="46" fillId="0" borderId="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49" borderId="0" applyNumberFormat="0" applyBorder="0" applyAlignment="0" applyProtection="0">
      <alignment vertical="center"/>
    </xf>
    <xf numFmtId="0" fontId="56" fillId="0" borderId="0">
      <alignment vertical="center"/>
    </xf>
    <xf numFmtId="0" fontId="38" fillId="49" borderId="0" applyNumberFormat="0" applyBorder="0" applyAlignment="0" applyProtection="0">
      <alignment vertical="center"/>
    </xf>
    <xf numFmtId="0" fontId="56" fillId="0" borderId="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9"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7" fillId="0" borderId="0">
      <alignment vertical="center"/>
    </xf>
    <xf numFmtId="0" fontId="37" fillId="0" borderId="0">
      <alignment vertical="center"/>
    </xf>
    <xf numFmtId="0" fontId="41" fillId="49"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7" fillId="0" borderId="0">
      <alignment vertical="center"/>
    </xf>
    <xf numFmtId="0" fontId="37" fillId="0" borderId="0">
      <alignment vertical="center"/>
    </xf>
    <xf numFmtId="0" fontId="41" fillId="49"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49" borderId="0" applyNumberFormat="0" applyBorder="0" applyAlignment="0" applyProtection="0">
      <alignment vertical="center"/>
    </xf>
    <xf numFmtId="0" fontId="40" fillId="0" borderId="26"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3"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7" fillId="0" borderId="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9"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9"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49" borderId="0" applyNumberFormat="0" applyBorder="0" applyAlignment="0" applyProtection="0">
      <alignment vertical="center"/>
    </xf>
    <xf numFmtId="0" fontId="41" fillId="56"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49" borderId="0" applyNumberFormat="0" applyBorder="0" applyAlignment="0" applyProtection="0">
      <alignment vertical="center"/>
    </xf>
    <xf numFmtId="0" fontId="41" fillId="5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9" borderId="0" applyNumberFormat="0" applyBorder="0" applyAlignment="0" applyProtection="0">
      <alignment vertical="center"/>
    </xf>
    <xf numFmtId="0" fontId="41" fillId="56" borderId="0" applyNumberFormat="0" applyBorder="0" applyAlignment="0" applyProtection="0">
      <alignment vertical="center"/>
    </xf>
    <xf numFmtId="0" fontId="38" fillId="49"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54" fillId="64" borderId="24" applyNumberFormat="0" applyAlignment="0" applyProtection="0">
      <alignment vertical="center"/>
    </xf>
    <xf numFmtId="0" fontId="41" fillId="49"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55" fillId="64" borderId="24" applyNumberFormat="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54" fillId="64" borderId="24" applyNumberFormat="0" applyAlignment="0" applyProtection="0">
      <alignment vertical="center"/>
    </xf>
    <xf numFmtId="0" fontId="41" fillId="49"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41" fillId="50" borderId="0" applyNumberFormat="0" applyBorder="0" applyAlignment="0" applyProtection="0">
      <alignment vertical="center"/>
    </xf>
    <xf numFmtId="0" fontId="46" fillId="0" borderId="0">
      <alignment vertical="center"/>
    </xf>
    <xf numFmtId="0" fontId="38" fillId="49" borderId="0" applyNumberFormat="0" applyBorder="0" applyAlignment="0" applyProtection="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38" fillId="49" borderId="0" applyNumberFormat="0" applyBorder="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56"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9"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50"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65" fillId="0" borderId="28" applyNumberFormat="0" applyFill="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8" fillId="49" borderId="0" applyNumberFormat="0" applyBorder="0" applyAlignment="0" applyProtection="0">
      <alignment vertical="center"/>
    </xf>
    <xf numFmtId="0" fontId="65" fillId="0" borderId="28" applyNumberFormat="0" applyFill="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9" borderId="0" applyNumberFormat="0" applyBorder="0" applyAlignment="0" applyProtection="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9" borderId="0" applyNumberFormat="0" applyBorder="0" applyAlignment="0" applyProtection="0">
      <alignment vertical="center"/>
    </xf>
    <xf numFmtId="0" fontId="38" fillId="49" borderId="0" applyNumberFormat="0" applyBorder="0" applyAlignment="0" applyProtection="0">
      <alignment vertical="center"/>
    </xf>
    <xf numFmtId="0" fontId="41" fillId="49" borderId="0" applyNumberFormat="0" applyBorder="0" applyAlignment="0" applyProtection="0">
      <alignment vertical="center"/>
    </xf>
    <xf numFmtId="0" fontId="41" fillId="65" borderId="0" applyNumberFormat="0" applyBorder="0" applyAlignment="0" applyProtection="0">
      <alignment vertical="center"/>
    </xf>
    <xf numFmtId="0" fontId="41" fillId="49" borderId="0" applyNumberFormat="0" applyBorder="0" applyAlignment="0" applyProtection="0">
      <alignment vertical="center"/>
    </xf>
    <xf numFmtId="0" fontId="41" fillId="65"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9" fillId="64" borderId="24" applyNumberFormat="0" applyAlignment="0" applyProtection="0">
      <alignment vertical="center"/>
    </xf>
    <xf numFmtId="0" fontId="41" fillId="49" borderId="0" applyNumberFormat="0" applyBorder="0" applyAlignment="0" applyProtection="0">
      <alignment vertical="center"/>
    </xf>
    <xf numFmtId="0" fontId="38" fillId="65" borderId="0" applyNumberFormat="0" applyBorder="0" applyAlignment="0" applyProtection="0">
      <alignment vertical="center"/>
    </xf>
    <xf numFmtId="0" fontId="41" fillId="49" borderId="0" applyNumberFormat="0" applyBorder="0" applyAlignment="0" applyProtection="0">
      <alignment vertical="center"/>
    </xf>
    <xf numFmtId="0" fontId="38" fillId="65"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41" fillId="49" borderId="0" applyNumberFormat="0" applyBorder="0" applyAlignment="0" applyProtection="0">
      <alignment vertical="center"/>
    </xf>
    <xf numFmtId="0" fontId="39" fillId="0" borderId="0">
      <alignment vertical="center"/>
    </xf>
    <xf numFmtId="0" fontId="39" fillId="0" borderId="0">
      <alignment vertical="center"/>
    </xf>
    <xf numFmtId="0" fontId="38" fillId="65"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38" fillId="49"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38" fillId="49"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49"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49" borderId="0" applyNumberFormat="0" applyBorder="0" applyAlignment="0" applyProtection="0">
      <alignment vertical="center"/>
    </xf>
    <xf numFmtId="0" fontId="41" fillId="65"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49"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39" fillId="0" borderId="0">
      <alignment vertical="center"/>
    </xf>
    <xf numFmtId="0" fontId="39" fillId="0" borderId="0">
      <alignment vertical="center"/>
    </xf>
    <xf numFmtId="0" fontId="38" fillId="49" borderId="0" applyNumberFormat="0" applyBorder="0" applyAlignment="0" applyProtection="0">
      <alignment vertical="center"/>
    </xf>
    <xf numFmtId="0" fontId="41" fillId="50"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50"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49"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9" borderId="0" applyNumberFormat="0" applyBorder="0" applyAlignment="0" applyProtection="0">
      <alignment vertical="center"/>
    </xf>
    <xf numFmtId="0" fontId="41" fillId="57"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57" borderId="0" applyNumberFormat="0" applyBorder="0" applyAlignment="0" applyProtection="0">
      <alignment vertical="center"/>
    </xf>
    <xf numFmtId="0" fontId="41" fillId="44" borderId="0" applyNumberFormat="0" applyBorder="0" applyAlignment="0" applyProtection="0">
      <alignment vertical="center"/>
    </xf>
    <xf numFmtId="0" fontId="38" fillId="47"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8" fillId="44"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7" fillId="0" borderId="0">
      <alignment vertical="center"/>
    </xf>
    <xf numFmtId="0" fontId="37"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7"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7" fillId="0" borderId="0">
      <alignment vertical="center"/>
    </xf>
    <xf numFmtId="0" fontId="37" fillId="0" borderId="0">
      <alignment vertical="center"/>
    </xf>
    <xf numFmtId="0" fontId="41" fillId="44" borderId="0" applyNumberFormat="0" applyBorder="0" applyAlignment="0" applyProtection="0">
      <alignment vertical="center"/>
    </xf>
    <xf numFmtId="0" fontId="37" fillId="0" borderId="0">
      <alignment vertical="center"/>
    </xf>
    <xf numFmtId="0" fontId="41" fillId="44"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41" fillId="44"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44"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44"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7" fillId="0" borderId="0">
      <alignment vertical="center"/>
    </xf>
    <xf numFmtId="0" fontId="37"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78" fillId="48" borderId="22" applyNumberFormat="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45" borderId="21" applyNumberFormat="0" applyFont="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50" fillId="0" borderId="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0" borderId="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76" fillId="0" borderId="27" applyNumberFormat="0" applyFill="0" applyAlignment="0" applyProtection="0">
      <alignment vertical="center"/>
    </xf>
    <xf numFmtId="0" fontId="76" fillId="0" borderId="27" applyNumberFormat="0" applyFill="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5" fillId="0" borderId="0">
      <alignment vertical="center"/>
    </xf>
    <xf numFmtId="0" fontId="41" fillId="50"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5" fillId="0" borderId="0">
      <alignment vertical="center"/>
    </xf>
    <xf numFmtId="0" fontId="37" fillId="0" borderId="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76" fillId="0" borderId="27" applyNumberFormat="0" applyFill="0" applyAlignment="0" applyProtection="0">
      <alignment vertical="center"/>
    </xf>
    <xf numFmtId="0" fontId="76" fillId="0" borderId="27" applyNumberFormat="0" applyFill="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50" fillId="0" borderId="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5" fillId="0" borderId="0">
      <alignment vertical="center"/>
    </xf>
    <xf numFmtId="0" fontId="46"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38"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9" fillId="64" borderId="24"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79" fillId="0" borderId="0" applyNumberFormat="0" applyFill="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7" fillId="0" borderId="0">
      <alignment vertical="center"/>
    </xf>
    <xf numFmtId="0" fontId="39" fillId="0" borderId="0">
      <alignment vertical="center"/>
    </xf>
    <xf numFmtId="0" fontId="79" fillId="0" borderId="0" applyNumberFormat="0" applyFill="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79" fillId="0" borderId="0" applyNumberFormat="0" applyFill="0" applyBorder="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79" fillId="0" borderId="0" applyNumberFormat="0" applyFill="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7" fillId="0" borderId="0">
      <alignment vertical="center"/>
    </xf>
    <xf numFmtId="0" fontId="39" fillId="0" borderId="0">
      <alignment vertical="center"/>
    </xf>
    <xf numFmtId="0" fontId="79" fillId="0" borderId="0" applyNumberFormat="0" applyFill="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7" fillId="0" borderId="0" applyNumberFormat="0" applyFill="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79" fillId="0" borderId="0" applyNumberFormat="0" applyFill="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62" borderId="0" applyNumberFormat="0" applyBorder="0" applyAlignment="0" applyProtection="0">
      <alignment vertical="center"/>
    </xf>
    <xf numFmtId="0" fontId="79"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7"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7"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68" fillId="0" borderId="0" applyNumberFormat="0" applyFill="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73" fillId="58"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73" fillId="58"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58"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0" fontId="37"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62" fillId="0" borderId="25" applyNumberFormat="0" applyFill="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50" fillId="0" borderId="0">
      <alignment vertical="center"/>
    </xf>
    <xf numFmtId="0" fontId="50" fillId="0" borderId="0">
      <alignment vertical="center"/>
    </xf>
    <xf numFmtId="0" fontId="72" fillId="0" borderId="26" applyNumberFormat="0" applyFill="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69" fillId="0" borderId="0">
      <alignment vertical="center"/>
    </xf>
    <xf numFmtId="0" fontId="6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44" fillId="52" borderId="23" applyNumberForma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7" fillId="0" borderId="0">
      <alignment vertical="center"/>
    </xf>
    <xf numFmtId="0" fontId="56" fillId="53" borderId="0" applyNumberFormat="0" applyBorder="0" applyAlignment="0" applyProtection="0">
      <alignment vertical="center"/>
    </xf>
    <xf numFmtId="0" fontId="37" fillId="0" borderId="0">
      <alignment vertical="center"/>
    </xf>
    <xf numFmtId="0" fontId="50" fillId="0" borderId="0">
      <alignment vertical="center"/>
    </xf>
    <xf numFmtId="0" fontId="46"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62" fillId="0" borderId="25" applyNumberFormat="0" applyFill="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52" fillId="0" borderId="25" applyNumberFormat="0" applyFill="0" applyAlignment="0" applyProtection="0">
      <alignment vertical="center"/>
    </xf>
    <xf numFmtId="0" fontId="50" fillId="0" borderId="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8" fillId="59" borderId="0" applyNumberFormat="0" applyBorder="0" applyAlignment="0" applyProtection="0">
      <alignment vertical="center"/>
    </xf>
    <xf numFmtId="0" fontId="38" fillId="44"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48" fillId="59"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7" fillId="0" borderId="0">
      <alignment vertical="center"/>
    </xf>
    <xf numFmtId="0" fontId="37"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50" borderId="0" applyNumberFormat="0" applyBorder="0" applyAlignment="0" applyProtection="0">
      <alignment vertical="center"/>
    </xf>
    <xf numFmtId="0" fontId="41" fillId="44" borderId="0" applyNumberFormat="0" applyBorder="0" applyAlignment="0" applyProtection="0">
      <alignment vertical="center"/>
    </xf>
    <xf numFmtId="0" fontId="41" fillId="50" borderId="0" applyNumberFormat="0" applyBorder="0" applyAlignment="0" applyProtection="0">
      <alignment vertical="center"/>
    </xf>
    <xf numFmtId="0" fontId="41" fillId="44" borderId="0" applyNumberFormat="0" applyBorder="0" applyAlignment="0" applyProtection="0">
      <alignment vertical="center"/>
    </xf>
    <xf numFmtId="0" fontId="41" fillId="50" borderId="0" applyNumberFormat="0" applyBorder="0" applyAlignment="0" applyProtection="0">
      <alignment vertical="center"/>
    </xf>
    <xf numFmtId="0" fontId="41" fillId="44" borderId="0" applyNumberFormat="0" applyBorder="0" applyAlignment="0" applyProtection="0">
      <alignment vertical="center"/>
    </xf>
    <xf numFmtId="0" fontId="38" fillId="50" borderId="0" applyNumberFormat="0" applyBorder="0" applyAlignment="0" applyProtection="0">
      <alignment vertical="center"/>
    </xf>
    <xf numFmtId="0" fontId="41" fillId="44" borderId="0" applyNumberFormat="0" applyBorder="0" applyAlignment="0" applyProtection="0">
      <alignment vertical="center"/>
    </xf>
    <xf numFmtId="0" fontId="38" fillId="50" borderId="0" applyNumberFormat="0" applyBorder="0" applyAlignment="0" applyProtection="0">
      <alignment vertical="center"/>
    </xf>
    <xf numFmtId="0" fontId="41" fillId="44" borderId="0" applyNumberFormat="0" applyBorder="0" applyAlignment="0" applyProtection="0">
      <alignment vertical="center"/>
    </xf>
    <xf numFmtId="0" fontId="38" fillId="50" borderId="0" applyNumberFormat="0" applyBorder="0" applyAlignment="0" applyProtection="0">
      <alignment vertical="center"/>
    </xf>
    <xf numFmtId="0" fontId="41" fillId="44"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38" fillId="47" borderId="0" applyNumberFormat="0" applyBorder="0" applyAlignment="0" applyProtection="0">
      <alignment vertical="center"/>
    </xf>
    <xf numFmtId="0" fontId="38" fillId="50"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38" fillId="50"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38" fillId="50"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41" fillId="62" borderId="0" applyNumberFormat="0" applyBorder="0" applyAlignment="0" applyProtection="0">
      <alignment vertical="center"/>
    </xf>
    <xf numFmtId="0" fontId="76" fillId="0" borderId="27" applyNumberFormat="0" applyFill="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8" fillId="6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65" fillId="0" borderId="28"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3"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69" fillId="0" borderId="29"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3" borderId="0" applyNumberFormat="0" applyBorder="0" applyAlignment="0" applyProtection="0">
      <alignment vertical="center"/>
    </xf>
    <xf numFmtId="0" fontId="40" fillId="0" borderId="26"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3" borderId="0" applyNumberFormat="0" applyBorder="0" applyAlignment="0" applyProtection="0">
      <alignment vertical="center"/>
    </xf>
    <xf numFmtId="0" fontId="40" fillId="0" borderId="26"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41" fillId="63" borderId="0" applyNumberFormat="0" applyBorder="0" applyAlignment="0" applyProtection="0">
      <alignment vertical="center"/>
    </xf>
    <xf numFmtId="0" fontId="40" fillId="0" borderId="0" applyNumberFormat="0" applyFill="0" applyBorder="0" applyAlignment="0" applyProtection="0">
      <alignment vertical="center"/>
    </xf>
    <xf numFmtId="0" fontId="38"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5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50" fillId="0" borderId="0">
      <alignment vertical="center"/>
    </xf>
    <xf numFmtId="0" fontId="50" fillId="0" borderId="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5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8" fillId="59"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63" fillId="52" borderId="23" applyNumberFormat="0" applyAlignment="0" applyProtection="0">
      <alignment vertical="center"/>
    </xf>
    <xf numFmtId="0" fontId="41" fillId="47" borderId="0" applyNumberFormat="0" applyBorder="0" applyAlignment="0" applyProtection="0">
      <alignment vertical="center"/>
    </xf>
    <xf numFmtId="0" fontId="63" fillId="52" borderId="23" applyNumberFormat="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38" fillId="47" borderId="0" applyNumberFormat="0" applyBorder="0" applyAlignment="0" applyProtection="0">
      <alignment vertical="center"/>
    </xf>
    <xf numFmtId="0" fontId="41" fillId="44" borderId="0" applyNumberFormat="0" applyBorder="0" applyAlignment="0" applyProtection="0">
      <alignment vertical="center"/>
    </xf>
    <xf numFmtId="0" fontId="38" fillId="47" borderId="0" applyNumberFormat="0" applyBorder="0" applyAlignment="0" applyProtection="0">
      <alignment vertical="center"/>
    </xf>
    <xf numFmtId="0" fontId="41" fillId="44" borderId="0" applyNumberFormat="0" applyBorder="0" applyAlignment="0" applyProtection="0">
      <alignment vertical="center"/>
    </xf>
    <xf numFmtId="0" fontId="38"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38" fillId="47"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44" borderId="0" applyNumberFormat="0" applyBorder="0" applyAlignment="0" applyProtection="0">
      <alignment vertical="center"/>
    </xf>
    <xf numFmtId="0" fontId="38" fillId="4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8" fillId="47"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38" fillId="44"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38" fillId="44" borderId="0" applyNumberFormat="0" applyBorder="0" applyAlignment="0" applyProtection="0">
      <alignment vertical="center"/>
    </xf>
    <xf numFmtId="0" fontId="37"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8" fillId="44" borderId="0" applyNumberFormat="0" applyBorder="0" applyAlignment="0" applyProtection="0">
      <alignment vertical="center"/>
    </xf>
    <xf numFmtId="0" fontId="37"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38" fillId="44" borderId="0" applyNumberFormat="0" applyBorder="0" applyAlignment="0" applyProtection="0">
      <alignment vertical="center"/>
    </xf>
    <xf numFmtId="0" fontId="37"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37" fillId="0" borderId="0">
      <alignment vertical="center"/>
    </xf>
    <xf numFmtId="0" fontId="39" fillId="0" borderId="0">
      <alignment vertical="center"/>
    </xf>
    <xf numFmtId="0" fontId="37" fillId="0" borderId="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2"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44" borderId="0" applyNumberFormat="0" applyBorder="0" applyAlignment="0" applyProtection="0">
      <alignment vertical="center"/>
    </xf>
    <xf numFmtId="0" fontId="41" fillId="62" borderId="0" applyNumberFormat="0" applyBorder="0" applyAlignment="0" applyProtection="0">
      <alignment vertical="center"/>
    </xf>
    <xf numFmtId="0" fontId="41" fillId="44" borderId="0" applyNumberFormat="0" applyBorder="0" applyAlignment="0" applyProtection="0">
      <alignment vertical="center"/>
    </xf>
    <xf numFmtId="0" fontId="38" fillId="62" borderId="0" applyNumberFormat="0" applyBorder="0" applyAlignment="0" applyProtection="0">
      <alignment vertical="center"/>
    </xf>
    <xf numFmtId="0" fontId="41" fillId="44" borderId="0" applyNumberFormat="0" applyBorder="0" applyAlignment="0" applyProtection="0">
      <alignment vertical="center"/>
    </xf>
    <xf numFmtId="0" fontId="38" fillId="62" borderId="0" applyNumberFormat="0" applyBorder="0" applyAlignment="0" applyProtection="0">
      <alignment vertical="center"/>
    </xf>
    <xf numFmtId="0" fontId="41" fillId="44" borderId="0" applyNumberFormat="0" applyBorder="0" applyAlignment="0" applyProtection="0">
      <alignment vertical="center"/>
    </xf>
    <xf numFmtId="0" fontId="38" fillId="62"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2"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38"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5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5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57" borderId="0" applyNumberFormat="0" applyBorder="0" applyAlignment="0" applyProtection="0">
      <alignment vertical="center"/>
    </xf>
    <xf numFmtId="0" fontId="41" fillId="44" borderId="0" applyNumberFormat="0" applyBorder="0" applyAlignment="0" applyProtection="0">
      <alignment vertical="center"/>
    </xf>
    <xf numFmtId="0" fontId="41" fillId="57" borderId="0" applyNumberFormat="0" applyBorder="0" applyAlignment="0" applyProtection="0">
      <alignment vertical="center"/>
    </xf>
    <xf numFmtId="0" fontId="41" fillId="44"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38" fillId="57" borderId="0" applyNumberFormat="0" applyBorder="0" applyAlignment="0" applyProtection="0">
      <alignment vertical="center"/>
    </xf>
    <xf numFmtId="0" fontId="41" fillId="44" borderId="0" applyNumberFormat="0" applyBorder="0" applyAlignment="0" applyProtection="0">
      <alignment vertical="center"/>
    </xf>
    <xf numFmtId="0" fontId="38" fillId="57" borderId="0" applyNumberFormat="0" applyBorder="0" applyAlignment="0" applyProtection="0">
      <alignment vertical="center"/>
    </xf>
    <xf numFmtId="0" fontId="41" fillId="44" borderId="0" applyNumberFormat="0" applyBorder="0" applyAlignment="0" applyProtection="0">
      <alignment vertical="center"/>
    </xf>
    <xf numFmtId="0" fontId="38" fillId="57" borderId="0" applyNumberFormat="0" applyBorder="0" applyAlignment="0" applyProtection="0">
      <alignment vertical="center"/>
    </xf>
    <xf numFmtId="0" fontId="41" fillId="44" borderId="0" applyNumberFormat="0" applyBorder="0" applyAlignment="0" applyProtection="0">
      <alignment vertical="center"/>
    </xf>
    <xf numFmtId="0" fontId="41" fillId="5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57" borderId="0" applyNumberFormat="0" applyBorder="0" applyAlignment="0" applyProtection="0">
      <alignment vertical="center"/>
    </xf>
    <xf numFmtId="0" fontId="38" fillId="44" borderId="0" applyNumberFormat="0" applyBorder="0" applyAlignment="0" applyProtection="0">
      <alignment vertical="center"/>
    </xf>
    <xf numFmtId="0" fontId="41" fillId="5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7" borderId="0" applyNumberFormat="0" applyBorder="0" applyAlignment="0" applyProtection="0">
      <alignment vertical="center"/>
    </xf>
    <xf numFmtId="0" fontId="38" fillId="44" borderId="0" applyNumberFormat="0" applyBorder="0" applyAlignment="0" applyProtection="0">
      <alignment vertical="center"/>
    </xf>
    <xf numFmtId="0" fontId="38" fillId="57"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7" borderId="0" applyNumberFormat="0" applyBorder="0" applyAlignment="0" applyProtection="0">
      <alignment vertical="center"/>
    </xf>
    <xf numFmtId="0" fontId="38" fillId="44" borderId="0" applyNumberFormat="0" applyBorder="0" applyAlignment="0" applyProtection="0">
      <alignment vertical="center"/>
    </xf>
    <xf numFmtId="0" fontId="41" fillId="57" borderId="0" applyNumberFormat="0" applyBorder="0" applyAlignment="0" applyProtection="0">
      <alignment vertical="center"/>
    </xf>
    <xf numFmtId="0" fontId="38" fillId="44" borderId="0" applyNumberFormat="0" applyBorder="0" applyAlignment="0" applyProtection="0">
      <alignment vertical="center"/>
    </xf>
    <xf numFmtId="0" fontId="38" fillId="57" borderId="0" applyNumberFormat="0" applyBorder="0" applyAlignment="0" applyProtection="0">
      <alignment vertical="center"/>
    </xf>
    <xf numFmtId="0" fontId="38" fillId="44"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38" fillId="44" borderId="0" applyNumberFormat="0" applyBorder="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55" fillId="64" borderId="24" applyNumberForma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4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44" borderId="0" applyNumberFormat="0" applyBorder="0" applyAlignment="0" applyProtection="0">
      <alignment vertical="center"/>
    </xf>
    <xf numFmtId="0" fontId="45"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53" fillId="58" borderId="0" applyNumberFormat="0" applyBorder="0" applyAlignment="0" applyProtection="0">
      <alignment vertical="center"/>
    </xf>
    <xf numFmtId="0" fontId="41" fillId="4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4" borderId="0" applyNumberFormat="0" applyBorder="0" applyAlignment="0" applyProtection="0">
      <alignment vertical="center"/>
    </xf>
    <xf numFmtId="0" fontId="45"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4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44" borderId="0" applyNumberFormat="0" applyBorder="0" applyAlignment="0" applyProtection="0">
      <alignment vertical="center"/>
    </xf>
    <xf numFmtId="0" fontId="45" fillId="0" borderId="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44" borderId="0" applyNumberFormat="0" applyBorder="0" applyAlignment="0" applyProtection="0">
      <alignment vertical="center"/>
    </xf>
    <xf numFmtId="0" fontId="38" fillId="63" borderId="0" applyNumberFormat="0" applyBorder="0" applyAlignment="0" applyProtection="0">
      <alignment vertical="center"/>
    </xf>
    <xf numFmtId="0" fontId="41" fillId="44" borderId="0" applyNumberFormat="0" applyBorder="0" applyAlignment="0" applyProtection="0">
      <alignment vertical="center"/>
    </xf>
    <xf numFmtId="0" fontId="38" fillId="5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56"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56"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44" borderId="0" applyNumberFormat="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5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38" fillId="5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8" fillId="44" borderId="0" applyNumberFormat="0" applyBorder="0" applyAlignment="0" applyProtection="0">
      <alignment vertical="center"/>
    </xf>
    <xf numFmtId="0" fontId="45" fillId="0" borderId="0">
      <alignment vertical="center"/>
    </xf>
    <xf numFmtId="0" fontId="45" fillId="0" borderId="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5" fillId="0" borderId="0">
      <alignment vertical="center"/>
    </xf>
    <xf numFmtId="0" fontId="45" fillId="0" borderId="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50" fillId="0" borderId="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50" fillId="0" borderId="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4"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8" fillId="65"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8" fillId="65"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8" fillId="65" borderId="0" applyNumberFormat="0" applyBorder="0" applyAlignment="0" applyProtection="0">
      <alignment vertical="center"/>
    </xf>
    <xf numFmtId="0" fontId="41" fillId="44" borderId="0" applyNumberFormat="0" applyBorder="0" applyAlignment="0" applyProtection="0">
      <alignment vertical="center"/>
    </xf>
    <xf numFmtId="0" fontId="41" fillId="44" borderId="0" applyNumberFormat="0" applyBorder="0" applyAlignment="0" applyProtection="0">
      <alignment vertical="center"/>
    </xf>
    <xf numFmtId="0" fontId="39" fillId="0" borderId="0">
      <alignment vertical="center"/>
    </xf>
    <xf numFmtId="0" fontId="39" fillId="0" borderId="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8" fillId="65"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8" fillId="44"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38" fillId="44" borderId="0" applyNumberFormat="0" applyBorder="0" applyAlignment="0" applyProtection="0">
      <alignment vertical="center"/>
    </xf>
    <xf numFmtId="0" fontId="39" fillId="45" borderId="21" applyNumberFormat="0" applyFont="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76" fillId="0" borderId="27" applyNumberFormat="0" applyFill="0" applyAlignment="0" applyProtection="0">
      <alignment vertical="center"/>
    </xf>
    <xf numFmtId="0" fontId="76" fillId="0" borderId="27" applyNumberFormat="0" applyFill="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1" fillId="50" borderId="0" applyNumberFormat="0" applyBorder="0" applyAlignment="0" applyProtection="0">
      <alignment vertical="center"/>
    </xf>
    <xf numFmtId="0" fontId="39" fillId="0" borderId="0">
      <alignment vertical="center"/>
    </xf>
    <xf numFmtId="0" fontId="45" fillId="0" borderId="0">
      <alignment vertical="center"/>
    </xf>
    <xf numFmtId="0" fontId="41" fillId="50" borderId="0" applyNumberFormat="0" applyBorder="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8" fillId="50"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6" fillId="0" borderId="27" applyNumberFormat="0" applyFill="0" applyAlignment="0" applyProtection="0">
      <alignment vertical="center"/>
    </xf>
    <xf numFmtId="0" fontId="76" fillId="0" borderId="27" applyNumberFormat="0" applyFill="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8" fillId="50" borderId="0" applyNumberFormat="0" applyBorder="0" applyAlignment="0" applyProtection="0">
      <alignment vertical="center"/>
    </xf>
    <xf numFmtId="0" fontId="39" fillId="0" borderId="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50" fillId="0" borderId="0">
      <alignment vertical="center"/>
    </xf>
    <xf numFmtId="0" fontId="50" fillId="0" borderId="0">
      <alignment vertical="center"/>
    </xf>
    <xf numFmtId="0" fontId="38" fillId="50" borderId="0" applyNumberFormat="0" applyBorder="0" applyAlignment="0" applyProtection="0">
      <alignment vertical="center"/>
    </xf>
    <xf numFmtId="0" fontId="70" fillId="0" borderId="27" applyNumberFormat="0" applyFill="0" applyAlignment="0" applyProtection="0">
      <alignment vertical="center"/>
    </xf>
    <xf numFmtId="0" fontId="38" fillId="50" borderId="0" applyNumberFormat="0" applyBorder="0" applyAlignment="0" applyProtection="0">
      <alignment vertical="center"/>
    </xf>
    <xf numFmtId="0" fontId="70" fillId="0" borderId="27" applyNumberFormat="0" applyFill="0" applyAlignment="0" applyProtection="0">
      <alignment vertical="center"/>
    </xf>
    <xf numFmtId="0" fontId="38" fillId="50" borderId="0" applyNumberFormat="0" applyBorder="0" applyAlignment="0" applyProtection="0">
      <alignment vertical="center"/>
    </xf>
    <xf numFmtId="0" fontId="70" fillId="0" borderId="27" applyNumberFormat="0" applyFill="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50" fillId="0" borderId="0">
      <alignment vertical="center"/>
    </xf>
    <xf numFmtId="0" fontId="50"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50" fillId="0" borderId="0">
      <alignment vertical="center"/>
    </xf>
    <xf numFmtId="0" fontId="50" fillId="0" borderId="0">
      <alignment vertical="center"/>
    </xf>
    <xf numFmtId="0" fontId="41" fillId="50" borderId="0" applyNumberFormat="0" applyBorder="0" applyAlignment="0" applyProtection="0">
      <alignment vertical="center"/>
    </xf>
    <xf numFmtId="0" fontId="37" fillId="0" borderId="0">
      <alignment vertical="center"/>
    </xf>
    <xf numFmtId="0" fontId="37"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50" fillId="0" borderId="0">
      <alignment vertical="center"/>
    </xf>
    <xf numFmtId="0" fontId="50"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50" fillId="0" borderId="0">
      <alignment vertical="center"/>
    </xf>
    <xf numFmtId="0" fontId="50" fillId="0" borderId="0">
      <alignment vertical="center"/>
    </xf>
    <xf numFmtId="0" fontId="41" fillId="50" borderId="0" applyNumberFormat="0" applyBorder="0" applyAlignment="0" applyProtection="0">
      <alignment vertical="center"/>
    </xf>
    <xf numFmtId="0" fontId="39" fillId="0" borderId="0">
      <alignment vertical="center"/>
    </xf>
    <xf numFmtId="0" fontId="41" fillId="65"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50" fillId="0" borderId="0">
      <alignment vertical="center"/>
    </xf>
    <xf numFmtId="0" fontId="50" fillId="0" borderId="0">
      <alignment vertical="center"/>
    </xf>
    <xf numFmtId="0" fontId="41" fillId="50" borderId="0" applyNumberFormat="0" applyBorder="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50" fillId="0" borderId="0">
      <alignment vertical="center"/>
    </xf>
    <xf numFmtId="0" fontId="50"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50" fillId="0" borderId="0">
      <alignment vertical="center"/>
    </xf>
    <xf numFmtId="0" fontId="50" fillId="0" borderId="0">
      <alignment vertical="center"/>
    </xf>
    <xf numFmtId="0" fontId="41" fillId="50"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50" fillId="0" borderId="0">
      <alignment vertical="center"/>
    </xf>
    <xf numFmtId="0" fontId="50" fillId="0" borderId="0">
      <alignment vertical="center"/>
    </xf>
    <xf numFmtId="0" fontId="41" fillId="50" borderId="0" applyNumberFormat="0" applyBorder="0" applyAlignment="0" applyProtection="0">
      <alignment vertical="center"/>
    </xf>
    <xf numFmtId="0" fontId="54" fillId="64" borderId="24" applyNumberFormat="0" applyAlignment="0" applyProtection="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45" fillId="0" borderId="0">
      <alignment vertical="center"/>
    </xf>
    <xf numFmtId="0" fontId="45" fillId="0" borderId="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8" fillId="50" borderId="0" applyNumberFormat="0" applyBorder="0" applyAlignment="0" applyProtection="0">
      <alignment vertical="center"/>
    </xf>
    <xf numFmtId="0" fontId="50" fillId="0" borderId="0">
      <alignment vertical="center"/>
    </xf>
    <xf numFmtId="0" fontId="50" fillId="0" borderId="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50" fillId="0" borderId="0">
      <alignment vertical="center"/>
    </xf>
    <xf numFmtId="0" fontId="50"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41" fillId="50" borderId="0" applyNumberFormat="0" applyBorder="0" applyAlignment="0" applyProtection="0">
      <alignment vertical="center"/>
    </xf>
    <xf numFmtId="0" fontId="37" fillId="0" borderId="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62"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60" fillId="48" borderId="22" applyNumberFormat="0" applyAlignment="0" applyProtection="0">
      <alignment vertical="center"/>
    </xf>
    <xf numFmtId="0" fontId="60" fillId="48" borderId="22"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56" fillId="53"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41" fillId="5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8" fillId="63"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6"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69" fillId="0" borderId="0">
      <alignment vertical="center"/>
    </xf>
    <xf numFmtId="0" fontId="41" fillId="56"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56"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41" fillId="56"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56"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69" fillId="0" borderId="0">
      <alignment vertical="center"/>
    </xf>
    <xf numFmtId="0" fontId="41" fillId="56"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56"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6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6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6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8" fillId="59" borderId="0" applyNumberFormat="0" applyBorder="0" applyAlignment="0" applyProtection="0">
      <alignment vertical="center"/>
    </xf>
    <xf numFmtId="0" fontId="38" fillId="50"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48" fillId="59"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61" fillId="59" borderId="0" applyNumberFormat="0" applyBorder="0" applyAlignment="0" applyProtection="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65"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46" fillId="0" borderId="0"/>
    <xf numFmtId="0" fontId="63" fillId="52" borderId="23" applyNumberFormat="0" applyAlignment="0" applyProtection="0">
      <alignment vertical="center"/>
    </xf>
    <xf numFmtId="0" fontId="63" fillId="52" borderId="23" applyNumberForma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6"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9" fontId="46" fillId="0" borderId="0" applyFont="0" applyFill="0" applyBorder="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37"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9" fontId="46" fillId="0" borderId="0" applyFont="0" applyFill="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5" fillId="0" borderId="0">
      <alignment vertical="center"/>
    </xf>
    <xf numFmtId="0" fontId="45"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62" borderId="0" applyNumberFormat="0" applyBorder="0" applyAlignment="0" applyProtection="0">
      <alignment vertical="center"/>
    </xf>
    <xf numFmtId="0" fontId="38" fillId="56"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68" fillId="53" borderId="0" applyNumberFormat="0" applyBorder="0" applyAlignment="0" applyProtection="0">
      <alignment vertical="center"/>
    </xf>
    <xf numFmtId="0" fontId="68" fillId="53"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68" fillId="53" borderId="0" applyNumberFormat="0" applyBorder="0" applyAlignment="0" applyProtection="0">
      <alignment vertical="center"/>
    </xf>
    <xf numFmtId="0" fontId="68" fillId="53"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65" fillId="0" borderId="28" applyNumberFormat="0" applyFill="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3" fillId="0" borderId="0" applyNumberFormat="0" applyFill="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3" fillId="0" borderId="0" applyNumberFormat="0" applyFill="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3" fillId="0" borderId="0" applyNumberFormat="0" applyFill="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3" fillId="0" borderId="0" applyNumberFormat="0" applyFill="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80" fillId="52" borderId="23" applyNumberFormat="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5"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6"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4" borderId="0" applyNumberFormat="0" applyBorder="0" applyAlignment="0" applyProtection="0">
      <alignment vertical="center"/>
    </xf>
    <xf numFmtId="0" fontId="45"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8" fillId="59" borderId="0" applyNumberFormat="0" applyBorder="0" applyAlignment="0" applyProtection="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56" fillId="53" borderId="0" applyNumberFormat="0" applyBorder="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41" fillId="50" borderId="0" applyNumberFormat="0" applyBorder="0" applyAlignment="0" applyProtection="0">
      <alignment vertical="center"/>
    </xf>
    <xf numFmtId="0" fontId="50" fillId="0" borderId="0">
      <alignment vertical="center"/>
    </xf>
    <xf numFmtId="0" fontId="45" fillId="0" borderId="0">
      <alignment vertical="center"/>
    </xf>
    <xf numFmtId="0" fontId="56" fillId="53" borderId="0" applyNumberFormat="0" applyBorder="0" applyAlignment="0" applyProtection="0">
      <alignment vertical="center"/>
    </xf>
    <xf numFmtId="0" fontId="41" fillId="50" borderId="0" applyNumberFormat="0" applyBorder="0" applyAlignment="0" applyProtection="0">
      <alignment vertical="center"/>
    </xf>
    <xf numFmtId="0" fontId="45" fillId="0" borderId="0">
      <alignment vertical="center"/>
    </xf>
    <xf numFmtId="0" fontId="50" fillId="58" borderId="0" applyNumberFormat="0" applyBorder="0" applyAlignment="0" applyProtection="0">
      <alignment vertical="center"/>
    </xf>
    <xf numFmtId="0" fontId="56" fillId="53" borderId="0" applyNumberFormat="0" applyBorder="0" applyAlignment="0" applyProtection="0">
      <alignment vertical="center"/>
    </xf>
    <xf numFmtId="0" fontId="41" fillId="50" borderId="0" applyNumberFormat="0" applyBorder="0" applyAlignment="0" applyProtection="0">
      <alignment vertical="center"/>
    </xf>
    <xf numFmtId="0" fontId="50" fillId="0" borderId="0">
      <alignment vertical="center"/>
    </xf>
    <xf numFmtId="0" fontId="68" fillId="53" borderId="0" applyNumberFormat="0" applyBorder="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53" fillId="64" borderId="23" applyNumberFormat="0" applyAlignment="0" applyProtection="0">
      <alignment vertical="center"/>
    </xf>
    <xf numFmtId="0" fontId="53" fillId="64" borderId="23" applyNumberFormat="0" applyAlignment="0" applyProtection="0">
      <alignment vertical="center"/>
    </xf>
    <xf numFmtId="0" fontId="41" fillId="50" borderId="0" applyNumberFormat="0" applyBorder="0" applyAlignment="0" applyProtection="0">
      <alignment vertical="center"/>
    </xf>
    <xf numFmtId="0" fontId="61" fillId="59" borderId="0" applyNumberFormat="0" applyBorder="0" applyAlignment="0" applyProtection="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53" fillId="64" borderId="23" applyNumberFormat="0" applyAlignment="0" applyProtection="0">
      <alignment vertical="center"/>
    </xf>
    <xf numFmtId="0" fontId="53" fillId="64" borderId="23" applyNumberFormat="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41" fillId="50" borderId="0" applyNumberFormat="0" applyBorder="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37" fillId="0" borderId="0">
      <alignment vertical="center"/>
    </xf>
    <xf numFmtId="0" fontId="38" fillId="50" borderId="0" applyNumberFormat="0" applyBorder="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81" fillId="64" borderId="23" applyNumberFormat="0" applyAlignment="0" applyProtection="0">
      <alignment vertical="center"/>
    </xf>
    <xf numFmtId="0" fontId="38" fillId="50" borderId="0" applyNumberFormat="0" applyBorder="0" applyAlignment="0" applyProtection="0">
      <alignment vertical="center"/>
    </xf>
    <xf numFmtId="0" fontId="81" fillId="64" borderId="23" applyNumberFormat="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65" borderId="0" applyNumberFormat="0" applyBorder="0" applyAlignment="0" applyProtection="0">
      <alignment vertical="center"/>
    </xf>
    <xf numFmtId="0" fontId="81" fillId="64" borderId="23" applyNumberFormat="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4" fillId="64" borderId="23" applyNumberFormat="0" applyAlignment="0" applyProtection="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37" fillId="0" borderId="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38" fillId="50" borderId="0" applyNumberFormat="0" applyBorder="0" applyAlignment="0" applyProtection="0">
      <alignment vertical="center"/>
    </xf>
    <xf numFmtId="0" fontId="38" fillId="47" borderId="0" applyNumberFormat="0" applyBorder="0" applyAlignment="0" applyProtection="0">
      <alignment vertical="center"/>
    </xf>
    <xf numFmtId="0" fontId="38" fillId="50" borderId="0" applyNumberFormat="0" applyBorder="0" applyAlignment="0" applyProtection="0">
      <alignment vertical="center"/>
    </xf>
    <xf numFmtId="0" fontId="38" fillId="47"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47"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50" borderId="0" applyNumberFormat="0" applyBorder="0" applyAlignment="0" applyProtection="0">
      <alignment vertical="center"/>
    </xf>
    <xf numFmtId="0" fontId="38" fillId="65" borderId="0" applyNumberFormat="0" applyBorder="0" applyAlignment="0" applyProtection="0">
      <alignment vertical="center"/>
    </xf>
    <xf numFmtId="0" fontId="38" fillId="47" borderId="0" applyNumberFormat="0" applyBorder="0" applyAlignment="0" applyProtection="0">
      <alignment vertical="center"/>
    </xf>
    <xf numFmtId="0" fontId="38" fillId="50"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8" fillId="50"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1" fillId="50" borderId="0" applyNumberFormat="0" applyBorder="0" applyAlignment="0" applyProtection="0">
      <alignment vertical="center"/>
    </xf>
    <xf numFmtId="0" fontId="49" fillId="53" borderId="0" applyNumberFormat="0" applyBorder="0" applyAlignment="0" applyProtection="0">
      <alignment vertical="center"/>
    </xf>
    <xf numFmtId="0" fontId="41" fillId="50" borderId="0" applyNumberFormat="0" applyBorder="0" applyAlignment="0" applyProtection="0">
      <alignment vertical="center"/>
    </xf>
    <xf numFmtId="0" fontId="49" fillId="53" borderId="0" applyNumberFormat="0" applyBorder="0" applyAlignment="0" applyProtection="0">
      <alignment vertical="center"/>
    </xf>
    <xf numFmtId="0" fontId="41" fillId="50" borderId="0" applyNumberFormat="0" applyBorder="0" applyAlignment="0" applyProtection="0">
      <alignment vertical="center"/>
    </xf>
    <xf numFmtId="0" fontId="49" fillId="53" borderId="0" applyNumberFormat="0" applyBorder="0" applyAlignment="0" applyProtection="0">
      <alignment vertical="center"/>
    </xf>
    <xf numFmtId="0" fontId="41" fillId="50" borderId="0" applyNumberFormat="0" applyBorder="0" applyAlignment="0" applyProtection="0">
      <alignment vertical="center"/>
    </xf>
    <xf numFmtId="0" fontId="38" fillId="63" borderId="0" applyNumberFormat="0" applyBorder="0" applyAlignment="0" applyProtection="0">
      <alignment vertical="center"/>
    </xf>
    <xf numFmtId="0" fontId="41" fillId="47" borderId="0" applyNumberFormat="0" applyBorder="0" applyAlignment="0" applyProtection="0">
      <alignment vertical="center"/>
    </xf>
    <xf numFmtId="0" fontId="49" fillId="53" borderId="0" applyNumberFormat="0" applyBorder="0" applyAlignment="0" applyProtection="0">
      <alignment vertical="center"/>
    </xf>
    <xf numFmtId="0" fontId="41" fillId="50" borderId="0" applyNumberFormat="0" applyBorder="0" applyAlignment="0" applyProtection="0">
      <alignment vertical="center"/>
    </xf>
    <xf numFmtId="0" fontId="49" fillId="53" borderId="0" applyNumberFormat="0" applyBorder="0" applyAlignment="0" applyProtection="0">
      <alignment vertical="center"/>
    </xf>
    <xf numFmtId="0" fontId="41" fillId="50" borderId="0" applyNumberFormat="0" applyBorder="0" applyAlignment="0" applyProtection="0">
      <alignment vertical="center"/>
    </xf>
    <xf numFmtId="0" fontId="71" fillId="53"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8" fillId="50"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38" fillId="50"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7"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60" fillId="0" borderId="27" applyNumberFormat="0" applyFill="0" applyAlignment="0" applyProtection="0">
      <alignment vertical="center"/>
    </xf>
    <xf numFmtId="0" fontId="41" fillId="63" borderId="0" applyNumberFormat="0" applyBorder="0" applyAlignment="0" applyProtection="0">
      <alignment vertical="center"/>
    </xf>
    <xf numFmtId="0" fontId="41" fillId="62"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9" fontId="46" fillId="0" borderId="0" applyFont="0" applyFill="0" applyBorder="0" applyAlignment="0" applyProtection="0">
      <alignment vertical="center"/>
    </xf>
    <xf numFmtId="0" fontId="41" fillId="50"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9" fontId="46" fillId="0" borderId="0" applyFont="0" applyFill="0" applyBorder="0" applyAlignment="0" applyProtection="0">
      <alignment vertical="center"/>
    </xf>
    <xf numFmtId="0" fontId="37" fillId="0" borderId="0">
      <alignment vertical="center"/>
    </xf>
    <xf numFmtId="0" fontId="41" fillId="50" borderId="0" applyNumberFormat="0" applyBorder="0" applyAlignment="0" applyProtection="0">
      <alignment vertical="center"/>
    </xf>
    <xf numFmtId="9" fontId="46" fillId="0" borderId="0" applyFont="0" applyFill="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9" fontId="46" fillId="0" borderId="0" applyFont="0" applyFill="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7" fillId="0" borderId="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8" fillId="50"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65" fillId="0" borderId="28" applyNumberFormat="0" applyFill="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38"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41" fillId="50"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41" fillId="50"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41" fillId="50" borderId="0" applyNumberFormat="0" applyBorder="0" applyAlignment="0" applyProtection="0">
      <alignment vertical="center"/>
    </xf>
    <xf numFmtId="0" fontId="41" fillId="50"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50" borderId="0" applyNumberFormat="0" applyBorder="0" applyAlignment="0" applyProtection="0">
      <alignment vertical="center"/>
    </xf>
    <xf numFmtId="0" fontId="38" fillId="62" borderId="0" applyNumberFormat="0" applyBorder="0" applyAlignment="0" applyProtection="0">
      <alignment vertical="center"/>
    </xf>
    <xf numFmtId="0" fontId="38" fillId="50" borderId="0" applyNumberFormat="0" applyBorder="0" applyAlignment="0" applyProtection="0">
      <alignment vertical="center"/>
    </xf>
    <xf numFmtId="0" fontId="38" fillId="62" borderId="0" applyNumberFormat="0" applyBorder="0" applyAlignment="0" applyProtection="0">
      <alignment vertical="center"/>
    </xf>
    <xf numFmtId="0" fontId="41" fillId="63"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50"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1" fillId="63"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9" fontId="46" fillId="0" borderId="0" applyFont="0" applyFill="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9" fontId="46" fillId="0" borderId="0" applyFont="0" applyFill="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50"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9" fillId="64" borderId="24" applyNumberForma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9" fillId="64" borderId="24" applyNumberFormat="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40" fillId="0" borderId="26" applyNumberFormat="0" applyFill="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69" fillId="0" borderId="29" applyNumberFormat="0" applyFill="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7" fillId="0" borderId="0" applyNumberFormat="0" applyFill="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8" fillId="5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8" fillId="59"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7" fillId="0" borderId="0">
      <alignment vertical="center"/>
    </xf>
    <xf numFmtId="0" fontId="37" fillId="0" borderId="0">
      <alignment vertical="center"/>
    </xf>
    <xf numFmtId="0" fontId="48" fillId="59"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1" fillId="4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8" fillId="47" borderId="0" applyNumberFormat="0" applyBorder="0" applyAlignment="0" applyProtection="0">
      <alignment vertical="center"/>
    </xf>
    <xf numFmtId="0" fontId="38" fillId="6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5" fillId="0" borderId="0">
      <alignment vertical="center"/>
    </xf>
    <xf numFmtId="0" fontId="45" fillId="0" borderId="0">
      <alignment vertical="center"/>
    </xf>
    <xf numFmtId="0" fontId="39" fillId="0" borderId="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4"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5" fillId="0" borderId="28" applyNumberFormat="0" applyFill="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5"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1" fillId="6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1" fillId="6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8" fillId="56"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65"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2" fillId="48" borderId="22" applyNumberFormat="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62"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47" borderId="0" applyNumberFormat="0" applyBorder="0" applyAlignment="0" applyProtection="0">
      <alignment vertical="center"/>
    </xf>
    <xf numFmtId="0" fontId="42" fillId="48" borderId="22"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2" fillId="48" borderId="22" applyNumberForma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38" fillId="47" borderId="0" applyNumberFormat="0" applyBorder="0" applyAlignment="0" applyProtection="0">
      <alignment vertical="center"/>
    </xf>
    <xf numFmtId="0" fontId="38" fillId="63"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62" fillId="0" borderId="0" applyNumberFormat="0" applyFill="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56"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9" fillId="53" borderId="0" applyNumberFormat="0" applyBorder="0" applyAlignment="0" applyProtection="0">
      <alignment vertical="center"/>
    </xf>
    <xf numFmtId="0" fontId="41" fillId="4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9"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2" fillId="0" borderId="25" applyNumberFormat="0" applyFill="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6" fillId="0" borderId="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7" fillId="0" borderId="29" applyNumberFormat="0" applyFill="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8" fillId="47" borderId="0" applyNumberFormat="0" applyBorder="0" applyAlignment="0" applyProtection="0">
      <alignment vertical="center"/>
    </xf>
    <xf numFmtId="0" fontId="37" fillId="0" borderId="0">
      <alignment vertical="center"/>
    </xf>
    <xf numFmtId="0" fontId="39" fillId="0" borderId="0">
      <alignment vertical="center"/>
    </xf>
    <xf numFmtId="0" fontId="47" fillId="0" borderId="29" applyNumberFormat="0" applyFill="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3" fillId="58"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47" fillId="0" borderId="29" applyNumberFormat="0" applyFill="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50" fillId="0" borderId="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47" fillId="0" borderId="29" applyNumberFormat="0" applyFill="0" applyAlignment="0" applyProtection="0">
      <alignment vertical="center"/>
    </xf>
    <xf numFmtId="0" fontId="38"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69" fillId="0" borderId="0">
      <alignment vertical="center"/>
    </xf>
    <xf numFmtId="0" fontId="69" fillId="0" borderId="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52" fillId="0" borderId="25" applyNumberFormat="0" applyFill="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41" fillId="62"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2" borderId="0" applyNumberFormat="0" applyBorder="0" applyAlignment="0" applyProtection="0">
      <alignment vertical="center"/>
    </xf>
    <xf numFmtId="0" fontId="76" fillId="0" borderId="27" applyNumberFormat="0" applyFill="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41" fillId="62"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0" fillId="0" borderId="26" applyNumberFormat="0" applyFill="0" applyAlignment="0" applyProtection="0">
      <alignment vertical="center"/>
    </xf>
    <xf numFmtId="0" fontId="38" fillId="62"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0" fillId="0" borderId="0" applyNumberFormat="0" applyFill="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2" borderId="0" applyNumberFormat="0" applyBorder="0" applyAlignment="0" applyProtection="0">
      <alignment vertical="center"/>
    </xf>
    <xf numFmtId="43" fontId="0" fillId="0" borderId="0" applyFont="0" applyFill="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2" fillId="48" borderId="22" applyNumberFormat="0" applyAlignment="0" applyProtection="0">
      <alignment vertical="center"/>
    </xf>
    <xf numFmtId="0" fontId="41" fillId="62" borderId="0" applyNumberFormat="0" applyBorder="0" applyAlignment="0" applyProtection="0">
      <alignment vertical="center"/>
    </xf>
    <xf numFmtId="0" fontId="42" fillId="48" borderId="22" applyNumberFormat="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9" fontId="46" fillId="0" borderId="0" applyFon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7" fillId="0" borderId="0">
      <alignment vertical="center"/>
    </xf>
    <xf numFmtId="9" fontId="46" fillId="0" borderId="0" applyFon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41" fillId="5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41" fillId="5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57" fillId="0" borderId="0" applyNumberFormat="0" applyFill="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42" fillId="0" borderId="0" applyNumberFormat="0" applyFill="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79" fillId="0" borderId="28" applyNumberFormat="0" applyFill="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41" fillId="47"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5" fillId="0" borderId="0">
      <alignment vertical="center"/>
    </xf>
    <xf numFmtId="0" fontId="45"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5" fillId="0" borderId="0">
      <alignment vertical="center"/>
    </xf>
    <xf numFmtId="0" fontId="45" fillId="0" borderId="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5" fillId="0" borderId="0">
      <alignment vertical="center"/>
    </xf>
    <xf numFmtId="0" fontId="45"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5" fillId="0" borderId="0">
      <alignment vertical="center"/>
    </xf>
    <xf numFmtId="0" fontId="45"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5" fillId="0" borderId="0">
      <alignment vertical="center"/>
    </xf>
    <xf numFmtId="0" fontId="45"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5" fillId="0" borderId="0">
      <alignment vertical="center"/>
    </xf>
    <xf numFmtId="0" fontId="45" fillId="0" borderId="0">
      <alignment vertical="center"/>
    </xf>
    <xf numFmtId="0" fontId="39" fillId="0" borderId="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5" fillId="0" borderId="0">
      <alignment vertical="center"/>
    </xf>
    <xf numFmtId="0" fontId="45" fillId="0" borderId="0">
      <alignment vertical="center"/>
    </xf>
    <xf numFmtId="0" fontId="38" fillId="56" borderId="0" applyNumberFormat="0" applyBorder="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73" fillId="58"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57"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63"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0" borderId="0" applyNumberFormat="0" applyFill="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3" fillId="64" borderId="23" applyNumberFormat="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0"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78" fillId="0" borderId="0" applyNumberFormat="0" applyFill="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0" fillId="0" borderId="27" applyNumberFormat="0" applyFill="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7" fillId="0" borderId="29" applyNumberFormat="0" applyFill="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6"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5"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5"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5"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82" fillId="0" borderId="25" applyNumberFormat="0" applyFill="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63" fillId="52" borderId="23"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46" fillId="0" borderId="0">
      <alignment vertical="center"/>
    </xf>
    <xf numFmtId="0" fontId="38" fillId="62"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9" fillId="0" borderId="0">
      <alignment vertical="center"/>
    </xf>
    <xf numFmtId="0" fontId="45" fillId="0" borderId="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2"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0" fillId="0" borderId="26" applyNumberFormat="0" applyFill="0" applyAlignment="0" applyProtection="0">
      <alignment vertical="center"/>
    </xf>
    <xf numFmtId="0" fontId="41" fillId="65" borderId="0" applyNumberFormat="0" applyBorder="0" applyAlignment="0" applyProtection="0">
      <alignment vertical="center"/>
    </xf>
    <xf numFmtId="0" fontId="41" fillId="62" borderId="0" applyNumberFormat="0" applyBorder="0" applyAlignment="0" applyProtection="0">
      <alignment vertical="center"/>
    </xf>
    <xf numFmtId="0" fontId="40" fillId="0" borderId="26" applyNumberFormat="0" applyFill="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49" fillId="53" borderId="0" applyNumberFormat="0" applyBorder="0" applyAlignment="0" applyProtection="0">
      <alignment vertical="center"/>
    </xf>
    <xf numFmtId="0" fontId="41" fillId="62" borderId="0" applyNumberFormat="0" applyBorder="0" applyAlignment="0" applyProtection="0">
      <alignment vertical="center"/>
    </xf>
    <xf numFmtId="0" fontId="40" fillId="0" borderId="26" applyNumberFormat="0" applyFill="0" applyAlignment="0" applyProtection="0">
      <alignment vertical="center"/>
    </xf>
    <xf numFmtId="0" fontId="41" fillId="65"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8" fillId="5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83"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79" fillId="0" borderId="0" applyNumberFormat="0" applyFill="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1" fillId="64" borderId="24"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4" fillId="52" borderId="23"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50"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50" fillId="0" borderId="0">
      <alignment vertical="center"/>
    </xf>
    <xf numFmtId="0" fontId="41"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50"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50"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50" fillId="0" borderId="0">
      <alignment vertical="center"/>
    </xf>
    <xf numFmtId="0" fontId="38" fillId="57" borderId="0" applyNumberFormat="0" applyBorder="0" applyAlignment="0" applyProtection="0">
      <alignment vertical="center"/>
    </xf>
    <xf numFmtId="0" fontId="37" fillId="0" borderId="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57" borderId="0" applyNumberFormat="0" applyBorder="0" applyAlignment="0" applyProtection="0">
      <alignment vertical="center"/>
    </xf>
    <xf numFmtId="0" fontId="50" fillId="0" borderId="0">
      <alignment vertical="center"/>
    </xf>
    <xf numFmtId="0" fontId="41" fillId="5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6" borderId="0" applyNumberFormat="0" applyBorder="0" applyAlignment="0" applyProtection="0">
      <alignment vertical="center"/>
    </xf>
    <xf numFmtId="0" fontId="45" fillId="0" borderId="0">
      <alignment vertical="center"/>
    </xf>
    <xf numFmtId="0" fontId="45" fillId="0" borderId="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75" fillId="48" borderId="22" applyNumberFormat="0" applyAlignment="0" applyProtection="0">
      <alignment vertical="center"/>
    </xf>
    <xf numFmtId="0" fontId="38" fillId="57" borderId="0" applyNumberFormat="0" applyBorder="0" applyAlignment="0" applyProtection="0">
      <alignment vertical="center"/>
    </xf>
    <xf numFmtId="0" fontId="75" fillId="48" borderId="22" applyNumberForma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57" borderId="0" applyNumberFormat="0" applyBorder="0" applyAlignment="0" applyProtection="0">
      <alignment vertical="center"/>
    </xf>
    <xf numFmtId="0" fontId="78" fillId="0" borderId="0" applyNumberFormat="0" applyFill="0" applyBorder="0" applyAlignment="0" applyProtection="0">
      <alignment vertical="center"/>
    </xf>
    <xf numFmtId="0" fontId="38" fillId="57" borderId="0" applyNumberFormat="0" applyBorder="0" applyAlignment="0" applyProtection="0">
      <alignment vertical="center"/>
    </xf>
    <xf numFmtId="0" fontId="78" fillId="0" borderId="0" applyNumberFormat="0" applyFill="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46"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5" fillId="0" borderId="0">
      <alignment vertical="center"/>
    </xf>
    <xf numFmtId="0" fontId="45" fillId="0" borderId="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6"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68" fillId="53" borderId="0" applyNumberFormat="0" applyBorder="0" applyAlignment="0" applyProtection="0">
      <alignment vertical="center"/>
    </xf>
    <xf numFmtId="0" fontId="68" fillId="53"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70" fillId="0" borderId="26" applyNumberFormat="0" applyFill="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70" fillId="0" borderId="26" applyNumberFormat="0" applyFill="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70" fillId="0" borderId="26" applyNumberFormat="0" applyFill="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68" fillId="0" borderId="0" applyNumberFormat="0" applyFill="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8" fillId="0" borderId="0" applyNumberFormat="0" applyFill="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8" fillId="0" borderId="0" applyNumberFormat="0" applyFill="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70"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67" fillId="64" borderId="23" applyNumberFormat="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53" fillId="64" borderId="23" applyNumberFormat="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50" fillId="0" borderId="0">
      <alignment vertical="center"/>
    </xf>
    <xf numFmtId="0" fontId="46" fillId="0" borderId="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8" fillId="5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5" fillId="0" borderId="0">
      <alignment vertical="center"/>
    </xf>
    <xf numFmtId="0" fontId="45" fillId="0" borderId="0">
      <alignment vertical="center"/>
    </xf>
    <xf numFmtId="0" fontId="39" fillId="0" borderId="0">
      <alignment vertical="center"/>
    </xf>
    <xf numFmtId="0" fontId="39" fillId="0" borderId="0">
      <alignment vertical="center"/>
    </xf>
    <xf numFmtId="0" fontId="37"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9" fillId="53" borderId="0" applyNumberFormat="0" applyBorder="0" applyAlignment="0" applyProtection="0">
      <alignment vertical="center"/>
    </xf>
    <xf numFmtId="0" fontId="38" fillId="63"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9" fillId="0" borderId="0">
      <alignment vertical="center"/>
    </xf>
    <xf numFmtId="0" fontId="65" fillId="0" borderId="28" applyNumberFormat="0" applyFill="0" applyAlignment="0" applyProtection="0">
      <alignment vertical="center"/>
    </xf>
    <xf numFmtId="0" fontId="39" fillId="0" borderId="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5" fillId="0" borderId="28"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37"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69" fillId="0" borderId="29" applyNumberFormat="0" applyFill="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81" fillId="64" borderId="23" applyNumberForma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82" fillId="0" borderId="0" applyNumberFormat="0" applyFill="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37"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41" fillId="57" borderId="0" applyNumberFormat="0" applyBorder="0" applyAlignment="0" applyProtection="0">
      <alignment vertical="center"/>
    </xf>
    <xf numFmtId="0" fontId="56" fillId="53" borderId="0" applyNumberFormat="0" applyBorder="0" applyAlignment="0" applyProtection="0">
      <alignment vertical="center"/>
    </xf>
    <xf numFmtId="0" fontId="41" fillId="57" borderId="0" applyNumberFormat="0" applyBorder="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54" fillId="64" borderId="24" applyNumberFormat="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41" fillId="57" borderId="0" applyNumberFormat="0" applyBorder="0" applyAlignment="0" applyProtection="0">
      <alignment vertical="center"/>
    </xf>
    <xf numFmtId="0" fontId="55" fillId="64" borderId="24" applyNumberFormat="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54" fillId="64" borderId="24" applyNumberFormat="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5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7" borderId="0" applyNumberFormat="0" applyBorder="0" applyAlignment="0" applyProtection="0">
      <alignment vertical="center"/>
    </xf>
    <xf numFmtId="0" fontId="38" fillId="5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65" borderId="0" applyNumberFormat="0" applyBorder="0" applyAlignment="0" applyProtection="0">
      <alignment vertical="center"/>
    </xf>
    <xf numFmtId="0" fontId="41" fillId="56" borderId="0" applyNumberFormat="0" applyBorder="0" applyAlignment="0" applyProtection="0">
      <alignment vertical="center"/>
    </xf>
    <xf numFmtId="0" fontId="55" fillId="64" borderId="24" applyNumberFormat="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7" fillId="0" borderId="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7"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9" fontId="46" fillId="0" borderId="0" applyFont="0" applyFill="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4" fillId="52" borderId="23" applyNumberForma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5"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3" fillId="52" borderId="23" applyNumberFormat="0" applyAlignment="0" applyProtection="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3" fillId="52" borderId="23"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50" fillId="0" borderId="0">
      <alignment vertical="center"/>
    </xf>
    <xf numFmtId="0" fontId="56" fillId="53"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74" fillId="0" borderId="28" applyNumberFormat="0" applyFill="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74" fillId="0" borderId="28" applyNumberFormat="0" applyFill="0" applyAlignment="0" applyProtection="0">
      <alignment vertical="center"/>
    </xf>
    <xf numFmtId="0" fontId="50" fillId="0" borderId="0">
      <alignment vertical="center"/>
    </xf>
    <xf numFmtId="0" fontId="56" fillId="53" borderId="0" applyNumberFormat="0" applyBorder="0" applyAlignment="0" applyProtection="0">
      <alignment vertical="center"/>
    </xf>
    <xf numFmtId="0" fontId="50"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69" fillId="0" borderId="0">
      <alignment vertical="center"/>
    </xf>
    <xf numFmtId="0" fontId="6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50" fillId="0" borderId="0">
      <alignment vertical="center"/>
    </xf>
    <xf numFmtId="0" fontId="56" fillId="53" borderId="0" applyNumberFormat="0" applyBorder="0" applyAlignment="0" applyProtection="0">
      <alignment vertical="center"/>
    </xf>
    <xf numFmtId="0" fontId="50"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69" fillId="0" borderId="0">
      <alignment vertical="center"/>
    </xf>
    <xf numFmtId="0" fontId="6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50" fillId="0" borderId="0">
      <alignment vertical="center"/>
    </xf>
    <xf numFmtId="0" fontId="50"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9" fillId="0" borderId="0">
      <alignment vertical="center"/>
    </xf>
    <xf numFmtId="0" fontId="6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4" fillId="52" borderId="23" applyNumberForma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50" fillId="0" borderId="0">
      <alignment vertical="center"/>
    </xf>
    <xf numFmtId="0" fontId="50"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9" fillId="0" borderId="0">
      <alignment vertical="center"/>
    </xf>
    <xf numFmtId="0" fontId="6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3" fillId="52" borderId="23" applyNumberForma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50" fillId="0" borderId="0">
      <alignment vertical="center"/>
    </xf>
    <xf numFmtId="0" fontId="50"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5" fillId="0" borderId="29" applyNumberFormat="0" applyFill="0" applyAlignment="0" applyProtection="0">
      <alignment vertical="center"/>
    </xf>
    <xf numFmtId="0" fontId="69" fillId="0" borderId="0">
      <alignment vertical="center"/>
    </xf>
    <xf numFmtId="0" fontId="6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3" fillId="52" borderId="23"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4" fillId="52" borderId="23" applyNumberForma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3" fillId="52" borderId="23" applyNumberFormat="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8" fillId="57" borderId="0" applyNumberFormat="0" applyBorder="0" applyAlignment="0" applyProtection="0">
      <alignment vertical="center"/>
    </xf>
    <xf numFmtId="0" fontId="44" fillId="52" borderId="23" applyNumberFormat="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44" fillId="52" borderId="23" applyNumberFormat="0" applyAlignment="0" applyProtection="0">
      <alignment vertical="center"/>
    </xf>
    <xf numFmtId="0" fontId="38" fillId="57" borderId="0" applyNumberFormat="0" applyBorder="0" applyAlignment="0" applyProtection="0">
      <alignment vertical="center"/>
    </xf>
    <xf numFmtId="0" fontId="41" fillId="56" borderId="0" applyNumberFormat="0" applyBorder="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44" fillId="52" borderId="23" applyNumberForma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54" fillId="52" borderId="23" applyNumberForma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54" fillId="52" borderId="23" applyNumberForma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54" fillId="52" borderId="23" applyNumberFormat="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54" fillId="52" borderId="23" applyNumberFormat="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54" fillId="52" borderId="23" applyNumberFormat="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5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7"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7" fillId="0" borderId="0">
      <alignment vertical="center"/>
    </xf>
    <xf numFmtId="0" fontId="38" fillId="5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8" fillId="65" borderId="0" applyNumberFormat="0" applyBorder="0" applyAlignment="0" applyProtection="0">
      <alignment vertical="center"/>
    </xf>
    <xf numFmtId="0" fontId="41" fillId="5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51"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8" fillId="57" borderId="0" applyNumberFormat="0" applyBorder="0" applyAlignment="0" applyProtection="0">
      <alignment vertical="center"/>
    </xf>
    <xf numFmtId="0" fontId="37" fillId="0" borderId="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57"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7" borderId="0" applyNumberFormat="0" applyBorder="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60" fillId="48" borderId="22" applyNumberFormat="0" applyAlignment="0" applyProtection="0">
      <alignment vertical="center"/>
    </xf>
    <xf numFmtId="0" fontId="60" fillId="48" borderId="22"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57" borderId="0" applyNumberFormat="0" applyBorder="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7" fillId="0" borderId="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60" fillId="48" borderId="22" applyNumberFormat="0" applyAlignment="0" applyProtection="0">
      <alignment vertical="center"/>
    </xf>
    <xf numFmtId="0" fontId="60" fillId="48" borderId="22" applyNumberFormat="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60" fillId="48" borderId="22" applyNumberFormat="0" applyAlignment="0" applyProtection="0">
      <alignment vertical="center"/>
    </xf>
    <xf numFmtId="0" fontId="60" fillId="48" borderId="22" applyNumberFormat="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60" fillId="48" borderId="22" applyNumberFormat="0" applyAlignment="0" applyProtection="0">
      <alignment vertical="center"/>
    </xf>
    <xf numFmtId="0" fontId="60" fillId="48" borderId="22" applyNumberFormat="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0" fillId="48" borderId="22" applyNumberFormat="0" applyAlignment="0" applyProtection="0">
      <alignment vertical="center"/>
    </xf>
    <xf numFmtId="0" fontId="60" fillId="48" borderId="22" applyNumberFormat="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7"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4"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6"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41" fillId="4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41" fillId="57" borderId="0" applyNumberFormat="0" applyBorder="0" applyAlignment="0" applyProtection="0">
      <alignment vertical="center"/>
    </xf>
    <xf numFmtId="0" fontId="39" fillId="0" borderId="0">
      <alignment vertical="center"/>
    </xf>
    <xf numFmtId="0" fontId="41" fillId="5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41" fillId="5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7" borderId="0" applyNumberFormat="0" applyBorder="0" applyAlignment="0" applyProtection="0">
      <alignment vertical="center"/>
    </xf>
    <xf numFmtId="0" fontId="38" fillId="47" borderId="0" applyNumberFormat="0" applyBorder="0" applyAlignment="0" applyProtection="0">
      <alignment vertical="center"/>
    </xf>
    <xf numFmtId="0" fontId="38" fillId="57" borderId="0" applyNumberFormat="0" applyBorder="0" applyAlignment="0" applyProtection="0">
      <alignment vertical="center"/>
    </xf>
    <xf numFmtId="0" fontId="38" fillId="47" borderId="0" applyNumberFormat="0" applyBorder="0" applyAlignment="0" applyProtection="0">
      <alignment vertical="center"/>
    </xf>
    <xf numFmtId="0" fontId="38" fillId="57" borderId="0" applyNumberFormat="0" applyBorder="0" applyAlignment="0" applyProtection="0">
      <alignment vertical="center"/>
    </xf>
    <xf numFmtId="0" fontId="38" fillId="47" borderId="0" applyNumberFormat="0" applyBorder="0" applyAlignment="0" applyProtection="0">
      <alignment vertical="center"/>
    </xf>
    <xf numFmtId="0" fontId="38" fillId="57" borderId="0" applyNumberFormat="0" applyBorder="0" applyAlignment="0" applyProtection="0">
      <alignment vertical="center"/>
    </xf>
    <xf numFmtId="0" fontId="39" fillId="0" borderId="0">
      <alignment vertical="center"/>
    </xf>
    <xf numFmtId="0" fontId="39" fillId="0" borderId="0">
      <alignment vertical="center"/>
    </xf>
    <xf numFmtId="0" fontId="38" fillId="57" borderId="0" applyNumberFormat="0" applyBorder="0" applyAlignment="0" applyProtection="0">
      <alignment vertical="center"/>
    </xf>
    <xf numFmtId="0" fontId="38"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41" fillId="57"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7" fillId="0" borderId="0">
      <alignment vertical="center"/>
    </xf>
    <xf numFmtId="0" fontId="37" fillId="0" borderId="0">
      <alignment vertical="center"/>
    </xf>
    <xf numFmtId="0" fontId="84" fillId="0" borderId="0"/>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9" fontId="46" fillId="0" borderId="0" applyFont="0" applyFill="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9" fontId="46" fillId="0" borderId="0" applyFont="0" applyFill="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9" fontId="46" fillId="0" borderId="0" applyFont="0" applyFill="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9" fontId="46" fillId="0" borderId="0" applyFont="0" applyFill="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9" fontId="46" fillId="0" borderId="0" applyFont="0" applyFill="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9" fontId="46" fillId="0" borderId="0" applyFont="0" applyFill="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9" fontId="46" fillId="0" borderId="0" applyFont="0" applyFill="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9" fontId="46" fillId="0" borderId="0" applyFont="0" applyFill="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9" fontId="46" fillId="0" borderId="0" applyFont="0" applyFill="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9" fontId="46" fillId="0" borderId="0" applyFont="0" applyFill="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9" fontId="46" fillId="0" borderId="0" applyFont="0" applyFill="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0" fillId="0" borderId="0" applyFont="0" applyFill="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9" fontId="46" fillId="0" borderId="0" applyFont="0" applyFill="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9" fontId="46" fillId="0" borderId="0" applyFont="0" applyFill="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9" fontId="46" fillId="0" borderId="0" applyFont="0" applyFill="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0" fontId="42" fillId="0" borderId="0" applyNumberForma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0" fontId="39" fillId="45" borderId="21" applyNumberFormat="0" applyFont="0" applyAlignment="0" applyProtection="0">
      <alignment vertical="center"/>
    </xf>
    <xf numFmtId="9" fontId="46" fillId="0" borderId="0" applyFont="0" applyFill="0" applyBorder="0" applyAlignment="0" applyProtection="0">
      <alignment vertical="center"/>
    </xf>
    <xf numFmtId="0" fontId="39" fillId="45" borderId="21" applyNumberFormat="0" applyFont="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9" fontId="46" fillId="0" borderId="0" applyFont="0" applyFill="0" applyBorder="0" applyAlignment="0" applyProtection="0">
      <alignment vertical="center"/>
    </xf>
    <xf numFmtId="0" fontId="39" fillId="45" borderId="21" applyNumberFormat="0" applyFont="0" applyAlignment="0" applyProtection="0">
      <alignment vertical="center"/>
    </xf>
    <xf numFmtId="9" fontId="46" fillId="0" borderId="0" applyFont="0" applyFill="0" applyBorder="0" applyAlignment="0" applyProtection="0">
      <alignment vertical="center"/>
    </xf>
    <xf numFmtId="0" fontId="37" fillId="0" borderId="0">
      <alignment vertical="center"/>
    </xf>
    <xf numFmtId="0" fontId="37" fillId="0" borderId="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0" fontId="57" fillId="0" borderId="0" applyNumberFormat="0" applyFill="0" applyBorder="0" applyAlignment="0" applyProtection="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9" fontId="46" fillId="0" borderId="0" applyFont="0" applyFill="0" applyBorder="0" applyAlignment="0" applyProtection="0">
      <alignment vertical="center"/>
    </xf>
    <xf numFmtId="0" fontId="37" fillId="0" borderId="0">
      <alignment vertical="center"/>
    </xf>
    <xf numFmtId="0" fontId="37" fillId="0" borderId="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9" fontId="46" fillId="0" borderId="0" applyFont="0" applyFill="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65" fillId="0" borderId="28" applyNumberFormat="0" applyFill="0" applyAlignment="0" applyProtection="0">
      <alignment vertical="center"/>
    </xf>
    <xf numFmtId="0" fontId="39" fillId="0" borderId="0">
      <alignment vertical="center"/>
    </xf>
    <xf numFmtId="0" fontId="65" fillId="0" borderId="28" applyNumberFormat="0" applyFill="0" applyAlignment="0" applyProtection="0">
      <alignment vertical="center"/>
    </xf>
    <xf numFmtId="0" fontId="39" fillId="0" borderId="0">
      <alignment vertical="center"/>
    </xf>
    <xf numFmtId="0" fontId="39" fillId="0" borderId="0">
      <alignment vertical="center"/>
    </xf>
    <xf numFmtId="0" fontId="65" fillId="0" borderId="28" applyNumberFormat="0" applyFill="0" applyAlignment="0" applyProtection="0">
      <alignment vertical="center"/>
    </xf>
    <xf numFmtId="0" fontId="39" fillId="0" borderId="0">
      <alignment vertical="center"/>
    </xf>
    <xf numFmtId="0" fontId="39" fillId="0" borderId="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52" fillId="0" borderId="25" applyNumberFormat="0" applyFill="0" applyAlignment="0" applyProtection="0">
      <alignment vertical="center"/>
    </xf>
    <xf numFmtId="0" fontId="65" fillId="0" borderId="28" applyNumberFormat="0" applyFill="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74" fillId="0" borderId="28" applyNumberFormat="0" applyFill="0" applyAlignment="0" applyProtection="0">
      <alignment vertical="center"/>
    </xf>
    <xf numFmtId="0" fontId="39" fillId="0" borderId="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39" fillId="0" borderId="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74" fillId="0" borderId="28" applyNumberFormat="0" applyFill="0" applyAlignment="0" applyProtection="0">
      <alignment vertical="center"/>
    </xf>
    <xf numFmtId="0" fontId="39" fillId="0" borderId="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74"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41" fillId="63" borderId="0" applyNumberFormat="0" applyBorder="0" applyAlignment="0" applyProtection="0">
      <alignment vertical="center"/>
    </xf>
    <xf numFmtId="0" fontId="74" fillId="0" borderId="28" applyNumberFormat="0" applyFill="0" applyAlignment="0" applyProtection="0">
      <alignment vertical="center"/>
    </xf>
    <xf numFmtId="0" fontId="74"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74" fillId="0" borderId="28" applyNumberFormat="0" applyFill="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74"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74"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74"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74" fillId="0" borderId="28" applyNumberFormat="0" applyFill="0" applyAlignment="0" applyProtection="0">
      <alignment vertical="center"/>
    </xf>
    <xf numFmtId="0" fontId="44" fillId="52" borderId="23" applyNumberFormat="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74" fillId="0" borderId="28" applyNumberFormat="0" applyFill="0" applyAlignment="0" applyProtection="0">
      <alignment vertical="center"/>
    </xf>
    <xf numFmtId="0" fontId="65" fillId="0" borderId="28" applyNumberFormat="0" applyFill="0" applyAlignment="0" applyProtection="0">
      <alignment vertical="center"/>
    </xf>
    <xf numFmtId="0" fontId="39" fillId="0" borderId="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79" fillId="0" borderId="28" applyNumberFormat="0" applyFill="0" applyAlignment="0" applyProtection="0">
      <alignment vertical="center"/>
    </xf>
    <xf numFmtId="0" fontId="79" fillId="0" borderId="28" applyNumberFormat="0" applyFill="0" applyAlignment="0" applyProtection="0">
      <alignment vertical="center"/>
    </xf>
    <xf numFmtId="0" fontId="79" fillId="0" borderId="28" applyNumberFormat="0" applyFill="0" applyAlignment="0" applyProtection="0">
      <alignment vertical="center"/>
    </xf>
    <xf numFmtId="0" fontId="79" fillId="0" borderId="28" applyNumberFormat="0" applyFill="0" applyAlignment="0" applyProtection="0">
      <alignment vertical="center"/>
    </xf>
    <xf numFmtId="0" fontId="79" fillId="0" borderId="28" applyNumberFormat="0" applyFill="0" applyAlignment="0" applyProtection="0">
      <alignment vertical="center"/>
    </xf>
    <xf numFmtId="0" fontId="37" fillId="0" borderId="0">
      <alignment vertical="center"/>
    </xf>
    <xf numFmtId="0" fontId="79" fillId="0" borderId="28" applyNumberFormat="0" applyFill="0" applyAlignment="0" applyProtection="0">
      <alignment vertical="center"/>
    </xf>
    <xf numFmtId="0" fontId="79" fillId="0" borderId="28" applyNumberFormat="0" applyFill="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79" fillId="0" borderId="28" applyNumberFormat="0" applyFill="0" applyAlignment="0" applyProtection="0">
      <alignment vertical="center"/>
    </xf>
    <xf numFmtId="0" fontId="79" fillId="0" borderId="28" applyNumberFormat="0" applyFill="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79" fillId="0" borderId="28" applyNumberFormat="0" applyFill="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79" fillId="0" borderId="28" applyNumberFormat="0" applyFill="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79" fillId="0" borderId="28" applyNumberFormat="0" applyFill="0" applyAlignment="0" applyProtection="0">
      <alignment vertical="center"/>
    </xf>
    <xf numFmtId="0" fontId="45" fillId="0" borderId="0">
      <alignment vertical="center"/>
    </xf>
    <xf numFmtId="0" fontId="45" fillId="0" borderId="0">
      <alignment vertical="center"/>
    </xf>
    <xf numFmtId="0" fontId="79" fillId="0" borderId="28" applyNumberFormat="0" applyFill="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79" fillId="0" borderId="28" applyNumberFormat="0" applyFill="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79" fillId="0" borderId="28" applyNumberFormat="0" applyFill="0" applyAlignment="0" applyProtection="0">
      <alignment vertical="center"/>
    </xf>
    <xf numFmtId="0" fontId="79" fillId="0" borderId="28" applyNumberFormat="0" applyFill="0" applyAlignment="0" applyProtection="0">
      <alignment vertical="center"/>
    </xf>
    <xf numFmtId="0" fontId="79" fillId="0" borderId="28" applyNumberFormat="0" applyFill="0" applyAlignment="0" applyProtection="0">
      <alignment vertical="center"/>
    </xf>
    <xf numFmtId="0" fontId="79" fillId="0" borderId="28" applyNumberFormat="0" applyFill="0" applyAlignment="0" applyProtection="0">
      <alignment vertical="center"/>
    </xf>
    <xf numFmtId="0" fontId="79" fillId="0" borderId="28" applyNumberFormat="0" applyFill="0" applyAlignment="0" applyProtection="0">
      <alignment vertical="center"/>
    </xf>
    <xf numFmtId="0" fontId="79" fillId="0" borderId="28" applyNumberFormat="0" applyFill="0" applyAlignment="0" applyProtection="0">
      <alignment vertical="center"/>
    </xf>
    <xf numFmtId="0" fontId="61" fillId="0" borderId="28" applyNumberFormat="0" applyFill="0" applyAlignment="0" applyProtection="0">
      <alignment vertical="center"/>
    </xf>
    <xf numFmtId="0" fontId="61" fillId="0" borderId="28" applyNumberFormat="0" applyFill="0" applyAlignment="0" applyProtection="0">
      <alignment vertical="center"/>
    </xf>
    <xf numFmtId="0" fontId="61" fillId="0" borderId="28" applyNumberFormat="0" applyFill="0" applyAlignment="0" applyProtection="0">
      <alignment vertical="center"/>
    </xf>
    <xf numFmtId="0" fontId="61" fillId="0" borderId="28" applyNumberFormat="0" applyFill="0" applyAlignment="0" applyProtection="0">
      <alignment vertical="center"/>
    </xf>
    <xf numFmtId="0" fontId="61" fillId="0" borderId="28" applyNumberFormat="0" applyFill="0" applyAlignment="0" applyProtection="0">
      <alignment vertical="center"/>
    </xf>
    <xf numFmtId="0" fontId="61" fillId="0" borderId="28" applyNumberFormat="0" applyFill="0" applyAlignment="0" applyProtection="0">
      <alignment vertical="center"/>
    </xf>
    <xf numFmtId="0" fontId="61" fillId="0" borderId="28" applyNumberFormat="0" applyFill="0" applyAlignment="0" applyProtection="0">
      <alignment vertical="center"/>
    </xf>
    <xf numFmtId="0" fontId="61" fillId="0" borderId="28" applyNumberFormat="0" applyFill="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61" fillId="0" borderId="28" applyNumberFormat="0" applyFill="0" applyAlignment="0" applyProtection="0">
      <alignment vertical="center"/>
    </xf>
    <xf numFmtId="0" fontId="61" fillId="0" borderId="28" applyNumberFormat="0" applyFill="0" applyAlignment="0" applyProtection="0">
      <alignment vertical="center"/>
    </xf>
    <xf numFmtId="0" fontId="61" fillId="0" borderId="28" applyNumberFormat="0" applyFill="0" applyAlignment="0" applyProtection="0">
      <alignment vertical="center"/>
    </xf>
    <xf numFmtId="0" fontId="65" fillId="0" borderId="28" applyNumberFormat="0" applyFill="0" applyAlignment="0" applyProtection="0">
      <alignment vertical="center"/>
    </xf>
    <xf numFmtId="0" fontId="39" fillId="0" borderId="0">
      <alignment vertical="center"/>
    </xf>
    <xf numFmtId="0" fontId="45" fillId="0" borderId="0">
      <alignment vertical="center"/>
    </xf>
    <xf numFmtId="0" fontId="65" fillId="0" borderId="28" applyNumberFormat="0" applyFill="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74" fillId="0" borderId="28" applyNumberFormat="0" applyFill="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65" fillId="0" borderId="28" applyNumberFormat="0" applyFill="0" applyAlignment="0" applyProtection="0">
      <alignment vertical="center"/>
    </xf>
    <xf numFmtId="0" fontId="39" fillId="0" borderId="0">
      <alignment vertical="center"/>
    </xf>
    <xf numFmtId="0" fontId="65" fillId="0" borderId="28" applyNumberFormat="0" applyFill="0" applyAlignment="0" applyProtection="0">
      <alignment vertical="center"/>
    </xf>
    <xf numFmtId="0" fontId="39"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74" fillId="0" borderId="28" applyNumberFormat="0" applyFill="0" applyAlignment="0" applyProtection="0">
      <alignment vertical="center"/>
    </xf>
    <xf numFmtId="0" fontId="39" fillId="0" borderId="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39" fillId="0" borderId="0">
      <alignment vertical="center"/>
    </xf>
    <xf numFmtId="0" fontId="74"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37" fillId="0" borderId="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39" fillId="0" borderId="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37" fillId="0" borderId="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65" fillId="0" borderId="28" applyNumberFormat="0" applyFill="0" applyAlignment="0" applyProtection="0">
      <alignment vertical="center"/>
    </xf>
    <xf numFmtId="0" fontId="37" fillId="0" borderId="0">
      <alignment vertical="center"/>
    </xf>
    <xf numFmtId="0" fontId="65" fillId="0" borderId="28" applyNumberFormat="0" applyFill="0" applyAlignment="0" applyProtection="0">
      <alignment vertical="center"/>
    </xf>
    <xf numFmtId="0" fontId="74" fillId="0" borderId="28" applyNumberFormat="0" applyFill="0" applyAlignment="0" applyProtection="0">
      <alignment vertical="center"/>
    </xf>
    <xf numFmtId="0" fontId="37" fillId="0" borderId="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9" fillId="0" borderId="0">
      <alignment vertical="center"/>
    </xf>
    <xf numFmtId="0" fontId="39" fillId="0" borderId="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70"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70"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6"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68" fillId="0" borderId="0" applyNumberFormat="0" applyFill="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68" fillId="0" borderId="0" applyNumberFormat="0" applyFill="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9" fillId="45" borderId="21" applyNumberFormat="0" applyFont="0" applyAlignment="0" applyProtection="0">
      <alignment vertical="center"/>
    </xf>
    <xf numFmtId="0" fontId="43"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9" fillId="45" borderId="21" applyNumberFormat="0" applyFont="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9" fillId="45" borderId="21" applyNumberFormat="0" applyFont="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1" fillId="65" borderId="0" applyNumberFormat="0" applyBorder="0" applyAlignment="0" applyProtection="0">
      <alignment vertical="center"/>
    </xf>
    <xf numFmtId="0" fontId="69" fillId="0" borderId="29" applyNumberFormat="0" applyFill="0" applyAlignment="0" applyProtection="0">
      <alignment vertical="center"/>
    </xf>
    <xf numFmtId="0" fontId="65" fillId="0" borderId="29" applyNumberFormat="0" applyFill="0" applyAlignment="0" applyProtection="0">
      <alignment vertical="center"/>
    </xf>
    <xf numFmtId="0" fontId="69" fillId="0" borderId="29" applyNumberFormat="0" applyFill="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38" fillId="65"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8" fillId="65"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5"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8" fillId="65"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5"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5"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5" fillId="0" borderId="29" applyNumberFormat="0" applyFill="0" applyAlignment="0" applyProtection="0">
      <alignment vertical="center"/>
    </xf>
    <xf numFmtId="0" fontId="65"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65" fillId="0" borderId="29" applyNumberFormat="0" applyFill="0" applyAlignment="0" applyProtection="0">
      <alignment vertical="center"/>
    </xf>
    <xf numFmtId="0" fontId="65" fillId="0" borderId="29"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65" fillId="0" borderId="29" applyNumberFormat="0" applyFill="0" applyAlignment="0" applyProtection="0">
      <alignment vertical="center"/>
    </xf>
    <xf numFmtId="0" fontId="65" fillId="0" borderId="29"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65" fillId="0" borderId="29" applyNumberFormat="0" applyFill="0" applyAlignment="0" applyProtection="0">
      <alignment vertical="center"/>
    </xf>
    <xf numFmtId="0" fontId="65" fillId="0" borderId="29" applyNumberFormat="0" applyFill="0" applyAlignment="0" applyProtection="0">
      <alignment vertical="center"/>
    </xf>
    <xf numFmtId="0" fontId="37" fillId="0" borderId="0">
      <alignment vertical="center"/>
    </xf>
    <xf numFmtId="0" fontId="37"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7" fillId="0" borderId="0">
      <alignment vertical="center"/>
    </xf>
    <xf numFmtId="0" fontId="37"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65" fillId="0" borderId="29" applyNumberFormat="0" applyFill="0" applyAlignment="0" applyProtection="0">
      <alignment vertical="center"/>
    </xf>
    <xf numFmtId="0" fontId="65"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1" fillId="47" borderId="0" applyNumberFormat="0" applyBorder="0" applyAlignment="0" applyProtection="0">
      <alignment vertical="center"/>
    </xf>
    <xf numFmtId="0" fontId="69" fillId="0" borderId="29" applyNumberFormat="0" applyFill="0" applyAlignment="0" applyProtection="0">
      <alignment vertical="center"/>
    </xf>
    <xf numFmtId="0" fontId="65" fillId="0" borderId="29" applyNumberFormat="0" applyFill="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8" fillId="65"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8" fillId="65" borderId="0" applyNumberFormat="0" applyBorder="0" applyAlignment="0" applyProtection="0">
      <alignment vertical="center"/>
    </xf>
    <xf numFmtId="0" fontId="65" fillId="0" borderId="29" applyNumberFormat="0" applyFill="0" applyAlignment="0" applyProtection="0">
      <alignment vertical="center"/>
    </xf>
    <xf numFmtId="0" fontId="65" fillId="0" borderId="29" applyNumberFormat="0" applyFill="0" applyAlignment="0" applyProtection="0">
      <alignment vertical="center"/>
    </xf>
    <xf numFmtId="0" fontId="37" fillId="0" borderId="0">
      <alignment vertical="center"/>
    </xf>
    <xf numFmtId="0" fontId="37" fillId="0" borderId="0">
      <alignment vertical="center"/>
    </xf>
    <xf numFmtId="0" fontId="51" fillId="64" borderId="24" applyNumberFormat="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1" fillId="62"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8" fillId="65" borderId="0" applyNumberFormat="0" applyBorder="0" applyAlignment="0" applyProtection="0">
      <alignment vertical="center"/>
    </xf>
    <xf numFmtId="0" fontId="65" fillId="0" borderId="29" applyNumberFormat="0" applyFill="0" applyAlignment="0" applyProtection="0">
      <alignment vertical="center"/>
    </xf>
    <xf numFmtId="0" fontId="65" fillId="0" borderId="29"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42" fillId="48" borderId="22"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2" fillId="48" borderId="22"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1" fillId="65" borderId="0" applyNumberFormat="0" applyBorder="0" applyAlignment="0" applyProtection="0">
      <alignment vertical="center"/>
    </xf>
    <xf numFmtId="0" fontId="42" fillId="48" borderId="22" applyNumberFormat="0" applyAlignment="0" applyProtection="0">
      <alignment vertical="center"/>
    </xf>
    <xf numFmtId="0" fontId="55" fillId="64" borderId="24" applyNumberFormat="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2" fillId="48" borderId="22" applyNumberFormat="0" applyAlignment="0" applyProtection="0">
      <alignment vertical="center"/>
    </xf>
    <xf numFmtId="0" fontId="65" fillId="0" borderId="29" applyNumberFormat="0" applyFill="0" applyAlignment="0" applyProtection="0">
      <alignment vertical="center"/>
    </xf>
    <xf numFmtId="0" fontId="65" fillId="0" borderId="29" applyNumberFormat="0" applyFill="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7"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5" fillId="0" borderId="29" applyNumberFormat="0" applyFill="0" applyAlignment="0" applyProtection="0">
      <alignment vertical="center"/>
    </xf>
    <xf numFmtId="0" fontId="65" fillId="0" borderId="29" applyNumberFormat="0" applyFill="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7"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5" fillId="0" borderId="29" applyNumberFormat="0" applyFill="0" applyAlignment="0" applyProtection="0">
      <alignment vertical="center"/>
    </xf>
    <xf numFmtId="0" fontId="65" fillId="0" borderId="29" applyNumberFormat="0" applyFill="0" applyAlignment="0" applyProtection="0">
      <alignment vertical="center"/>
    </xf>
    <xf numFmtId="0" fontId="69" fillId="0" borderId="29" applyNumberFormat="0" applyFill="0" applyAlignment="0" applyProtection="0">
      <alignment vertical="center"/>
    </xf>
    <xf numFmtId="0" fontId="39"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5" fillId="0" borderId="29" applyNumberFormat="0" applyFill="0" applyAlignment="0" applyProtection="0">
      <alignment vertical="center"/>
    </xf>
    <xf numFmtId="0" fontId="39" fillId="0" borderId="0">
      <alignment vertical="center"/>
    </xf>
    <xf numFmtId="0" fontId="39" fillId="0" borderId="0">
      <alignment vertical="center"/>
    </xf>
    <xf numFmtId="0" fontId="47" fillId="0" borderId="29" applyNumberFormat="0" applyFill="0" applyAlignment="0" applyProtection="0">
      <alignment vertical="center"/>
    </xf>
    <xf numFmtId="0" fontId="47" fillId="0" borderId="29" applyNumberFormat="0" applyFill="0" applyAlignment="0" applyProtection="0">
      <alignment vertical="center"/>
    </xf>
    <xf numFmtId="0" fontId="47" fillId="0" borderId="29" applyNumberFormat="0" applyFill="0" applyAlignment="0" applyProtection="0">
      <alignment vertical="center"/>
    </xf>
    <xf numFmtId="0" fontId="47" fillId="0" borderId="29" applyNumberFormat="0" applyFill="0" applyAlignment="0" applyProtection="0">
      <alignment vertical="center"/>
    </xf>
    <xf numFmtId="0" fontId="47" fillId="0" borderId="29" applyNumberFormat="0" applyFill="0" applyAlignment="0" applyProtection="0">
      <alignment vertical="center"/>
    </xf>
    <xf numFmtId="0" fontId="41" fillId="56" borderId="0" applyNumberFormat="0" applyBorder="0" applyAlignment="0" applyProtection="0">
      <alignment vertical="center"/>
    </xf>
    <xf numFmtId="0" fontId="47" fillId="0" borderId="29" applyNumberFormat="0" applyFill="0" applyAlignment="0" applyProtection="0">
      <alignment vertical="center"/>
    </xf>
    <xf numFmtId="0" fontId="47" fillId="0" borderId="29" applyNumberFormat="0" applyFill="0" applyAlignment="0" applyProtection="0">
      <alignment vertical="center"/>
    </xf>
    <xf numFmtId="0" fontId="39" fillId="0" borderId="0">
      <alignment vertical="center"/>
    </xf>
    <xf numFmtId="0" fontId="47" fillId="0" borderId="29" applyNumberFormat="0" applyFill="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47" fillId="0" borderId="29" applyNumberFormat="0" applyFill="0" applyAlignment="0" applyProtection="0">
      <alignment vertical="center"/>
    </xf>
    <xf numFmtId="0" fontId="37" fillId="0" borderId="0">
      <alignment vertical="center"/>
    </xf>
    <xf numFmtId="0" fontId="47" fillId="0" borderId="29" applyNumberFormat="0" applyFill="0" applyAlignment="0" applyProtection="0">
      <alignment vertical="center"/>
    </xf>
    <xf numFmtId="0" fontId="39" fillId="0" borderId="0">
      <alignment vertical="center"/>
    </xf>
    <xf numFmtId="0" fontId="47" fillId="0" borderId="29" applyNumberFormat="0" applyFill="0" applyAlignment="0" applyProtection="0">
      <alignment vertical="center"/>
    </xf>
    <xf numFmtId="0" fontId="47" fillId="0" borderId="29" applyNumberFormat="0" applyFill="0" applyAlignment="0" applyProtection="0">
      <alignment vertical="center"/>
    </xf>
    <xf numFmtId="0" fontId="37" fillId="0" borderId="0">
      <alignment vertical="center"/>
    </xf>
    <xf numFmtId="0" fontId="47" fillId="0" borderId="29" applyNumberFormat="0" applyFill="0" applyAlignment="0" applyProtection="0">
      <alignment vertical="center"/>
    </xf>
    <xf numFmtId="0" fontId="47" fillId="0" borderId="29" applyNumberFormat="0" applyFill="0" applyAlignment="0" applyProtection="0">
      <alignment vertical="center"/>
    </xf>
    <xf numFmtId="0" fontId="47" fillId="0" borderId="29" applyNumberFormat="0" applyFill="0" applyAlignment="0" applyProtection="0">
      <alignment vertical="center"/>
    </xf>
    <xf numFmtId="0" fontId="47" fillId="0" borderId="29" applyNumberFormat="0" applyFill="0" applyAlignment="0" applyProtection="0">
      <alignment vertical="center"/>
    </xf>
    <xf numFmtId="0" fontId="39" fillId="0" borderId="0">
      <alignment vertical="center"/>
    </xf>
    <xf numFmtId="0" fontId="39" fillId="0" borderId="0">
      <alignment vertical="center"/>
    </xf>
    <xf numFmtId="0" fontId="59" fillId="0" borderId="29" applyNumberFormat="0" applyFill="0" applyAlignment="0" applyProtection="0">
      <alignment vertical="center"/>
    </xf>
    <xf numFmtId="0" fontId="59" fillId="0" borderId="29" applyNumberFormat="0" applyFill="0" applyAlignment="0" applyProtection="0">
      <alignment vertical="center"/>
    </xf>
    <xf numFmtId="0" fontId="59" fillId="0" borderId="29" applyNumberFormat="0" applyFill="0" applyAlignment="0" applyProtection="0">
      <alignment vertical="center"/>
    </xf>
    <xf numFmtId="0" fontId="59" fillId="0" borderId="29" applyNumberFormat="0" applyFill="0" applyAlignment="0" applyProtection="0">
      <alignment vertical="center"/>
    </xf>
    <xf numFmtId="0" fontId="39" fillId="0" borderId="0">
      <alignment vertical="center"/>
    </xf>
    <xf numFmtId="0" fontId="59" fillId="0" borderId="29" applyNumberFormat="0" applyFill="0" applyAlignment="0" applyProtection="0">
      <alignment vertical="center"/>
    </xf>
    <xf numFmtId="0" fontId="59" fillId="0" borderId="29" applyNumberFormat="0" applyFill="0" applyAlignment="0" applyProtection="0">
      <alignment vertical="center"/>
    </xf>
    <xf numFmtId="0" fontId="59" fillId="0" borderId="29" applyNumberFormat="0" applyFill="0" applyAlignment="0" applyProtection="0">
      <alignment vertical="center"/>
    </xf>
    <xf numFmtId="0" fontId="59" fillId="0" borderId="29" applyNumberFormat="0" applyFill="0" applyAlignment="0" applyProtection="0">
      <alignment vertical="center"/>
    </xf>
    <xf numFmtId="0" fontId="59" fillId="0" borderId="29" applyNumberFormat="0" applyFill="0" applyAlignment="0" applyProtection="0">
      <alignment vertical="center"/>
    </xf>
    <xf numFmtId="0" fontId="59" fillId="0" borderId="29" applyNumberFormat="0" applyFill="0" applyAlignment="0" applyProtection="0">
      <alignment vertical="center"/>
    </xf>
    <xf numFmtId="0" fontId="59" fillId="0" borderId="29" applyNumberFormat="0" applyFill="0" applyAlignment="0" applyProtection="0">
      <alignment vertical="center"/>
    </xf>
    <xf numFmtId="0" fontId="59" fillId="0" borderId="29" applyNumberFormat="0" applyFill="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5" fillId="0" borderId="29" applyNumberFormat="0" applyFill="0" applyAlignment="0" applyProtection="0">
      <alignment vertical="center"/>
    </xf>
    <xf numFmtId="0" fontId="69" fillId="0" borderId="29"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65" fillId="0" borderId="29" applyNumberFormat="0" applyFill="0" applyAlignment="0" applyProtection="0">
      <alignment vertical="center"/>
    </xf>
    <xf numFmtId="0" fontId="69" fillId="0" borderId="29" applyNumberFormat="0" applyFill="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5" fillId="0" borderId="29" applyNumberFormat="0" applyFill="0" applyAlignment="0" applyProtection="0">
      <alignment vertical="center"/>
    </xf>
    <xf numFmtId="0" fontId="69" fillId="0" borderId="29" applyNumberFormat="0" applyFill="0" applyAlignment="0" applyProtection="0">
      <alignment vertical="center"/>
    </xf>
    <xf numFmtId="0" fontId="45" fillId="0" borderId="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9" fillId="0" borderId="29" applyNumberFormat="0" applyFill="0" applyAlignment="0" applyProtection="0">
      <alignment vertical="center"/>
    </xf>
    <xf numFmtId="0" fontId="65" fillId="0" borderId="29" applyNumberFormat="0" applyFill="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8" fillId="62"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8" fillId="62"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9" fillId="0" borderId="0">
      <alignment vertical="center"/>
    </xf>
    <xf numFmtId="0" fontId="39"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8" fillId="62"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9" fillId="0" borderId="0">
      <alignment vertical="center"/>
    </xf>
    <xf numFmtId="0" fontId="39"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45" borderId="21" applyNumberFormat="0" applyFont="0" applyAlignment="0" applyProtection="0">
      <alignment vertical="center"/>
    </xf>
    <xf numFmtId="0" fontId="40" fillId="0" borderId="26" applyNumberFormat="0" applyFill="0" applyAlignment="0" applyProtection="0">
      <alignment vertical="center"/>
    </xf>
    <xf numFmtId="0" fontId="39" fillId="0" borderId="0">
      <alignment vertical="center"/>
    </xf>
    <xf numFmtId="0" fontId="40" fillId="0" borderId="26" applyNumberFormat="0" applyFill="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68" fillId="53" borderId="0" applyNumberFormat="0" applyBorder="0" applyAlignment="0" applyProtection="0">
      <alignment vertical="center"/>
    </xf>
    <xf numFmtId="0" fontId="68" fillId="53"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0" fillId="0" borderId="26" applyNumberFormat="0" applyFill="0" applyAlignment="0" applyProtection="0">
      <alignment vertical="center"/>
    </xf>
    <xf numFmtId="0" fontId="72" fillId="0" borderId="26" applyNumberFormat="0" applyFill="0" applyAlignment="0" applyProtection="0">
      <alignment vertical="center"/>
    </xf>
    <xf numFmtId="0" fontId="40" fillId="0" borderId="26"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68" fillId="53" borderId="0" applyNumberFormat="0" applyBorder="0" applyAlignment="0" applyProtection="0">
      <alignment vertical="center"/>
    </xf>
    <xf numFmtId="0" fontId="68" fillId="53"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7"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7" fillId="0" borderId="0">
      <alignment vertical="center"/>
    </xf>
    <xf numFmtId="0" fontId="39" fillId="0" borderId="0">
      <alignment vertical="center"/>
    </xf>
    <xf numFmtId="0" fontId="72" fillId="0" borderId="26" applyNumberFormat="0" applyFill="0" applyAlignment="0" applyProtection="0">
      <alignment vertical="center"/>
    </xf>
    <xf numFmtId="0" fontId="40" fillId="0" borderId="26" applyNumberFormat="0" applyFill="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72"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72"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9" fillId="0" borderId="0">
      <alignment vertical="center"/>
    </xf>
    <xf numFmtId="0" fontId="72" fillId="0" borderId="26" applyNumberFormat="0" applyFill="0" applyAlignment="0" applyProtection="0">
      <alignment vertical="center"/>
    </xf>
    <xf numFmtId="0" fontId="72"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9" fillId="0" borderId="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72" fillId="0" borderId="26" applyNumberFormat="0" applyFill="0" applyAlignment="0" applyProtection="0">
      <alignment vertical="center"/>
    </xf>
    <xf numFmtId="0" fontId="72" fillId="0" borderId="26" applyNumberFormat="0" applyFill="0" applyAlignment="0" applyProtection="0">
      <alignment vertical="center"/>
    </xf>
    <xf numFmtId="0" fontId="41" fillId="65"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9" fillId="0" borderId="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72" fillId="0" borderId="26" applyNumberFormat="0" applyFill="0" applyAlignment="0" applyProtection="0">
      <alignment vertical="center"/>
    </xf>
    <xf numFmtId="0" fontId="72" fillId="0" borderId="26"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9" fillId="0" borderId="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72" fillId="0" borderId="26" applyNumberFormat="0" applyFill="0" applyAlignment="0" applyProtection="0">
      <alignment vertical="center"/>
    </xf>
    <xf numFmtId="0" fontId="72" fillId="0" borderId="26" applyNumberFormat="0" applyFill="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9" fillId="0" borderId="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39" fillId="0" borderId="0">
      <alignment vertical="center"/>
    </xf>
    <xf numFmtId="0" fontId="72" fillId="0" borderId="26" applyNumberFormat="0" applyFill="0" applyAlignment="0" applyProtection="0">
      <alignment vertical="center"/>
    </xf>
    <xf numFmtId="0" fontId="72" fillId="0" borderId="26" applyNumberFormat="0" applyFill="0" applyAlignment="0" applyProtection="0">
      <alignment vertical="center"/>
    </xf>
    <xf numFmtId="0" fontId="40" fillId="0" borderId="26" applyNumberFormat="0" applyFill="0" applyAlignment="0" applyProtection="0">
      <alignment vertical="center"/>
    </xf>
    <xf numFmtId="0" fontId="41" fillId="62"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72" fillId="0" borderId="26" applyNumberFormat="0" applyFill="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1" fillId="62"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1" fillId="62"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8" fillId="65"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8" fillId="65" borderId="0" applyNumberFormat="0" applyBorder="0" applyAlignment="0" applyProtection="0">
      <alignment vertical="center"/>
    </xf>
    <xf numFmtId="0" fontId="72" fillId="0" borderId="26" applyNumberFormat="0" applyFill="0" applyAlignment="0" applyProtection="0">
      <alignment vertical="center"/>
    </xf>
    <xf numFmtId="0" fontId="72" fillId="0" borderId="26" applyNumberFormat="0" applyFill="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55"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8" fillId="65"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8" fillId="65" borderId="0" applyNumberFormat="0" applyBorder="0" applyAlignment="0" applyProtection="0">
      <alignment vertical="center"/>
    </xf>
    <xf numFmtId="0" fontId="72" fillId="0" borderId="26" applyNumberFormat="0" applyFill="0" applyAlignment="0" applyProtection="0">
      <alignment vertical="center"/>
    </xf>
    <xf numFmtId="0" fontId="72" fillId="0" borderId="26" applyNumberFormat="0" applyFill="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1" fillId="65"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72" fillId="0" borderId="26" applyNumberFormat="0" applyFill="0" applyAlignment="0" applyProtection="0">
      <alignment vertical="center"/>
    </xf>
    <xf numFmtId="0" fontId="72" fillId="0" borderId="26" applyNumberFormat="0" applyFill="0" applyAlignment="0" applyProtection="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8" fillId="59" borderId="0" applyNumberFormat="0" applyBorder="0" applyAlignment="0" applyProtection="0">
      <alignment vertical="center"/>
    </xf>
    <xf numFmtId="0" fontId="50" fillId="0" borderId="0">
      <alignment vertical="center"/>
    </xf>
    <xf numFmtId="0" fontId="50" fillId="0" borderId="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50" fillId="0" borderId="0">
      <alignment vertical="center"/>
    </xf>
    <xf numFmtId="0" fontId="50" fillId="0" borderId="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50" fillId="0" borderId="0">
      <alignment vertical="center"/>
    </xf>
    <xf numFmtId="0" fontId="50"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50" fillId="0" borderId="0">
      <alignment vertical="center"/>
    </xf>
    <xf numFmtId="0" fontId="50" fillId="0" borderId="0">
      <alignment vertical="center"/>
    </xf>
    <xf numFmtId="0" fontId="72" fillId="0" borderId="26" applyNumberFormat="0" applyFill="0" applyAlignment="0" applyProtection="0">
      <alignment vertical="center"/>
    </xf>
    <xf numFmtId="0" fontId="72" fillId="0" borderId="26" applyNumberFormat="0" applyFill="0" applyAlignment="0" applyProtection="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72" fillId="0" borderId="26" applyNumberFormat="0" applyFill="0" applyAlignment="0" applyProtection="0">
      <alignment vertical="center"/>
    </xf>
    <xf numFmtId="0" fontId="72"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72" fillId="0" borderId="26" applyNumberFormat="0" applyFill="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39" fillId="0" borderId="0">
      <alignment vertical="center"/>
    </xf>
    <xf numFmtId="0" fontId="58" fillId="0" borderId="26" applyNumberFormat="0" applyFill="0" applyAlignment="0" applyProtection="0">
      <alignment vertical="center"/>
    </xf>
    <xf numFmtId="0" fontId="39" fillId="0" borderId="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39" fillId="0" borderId="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6" fillId="0" borderId="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37" fillId="0" borderId="0">
      <alignment vertical="center"/>
    </xf>
    <xf numFmtId="0" fontId="58" fillId="0" borderId="26" applyNumberFormat="0" applyFill="0" applyAlignment="0" applyProtection="0">
      <alignment vertical="center"/>
    </xf>
    <xf numFmtId="0" fontId="37" fillId="0" borderId="0">
      <alignment vertical="center"/>
    </xf>
    <xf numFmtId="0" fontId="58" fillId="0" borderId="26" applyNumberFormat="0" applyFill="0" applyAlignment="0" applyProtection="0">
      <alignment vertical="center"/>
    </xf>
    <xf numFmtId="0" fontId="57" fillId="59" borderId="0" applyNumberFormat="0" applyBorder="0" applyAlignment="0" applyProtection="0">
      <alignment vertical="center"/>
    </xf>
    <xf numFmtId="0" fontId="58" fillId="0" borderId="26" applyNumberFormat="0" applyFill="0" applyAlignment="0" applyProtection="0">
      <alignment vertical="center"/>
    </xf>
    <xf numFmtId="0" fontId="58" fillId="0" borderId="26" applyNumberFormat="0" applyFill="0" applyAlignment="0" applyProtection="0">
      <alignment vertical="center"/>
    </xf>
    <xf numFmtId="0" fontId="37" fillId="0" borderId="0">
      <alignment vertical="center"/>
    </xf>
    <xf numFmtId="0" fontId="70" fillId="0" borderId="26" applyNumberFormat="0" applyFill="0" applyAlignment="0" applyProtection="0">
      <alignment vertical="center"/>
    </xf>
    <xf numFmtId="0" fontId="37" fillId="0" borderId="0">
      <alignment vertical="center"/>
    </xf>
    <xf numFmtId="0" fontId="70" fillId="0" borderId="26" applyNumberFormat="0" applyFill="0" applyAlignment="0" applyProtection="0">
      <alignment vertical="center"/>
    </xf>
    <xf numFmtId="0" fontId="70" fillId="0" borderId="26" applyNumberFormat="0" applyFill="0" applyAlignment="0" applyProtection="0">
      <alignment vertical="center"/>
    </xf>
    <xf numFmtId="0" fontId="39" fillId="0" borderId="0">
      <alignment vertical="center"/>
    </xf>
    <xf numFmtId="0" fontId="70" fillId="0" borderId="26" applyNumberFormat="0" applyFill="0" applyAlignment="0" applyProtection="0">
      <alignment vertical="center"/>
    </xf>
    <xf numFmtId="0" fontId="37" fillId="0" borderId="0">
      <alignment vertical="center"/>
    </xf>
    <xf numFmtId="0" fontId="70" fillId="0" borderId="26" applyNumberFormat="0" applyFill="0" applyAlignment="0" applyProtection="0">
      <alignment vertical="center"/>
    </xf>
    <xf numFmtId="0" fontId="37" fillId="0" borderId="0">
      <alignment vertical="center"/>
    </xf>
    <xf numFmtId="0" fontId="70" fillId="0" borderId="26" applyNumberFormat="0" applyFill="0" applyAlignment="0" applyProtection="0">
      <alignment vertical="center"/>
    </xf>
    <xf numFmtId="0" fontId="70" fillId="0" borderId="26" applyNumberFormat="0" applyFill="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70" fillId="0" borderId="26" applyNumberFormat="0" applyFill="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72"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37"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3" fillId="58" borderId="0" applyNumberFormat="0" applyBorder="0" applyAlignment="0" applyProtection="0">
      <alignment vertical="center"/>
    </xf>
    <xf numFmtId="0" fontId="40" fillId="0" borderId="26" applyNumberFormat="0" applyFill="0" applyAlignment="0" applyProtection="0">
      <alignment vertical="center"/>
    </xf>
    <xf numFmtId="0" fontId="50" fillId="0" borderId="0">
      <alignment vertical="center"/>
    </xf>
    <xf numFmtId="0" fontId="53" fillId="58" borderId="0" applyNumberFormat="0" applyBorder="0" applyAlignment="0" applyProtection="0">
      <alignment vertical="center"/>
    </xf>
    <xf numFmtId="0" fontId="72"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53" fillId="58" borderId="0" applyNumberFormat="0" applyBorder="0" applyAlignment="0" applyProtection="0">
      <alignment vertical="center"/>
    </xf>
    <xf numFmtId="0" fontId="40" fillId="0" borderId="26" applyNumberFormat="0" applyFill="0" applyAlignment="0" applyProtection="0">
      <alignment vertical="center"/>
    </xf>
    <xf numFmtId="0" fontId="53" fillId="58" borderId="0" applyNumberFormat="0" applyBorder="0" applyAlignment="0" applyProtection="0">
      <alignment vertical="center"/>
    </xf>
    <xf numFmtId="0" fontId="72"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53" fillId="58" borderId="0" applyNumberFormat="0" applyBorder="0" applyAlignment="0" applyProtection="0">
      <alignment vertical="center"/>
    </xf>
    <xf numFmtId="0" fontId="40" fillId="0" borderId="26" applyNumberFormat="0" applyFill="0" applyAlignment="0" applyProtection="0">
      <alignment vertical="center"/>
    </xf>
    <xf numFmtId="0" fontId="53" fillId="58" borderId="0" applyNumberFormat="0" applyBorder="0" applyAlignment="0" applyProtection="0">
      <alignment vertical="center"/>
    </xf>
    <xf numFmtId="0" fontId="72" fillId="0" borderId="26" applyNumberFormat="0" applyFill="0" applyAlignment="0" applyProtection="0">
      <alignment vertical="center"/>
    </xf>
    <xf numFmtId="0" fontId="39" fillId="0" borderId="0">
      <alignment vertical="center"/>
    </xf>
    <xf numFmtId="0" fontId="39" fillId="0" borderId="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40" fillId="0" borderId="26" applyNumberFormat="0" applyFill="0" applyAlignment="0" applyProtection="0">
      <alignment vertical="center"/>
    </xf>
    <xf numFmtId="0" fontId="53" fillId="58" borderId="0" applyNumberFormat="0" applyBorder="0" applyAlignment="0" applyProtection="0">
      <alignment vertical="center"/>
    </xf>
    <xf numFmtId="0" fontId="72" fillId="0" borderId="26" applyNumberFormat="0" applyFill="0" applyAlignment="0" applyProtection="0">
      <alignment vertical="center"/>
    </xf>
    <xf numFmtId="0" fontId="3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6" fillId="0" borderId="0" applyProtection="0"/>
    <xf numFmtId="0" fontId="53" fillId="58" borderId="0" applyNumberFormat="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9"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40" fillId="0" borderId="0" applyNumberFormat="0" applyFill="0" applyBorder="0" applyAlignment="0" applyProtection="0">
      <alignment vertical="center"/>
    </xf>
    <xf numFmtId="0" fontId="39" fillId="0" borderId="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40" fillId="0" borderId="0" applyNumberFormat="0" applyFill="0" applyBorder="0" applyAlignment="0" applyProtection="0">
      <alignment vertical="center"/>
    </xf>
    <xf numFmtId="0" fontId="39" fillId="45" borderId="21" applyNumberFormat="0" applyFont="0" applyAlignment="0" applyProtection="0">
      <alignment vertical="center"/>
    </xf>
    <xf numFmtId="0" fontId="40" fillId="0" borderId="0" applyNumberFormat="0" applyFill="0" applyBorder="0" applyAlignment="0" applyProtection="0">
      <alignment vertical="center"/>
    </xf>
    <xf numFmtId="0" fontId="39" fillId="45" borderId="21" applyNumberFormat="0" applyFont="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0" fillId="0" borderId="0" applyNumberFormat="0" applyFill="0" applyBorder="0" applyAlignment="0" applyProtection="0">
      <alignment vertical="center"/>
    </xf>
    <xf numFmtId="0" fontId="39" fillId="45" borderId="21" applyNumberFormat="0" applyFont="0" applyAlignment="0" applyProtection="0">
      <alignment vertical="center"/>
    </xf>
    <xf numFmtId="0" fontId="40" fillId="0" borderId="0" applyNumberFormat="0" applyFill="0" applyBorder="0" applyAlignment="0" applyProtection="0">
      <alignment vertical="center"/>
    </xf>
    <xf numFmtId="0" fontId="39" fillId="45" borderId="21" applyNumberFormat="0" applyFont="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45" borderId="21" applyNumberFormat="0" applyFont="0" applyAlignment="0" applyProtection="0">
      <alignment vertical="center"/>
    </xf>
    <xf numFmtId="0" fontId="40" fillId="0" borderId="0" applyNumberFormat="0" applyFill="0" applyBorder="0" applyAlignment="0" applyProtection="0">
      <alignment vertical="center"/>
    </xf>
    <xf numFmtId="0" fontId="39" fillId="45" borderId="21" applyNumberFormat="0" applyFont="0" applyAlignment="0" applyProtection="0">
      <alignment vertical="center"/>
    </xf>
    <xf numFmtId="0" fontId="72" fillId="0" borderId="0" applyNumberFormat="0" applyFill="0" applyBorder="0" applyAlignment="0" applyProtection="0">
      <alignment vertical="center"/>
    </xf>
    <xf numFmtId="0" fontId="41" fillId="54"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9" fillId="45" borderId="21" applyNumberFormat="0" applyFont="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9" fillId="45" borderId="21" applyNumberFormat="0" applyFont="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lignment vertical="center"/>
    </xf>
    <xf numFmtId="0" fontId="39"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9" fillId="45" borderId="21" applyNumberFormat="0" applyFont="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8" fillId="63"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8" fillId="47" borderId="0" applyNumberFormat="0" applyBorder="0" applyAlignment="0" applyProtection="0">
      <alignment vertical="center"/>
    </xf>
    <xf numFmtId="0" fontId="58" fillId="0" borderId="0" applyNumberFormat="0" applyFill="0" applyBorder="0" applyAlignment="0" applyProtection="0">
      <alignment vertical="center"/>
    </xf>
    <xf numFmtId="0" fontId="41" fillId="65" borderId="0" applyNumberFormat="0" applyBorder="0" applyAlignment="0" applyProtection="0">
      <alignment vertical="center"/>
    </xf>
    <xf numFmtId="0" fontId="38" fillId="47" borderId="0" applyNumberFormat="0" applyBorder="0" applyAlignment="0" applyProtection="0">
      <alignment vertical="center"/>
    </xf>
    <xf numFmtId="0" fontId="58" fillId="0" borderId="0" applyNumberFormat="0" applyFill="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58" fillId="0" borderId="0" applyNumberFormat="0" applyFill="0" applyBorder="0" applyAlignment="0" applyProtection="0">
      <alignment vertical="center"/>
    </xf>
    <xf numFmtId="0" fontId="41" fillId="62" borderId="0" applyNumberFormat="0" applyBorder="0" applyAlignment="0" applyProtection="0">
      <alignment vertical="center"/>
    </xf>
    <xf numFmtId="0" fontId="58" fillId="0" borderId="0" applyNumberFormat="0" applyFill="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8" fillId="0" borderId="0" applyNumberFormat="0" applyFill="0" applyBorder="0" applyAlignment="0" applyProtection="0">
      <alignment vertical="center"/>
    </xf>
    <xf numFmtId="0" fontId="38" fillId="63" borderId="0" applyNumberFormat="0" applyBorder="0" applyAlignment="0" applyProtection="0">
      <alignment vertical="center"/>
    </xf>
    <xf numFmtId="0" fontId="58" fillId="0" borderId="0" applyNumberFormat="0" applyFill="0" applyBorder="0" applyAlignment="0" applyProtection="0">
      <alignment vertical="center"/>
    </xf>
    <xf numFmtId="0" fontId="41" fillId="63" borderId="0" applyNumberFormat="0" applyBorder="0" applyAlignment="0" applyProtection="0">
      <alignment vertical="center"/>
    </xf>
    <xf numFmtId="0" fontId="58" fillId="0" borderId="0" applyNumberFormat="0" applyFill="0" applyBorder="0" applyAlignment="0" applyProtection="0">
      <alignment vertical="center"/>
    </xf>
    <xf numFmtId="0" fontId="38" fillId="63" borderId="0" applyNumberFormat="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7" fillId="0" borderId="0">
      <alignment vertical="center"/>
    </xf>
    <xf numFmtId="0" fontId="58" fillId="0" borderId="0" applyNumberFormat="0" applyFill="0" applyBorder="0" applyAlignment="0" applyProtection="0">
      <alignment vertical="center"/>
    </xf>
    <xf numFmtId="0" fontId="37" fillId="0" borderId="0">
      <alignment vertical="center"/>
    </xf>
    <xf numFmtId="0" fontId="69" fillId="0" borderId="0">
      <alignment vertical="center"/>
    </xf>
    <xf numFmtId="0" fontId="46" fillId="0" borderId="0">
      <alignment vertical="center"/>
    </xf>
    <xf numFmtId="0" fontId="58" fillId="0" borderId="0" applyNumberFormat="0" applyFill="0" applyBorder="0" applyAlignment="0" applyProtection="0">
      <alignment vertical="center"/>
    </xf>
    <xf numFmtId="0" fontId="39" fillId="0" borderId="0">
      <alignment vertical="center"/>
    </xf>
    <xf numFmtId="0" fontId="58" fillId="0" borderId="0" applyNumberFormat="0" applyFill="0" applyBorder="0" applyAlignment="0" applyProtection="0">
      <alignment vertical="center"/>
    </xf>
    <xf numFmtId="0" fontId="37" fillId="0" borderId="0">
      <alignment vertical="center"/>
    </xf>
    <xf numFmtId="0" fontId="70" fillId="0" borderId="0" applyNumberFormat="0" applyFill="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7" fillId="0" borderId="0">
      <alignment vertical="center"/>
    </xf>
    <xf numFmtId="0" fontId="38" fillId="56" borderId="0" applyNumberFormat="0" applyBorder="0" applyAlignment="0" applyProtection="0">
      <alignment vertical="center"/>
    </xf>
    <xf numFmtId="0" fontId="70" fillId="0" borderId="0" applyNumberFormat="0" applyFill="0" applyBorder="0" applyAlignment="0" applyProtection="0">
      <alignment vertical="center"/>
    </xf>
    <xf numFmtId="0" fontId="39" fillId="0" borderId="0">
      <alignment vertical="center"/>
    </xf>
    <xf numFmtId="0" fontId="70" fillId="0" borderId="0" applyNumberFormat="0" applyFill="0" applyBorder="0" applyAlignment="0" applyProtection="0">
      <alignment vertical="center"/>
    </xf>
    <xf numFmtId="0" fontId="37" fillId="0" borderId="0">
      <alignment vertical="center"/>
    </xf>
    <xf numFmtId="0" fontId="70" fillId="0" borderId="0" applyNumberFormat="0" applyFill="0" applyBorder="0" applyAlignment="0" applyProtection="0">
      <alignment vertical="center"/>
    </xf>
    <xf numFmtId="0" fontId="37"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70" fillId="0" borderId="0" applyNumberFormat="0" applyFill="0" applyBorder="0" applyAlignment="0" applyProtection="0">
      <alignment vertical="center"/>
    </xf>
    <xf numFmtId="0" fontId="39" fillId="0" borderId="0">
      <alignment vertical="center"/>
    </xf>
    <xf numFmtId="0" fontId="70" fillId="0" borderId="0" applyNumberFormat="0" applyFill="0" applyBorder="0" applyAlignment="0" applyProtection="0">
      <alignment vertical="center"/>
    </xf>
    <xf numFmtId="0" fontId="55" fillId="0" borderId="0">
      <alignment vertical="center"/>
    </xf>
    <xf numFmtId="0" fontId="70" fillId="0" borderId="0" applyNumberFormat="0" applyFill="0" applyBorder="0" applyAlignment="0" applyProtection="0">
      <alignment vertical="center"/>
    </xf>
    <xf numFmtId="0" fontId="50" fillId="0" borderId="0">
      <alignment vertical="center"/>
    </xf>
    <xf numFmtId="0" fontId="50" fillId="0" borderId="0">
      <alignment vertical="center"/>
    </xf>
    <xf numFmtId="0" fontId="70" fillId="0" borderId="0" applyNumberFormat="0" applyFill="0" applyBorder="0" applyAlignment="0" applyProtection="0">
      <alignment vertical="center"/>
    </xf>
    <xf numFmtId="0" fontId="55" fillId="0" borderId="0">
      <alignment vertical="center"/>
    </xf>
    <xf numFmtId="0" fontId="38" fillId="65" borderId="0" applyNumberFormat="0" applyBorder="0" applyAlignment="0" applyProtection="0">
      <alignment vertical="center"/>
    </xf>
    <xf numFmtId="0" fontId="39" fillId="0" borderId="0">
      <alignment vertical="center"/>
    </xf>
    <xf numFmtId="0" fontId="7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9" fillId="0" borderId="0">
      <alignment vertical="center"/>
    </xf>
    <xf numFmtId="0" fontId="40" fillId="0" borderId="0" applyNumberFormat="0" applyFill="0" applyBorder="0" applyAlignment="0" applyProtection="0">
      <alignment vertical="center"/>
    </xf>
    <xf numFmtId="0" fontId="39" fillId="0" borderId="0">
      <alignment vertical="center"/>
    </xf>
    <xf numFmtId="0" fontId="39"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0">
      <alignment vertical="center"/>
    </xf>
    <xf numFmtId="0" fontId="39" fillId="0" borderId="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62"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lignment vertical="center"/>
    </xf>
    <xf numFmtId="0" fontId="39" fillId="0" borderId="0">
      <alignment vertical="center"/>
    </xf>
    <xf numFmtId="0" fontId="38" fillId="63" borderId="0" applyNumberFormat="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4" fillId="52" borderId="23" applyNumberFormat="0" applyAlignment="0" applyProtection="0">
      <alignment vertical="center"/>
    </xf>
    <xf numFmtId="0" fontId="38" fillId="54" borderId="0" applyNumberFormat="0" applyBorder="0" applyAlignment="0" applyProtection="0">
      <alignment vertical="center"/>
    </xf>
    <xf numFmtId="0" fontId="43"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9" fillId="45" borderId="21" applyNumberFormat="0" applyFon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68" fillId="0" borderId="0" applyNumberFormat="0" applyFill="0" applyBorder="0" applyAlignment="0" applyProtection="0">
      <alignment vertical="center"/>
    </xf>
    <xf numFmtId="0" fontId="39" fillId="0" borderId="0">
      <alignment vertical="center"/>
    </xf>
    <xf numFmtId="0" fontId="39" fillId="0" borderId="0">
      <alignment vertical="center"/>
    </xf>
    <xf numFmtId="0" fontId="68" fillId="0" borderId="0" applyNumberFormat="0" applyFill="0" applyBorder="0" applyAlignment="0" applyProtection="0">
      <alignment vertical="center"/>
    </xf>
    <xf numFmtId="0" fontId="39" fillId="0" borderId="0">
      <alignment vertical="center"/>
    </xf>
    <xf numFmtId="0" fontId="39" fillId="0" borderId="0">
      <alignment vertical="center"/>
    </xf>
    <xf numFmtId="0" fontId="68" fillId="0" borderId="0" applyNumberFormat="0" applyFill="0" applyBorder="0" applyAlignment="0" applyProtection="0">
      <alignment vertical="center"/>
    </xf>
    <xf numFmtId="0" fontId="39" fillId="0" borderId="0">
      <alignment vertical="center"/>
    </xf>
    <xf numFmtId="0" fontId="39" fillId="0" borderId="0">
      <alignment vertical="center"/>
    </xf>
    <xf numFmtId="0" fontId="68" fillId="0" borderId="0" applyNumberFormat="0" applyFill="0" applyBorder="0" applyAlignment="0" applyProtection="0">
      <alignment vertical="center"/>
    </xf>
    <xf numFmtId="0" fontId="39" fillId="0" borderId="0">
      <alignment vertical="center"/>
    </xf>
    <xf numFmtId="0" fontId="43" fillId="0" borderId="0" applyNumberFormat="0" applyFill="0" applyBorder="0" applyAlignment="0" applyProtection="0">
      <alignment vertical="center"/>
    </xf>
    <xf numFmtId="0" fontId="39" fillId="0" borderId="0">
      <alignment vertical="center"/>
    </xf>
    <xf numFmtId="0" fontId="68" fillId="0" borderId="0" applyNumberFormat="0" applyFill="0" applyBorder="0" applyAlignment="0" applyProtection="0">
      <alignment vertical="center"/>
    </xf>
    <xf numFmtId="0" fontId="39" fillId="0" borderId="0">
      <alignment vertical="center"/>
    </xf>
    <xf numFmtId="0" fontId="39" fillId="0" borderId="0">
      <alignment vertical="center"/>
    </xf>
    <xf numFmtId="0" fontId="68" fillId="0" borderId="0" applyNumberFormat="0" applyFill="0" applyBorder="0" applyAlignment="0" applyProtection="0">
      <alignment vertical="center"/>
    </xf>
    <xf numFmtId="0" fontId="39" fillId="0" borderId="0">
      <alignment vertical="center"/>
    </xf>
    <xf numFmtId="0" fontId="39" fillId="0" borderId="0">
      <alignment vertical="center"/>
    </xf>
    <xf numFmtId="0" fontId="68" fillId="0" borderId="0" applyNumberFormat="0" applyFill="0" applyBorder="0" applyAlignment="0" applyProtection="0">
      <alignment vertical="center"/>
    </xf>
    <xf numFmtId="0" fontId="39" fillId="0" borderId="0">
      <alignment vertical="center"/>
    </xf>
    <xf numFmtId="0" fontId="39" fillId="0" borderId="0">
      <alignment vertical="center"/>
    </xf>
    <xf numFmtId="0" fontId="68" fillId="0" borderId="0" applyNumberFormat="0" applyFill="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71" fillId="53" borderId="0" applyNumberFormat="0" applyBorder="0" applyAlignment="0" applyProtection="0">
      <alignment vertical="center"/>
    </xf>
    <xf numFmtId="0" fontId="43" fillId="0" borderId="0" applyNumberFormat="0" applyFill="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8" fillId="53"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56" fillId="53" borderId="0" applyNumberFormat="0" applyBorder="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7" fillId="0" borderId="0">
      <alignment vertical="center"/>
    </xf>
    <xf numFmtId="0" fontId="56" fillId="53" borderId="0" applyNumberFormat="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9" fillId="0" borderId="0">
      <alignment vertical="center"/>
    </xf>
    <xf numFmtId="0" fontId="38" fillId="65" borderId="0" applyNumberFormat="0" applyBorder="0" applyAlignment="0" applyProtection="0">
      <alignment vertical="center"/>
    </xf>
    <xf numFmtId="0" fontId="50" fillId="0" borderId="0">
      <alignment vertical="center"/>
    </xf>
    <xf numFmtId="0" fontId="56" fillId="53"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56" fillId="53" borderId="0" applyNumberFormat="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9" fillId="0" borderId="0">
      <alignment vertical="center"/>
    </xf>
    <xf numFmtId="0" fontId="38" fillId="47" borderId="0" applyNumberFormat="0" applyBorder="0" applyAlignment="0" applyProtection="0">
      <alignment vertical="center"/>
    </xf>
    <xf numFmtId="0" fontId="56" fillId="53"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68"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68"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45" fillId="0" borderId="0">
      <alignment vertical="center"/>
    </xf>
    <xf numFmtId="0" fontId="45" fillId="0" borderId="0">
      <alignment vertical="center"/>
    </xf>
    <xf numFmtId="0" fontId="56" fillId="5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68"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45" fillId="0" borderId="0">
      <alignment vertical="center"/>
    </xf>
    <xf numFmtId="0" fontId="45"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68" fillId="53"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0" fillId="0" borderId="0">
      <alignment vertical="center"/>
    </xf>
    <xf numFmtId="0" fontId="50"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68" fillId="53" borderId="0" applyNumberFormat="0" applyBorder="0" applyAlignment="0" applyProtection="0">
      <alignment vertical="center"/>
    </xf>
    <xf numFmtId="0" fontId="68" fillId="53" borderId="0" applyNumberFormat="0" applyBorder="0" applyAlignment="0" applyProtection="0">
      <alignment vertical="center"/>
    </xf>
    <xf numFmtId="0" fontId="37"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68" fillId="53" borderId="0" applyNumberFormat="0" applyBorder="0" applyAlignment="0" applyProtection="0">
      <alignment vertical="center"/>
    </xf>
    <xf numFmtId="0" fontId="68" fillId="53" borderId="0" applyNumberFormat="0" applyBorder="0" applyAlignment="0" applyProtection="0">
      <alignment vertical="center"/>
    </xf>
    <xf numFmtId="0" fontId="37"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54"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68" fillId="53" borderId="0" applyNumberFormat="0" applyBorder="0" applyAlignment="0" applyProtection="0">
      <alignment vertical="center"/>
    </xf>
    <xf numFmtId="0" fontId="38" fillId="6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5" borderId="0" applyNumberFormat="0" applyBorder="0" applyAlignment="0" applyProtection="0">
      <alignment vertical="center"/>
    </xf>
    <xf numFmtId="0" fontId="44" fillId="52" borderId="23" applyNumberFormat="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68" fillId="53" borderId="0" applyNumberFormat="0" applyBorder="0" applyAlignment="0" applyProtection="0">
      <alignment vertical="center"/>
    </xf>
    <xf numFmtId="0" fontId="68"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68" fillId="53" borderId="0" applyNumberFormat="0" applyBorder="0" applyAlignment="0" applyProtection="0">
      <alignment vertical="center"/>
    </xf>
    <xf numFmtId="0" fontId="68" fillId="5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68" fillId="53" borderId="0" applyNumberFormat="0" applyBorder="0" applyAlignment="0" applyProtection="0">
      <alignment vertical="center"/>
    </xf>
    <xf numFmtId="0" fontId="68" fillId="5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7" fillId="0" borderId="0" applyNumberFormat="0" applyFill="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7"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8" fillId="6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8" fillId="63" borderId="0" applyNumberFormat="0" applyBorder="0" applyAlignment="0" applyProtection="0">
      <alignment vertical="center"/>
    </xf>
    <xf numFmtId="0" fontId="37"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61" fillId="44" borderId="0" applyNumberFormat="0" applyBorder="0" applyAlignment="0" applyProtection="0">
      <alignment vertical="center"/>
    </xf>
    <xf numFmtId="0" fontId="49" fillId="53" borderId="0" applyNumberFormat="0" applyBorder="0" applyAlignment="0" applyProtection="0">
      <alignment vertical="center"/>
    </xf>
    <xf numFmtId="0" fontId="61" fillId="44" borderId="0" applyNumberFormat="0" applyBorder="0" applyAlignment="0" applyProtection="0">
      <alignment vertical="center"/>
    </xf>
    <xf numFmtId="0" fontId="49"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61" fillId="44"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37" fillId="0" borderId="0">
      <alignment vertical="center"/>
    </xf>
    <xf numFmtId="0" fontId="49" fillId="53" borderId="0" applyNumberFormat="0" applyBorder="0" applyAlignment="0" applyProtection="0">
      <alignment vertical="center"/>
    </xf>
    <xf numFmtId="0" fontId="37" fillId="0" borderId="0">
      <alignment vertical="center"/>
    </xf>
    <xf numFmtId="0" fontId="49" fillId="53" borderId="0" applyNumberFormat="0" applyBorder="0" applyAlignment="0" applyProtection="0">
      <alignment vertical="center"/>
    </xf>
    <xf numFmtId="0" fontId="39" fillId="0" borderId="0">
      <alignment vertical="center"/>
    </xf>
    <xf numFmtId="0" fontId="49" fillId="53" borderId="0" applyNumberFormat="0" applyBorder="0" applyAlignment="0" applyProtection="0">
      <alignment vertical="center"/>
    </xf>
    <xf numFmtId="0" fontId="38" fillId="63" borderId="0" applyNumberFormat="0" applyBorder="0" applyAlignment="0" applyProtection="0">
      <alignment vertical="center"/>
    </xf>
    <xf numFmtId="0" fontId="49" fillId="53" borderId="0" applyNumberFormat="0" applyBorder="0" applyAlignment="0" applyProtection="0">
      <alignment vertical="center"/>
    </xf>
    <xf numFmtId="0" fontId="37" fillId="0" borderId="0">
      <alignment vertical="center"/>
    </xf>
    <xf numFmtId="0" fontId="49" fillId="53"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49" fillId="53" borderId="0" applyNumberFormat="0" applyBorder="0" applyAlignment="0" applyProtection="0">
      <alignment vertical="center"/>
    </xf>
    <xf numFmtId="0" fontId="71" fillId="53" borderId="0" applyNumberFormat="0" applyBorder="0" applyAlignment="0" applyProtection="0">
      <alignment vertical="center"/>
    </xf>
    <xf numFmtId="0" fontId="71" fillId="53"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71" fillId="53" borderId="0" applyNumberFormat="0" applyBorder="0" applyAlignment="0" applyProtection="0">
      <alignment vertical="center"/>
    </xf>
    <xf numFmtId="0" fontId="71" fillId="53" borderId="0" applyNumberFormat="0" applyBorder="0" applyAlignment="0" applyProtection="0">
      <alignment vertical="center"/>
    </xf>
    <xf numFmtId="0" fontId="71" fillId="53" borderId="0" applyNumberFormat="0" applyBorder="0" applyAlignment="0" applyProtection="0">
      <alignment vertical="center"/>
    </xf>
    <xf numFmtId="0" fontId="71" fillId="53" borderId="0" applyNumberFormat="0" applyBorder="0" applyAlignment="0" applyProtection="0">
      <alignment vertical="center"/>
    </xf>
    <xf numFmtId="0" fontId="71" fillId="53" borderId="0" applyNumberFormat="0" applyBorder="0" applyAlignment="0" applyProtection="0">
      <alignment vertical="center"/>
    </xf>
    <xf numFmtId="0" fontId="41" fillId="54" borderId="0" applyNumberFormat="0" applyBorder="0" applyAlignment="0" applyProtection="0">
      <alignment vertical="center"/>
    </xf>
    <xf numFmtId="0" fontId="71" fillId="53" borderId="0" applyNumberFormat="0" applyBorder="0" applyAlignment="0" applyProtection="0">
      <alignment vertical="center"/>
    </xf>
    <xf numFmtId="0" fontId="71"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68"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5" fillId="64" borderId="24" applyNumberFormat="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68" fillId="53" borderId="0" applyNumberFormat="0" applyBorder="0" applyAlignment="0" applyProtection="0">
      <alignment vertical="center"/>
    </xf>
    <xf numFmtId="0" fontId="39" fillId="45" borderId="21" applyNumberFormat="0" applyFont="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8" fillId="56"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4" fillId="52" borderId="23" applyNumberFormat="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0" borderId="0">
      <alignment vertical="center"/>
    </xf>
    <xf numFmtId="0" fontId="57" fillId="0" borderId="0" applyNumberFormat="0" applyFill="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44" fillId="52" borderId="23" applyNumberFormat="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56" fillId="53" borderId="0" applyNumberFormat="0" applyBorder="0" applyAlignment="0" applyProtection="0">
      <alignment vertical="center"/>
    </xf>
    <xf numFmtId="0" fontId="68"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68"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1" fillId="47" borderId="0" applyNumberFormat="0" applyBorder="0" applyAlignment="0" applyProtection="0">
      <alignment vertical="center"/>
    </xf>
    <xf numFmtId="0" fontId="56" fillId="53" borderId="0" applyNumberFormat="0" applyBorder="0" applyAlignment="0" applyProtection="0">
      <alignment vertical="center"/>
    </xf>
    <xf numFmtId="0" fontId="51" fillId="47" borderId="0" applyNumberFormat="0" applyBorder="0" applyAlignment="0" applyProtection="0">
      <alignment vertical="center"/>
    </xf>
    <xf numFmtId="0" fontId="56" fillId="53" borderId="0" applyNumberFormat="0" applyBorder="0" applyAlignment="0" applyProtection="0">
      <alignment vertical="center"/>
    </xf>
    <xf numFmtId="0" fontId="51" fillId="47" borderId="0" applyNumberFormat="0" applyBorder="0" applyAlignment="0" applyProtection="0">
      <alignment vertical="center"/>
    </xf>
    <xf numFmtId="0" fontId="39"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68" fillId="53" borderId="0" applyNumberFormat="0" applyBorder="0" applyAlignment="0" applyProtection="0">
      <alignment vertical="center"/>
    </xf>
    <xf numFmtId="0" fontId="85" fillId="18" borderId="0" applyNumberFormat="0" applyBorder="0" applyAlignment="0" applyProtection="0">
      <alignment vertical="center"/>
    </xf>
    <xf numFmtId="0" fontId="38" fillId="47" borderId="0" applyNumberFormat="0" applyBorder="0" applyAlignment="0" applyProtection="0">
      <alignment vertical="center"/>
    </xf>
    <xf numFmtId="0" fontId="56" fillId="53" borderId="0" applyNumberFormat="0" applyBorder="0" applyAlignment="0" applyProtection="0">
      <alignment vertical="center"/>
    </xf>
    <xf numFmtId="0" fontId="50" fillId="0" borderId="0">
      <alignment vertical="center"/>
    </xf>
    <xf numFmtId="0" fontId="45" fillId="0" borderId="0">
      <alignment vertical="center"/>
    </xf>
    <xf numFmtId="0" fontId="56" fillId="53" borderId="0" applyNumberFormat="0" applyBorder="0" applyAlignment="0" applyProtection="0">
      <alignment vertical="center"/>
    </xf>
    <xf numFmtId="0" fontId="45"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0" fillId="0" borderId="0">
      <alignment vertical="center"/>
    </xf>
    <xf numFmtId="0" fontId="45" fillId="0" borderId="0">
      <alignment vertical="center"/>
    </xf>
    <xf numFmtId="0" fontId="56" fillId="53" borderId="0" applyNumberFormat="0" applyBorder="0" applyAlignment="0" applyProtection="0">
      <alignment vertical="center"/>
    </xf>
    <xf numFmtId="0" fontId="45"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7" fillId="0" borderId="0">
      <alignment vertical="center"/>
    </xf>
    <xf numFmtId="0" fontId="50" fillId="0" borderId="0">
      <alignment vertical="center"/>
    </xf>
    <xf numFmtId="0" fontId="46" fillId="0" borderId="0">
      <alignment vertical="center"/>
    </xf>
    <xf numFmtId="0" fontId="39" fillId="0" borderId="0">
      <alignment vertical="center"/>
    </xf>
    <xf numFmtId="0" fontId="39" fillId="0" borderId="0">
      <alignment vertical="center"/>
    </xf>
    <xf numFmtId="0" fontId="56" fillId="53" borderId="0" applyNumberFormat="0" applyBorder="0" applyAlignment="0" applyProtection="0">
      <alignment vertical="center"/>
    </xf>
    <xf numFmtId="0" fontId="50"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6" fillId="53" borderId="0" applyNumberFormat="0" applyBorder="0" applyAlignment="0" applyProtection="0">
      <alignment vertical="center"/>
    </xf>
    <xf numFmtId="0" fontId="50" fillId="0" borderId="0">
      <alignment vertical="center"/>
    </xf>
    <xf numFmtId="0" fontId="56" fillId="53" borderId="0" applyNumberFormat="0" applyBorder="0" applyAlignment="0" applyProtection="0">
      <alignment vertical="center"/>
    </xf>
    <xf numFmtId="0" fontId="56" fillId="53" borderId="0" applyNumberFormat="0" applyBorder="0" applyAlignment="0" applyProtection="0">
      <alignment vertical="center"/>
    </xf>
    <xf numFmtId="0" fontId="50" fillId="0" borderId="0">
      <alignment vertical="center"/>
    </xf>
    <xf numFmtId="0" fontId="56" fillId="53" borderId="0" applyNumberFormat="0" applyBorder="0" applyAlignment="0" applyProtection="0">
      <alignment vertical="center"/>
    </xf>
    <xf numFmtId="0" fontId="50" fillId="0" borderId="0">
      <alignment vertical="center"/>
    </xf>
    <xf numFmtId="0" fontId="56" fillId="53" borderId="0" applyNumberFormat="0" applyBorder="0" applyAlignment="0" applyProtection="0">
      <alignment vertical="center"/>
    </xf>
    <xf numFmtId="0" fontId="39" fillId="45" borderId="21" applyNumberFormat="0" applyFont="0" applyAlignment="0" applyProtection="0">
      <alignment vertical="center"/>
    </xf>
    <xf numFmtId="0" fontId="68" fillId="53"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0" fillId="0" borderId="0">
      <alignment vertical="center"/>
    </xf>
    <xf numFmtId="0" fontId="46" fillId="0" borderId="0"/>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37"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63"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56" borderId="0" applyNumberFormat="0" applyBorder="0" applyAlignment="0" applyProtection="0">
      <alignment vertical="center"/>
    </xf>
    <xf numFmtId="0" fontId="44" fillId="52" borderId="23" applyNumberFormat="0" applyAlignment="0" applyProtection="0">
      <alignment vertical="center"/>
    </xf>
    <xf numFmtId="0" fontId="37" fillId="0" borderId="0">
      <alignment vertical="center"/>
    </xf>
    <xf numFmtId="0" fontId="44" fillId="52" borderId="23" applyNumberFormat="0" applyAlignment="0" applyProtection="0">
      <alignment vertical="center"/>
    </xf>
    <xf numFmtId="0" fontId="41" fillId="56"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1" fillId="56" borderId="0" applyNumberFormat="0" applyBorder="0" applyAlignment="0" applyProtection="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37"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46"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63" fillId="52" borderId="23" applyNumberFormat="0" applyAlignment="0" applyProtection="0">
      <alignment vertical="center"/>
    </xf>
    <xf numFmtId="0" fontId="41" fillId="56" borderId="0" applyNumberFormat="0" applyBorder="0" applyAlignment="0" applyProtection="0">
      <alignment vertical="center"/>
    </xf>
    <xf numFmtId="0" fontId="63" fillId="52" borderId="23" applyNumberForma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50" fillId="0" borderId="0">
      <alignment vertical="center"/>
    </xf>
    <xf numFmtId="0" fontId="69" fillId="0" borderId="0">
      <alignment vertical="center"/>
    </xf>
    <xf numFmtId="0" fontId="39" fillId="45" borderId="21" applyNumberFormat="0" applyFont="0" applyAlignment="0" applyProtection="0">
      <alignment vertical="center"/>
    </xf>
    <xf numFmtId="0" fontId="45" fillId="0" borderId="0">
      <alignment vertical="center"/>
    </xf>
    <xf numFmtId="0" fontId="37" fillId="0" borderId="0">
      <alignment vertical="center"/>
    </xf>
    <xf numFmtId="0" fontId="39" fillId="45" borderId="21" applyNumberFormat="0" applyFont="0" applyAlignment="0" applyProtection="0">
      <alignment vertical="center"/>
    </xf>
    <xf numFmtId="0" fontId="45" fillId="0" borderId="0">
      <alignment vertical="center"/>
    </xf>
    <xf numFmtId="0" fontId="39" fillId="0" borderId="0">
      <alignment vertical="center"/>
    </xf>
    <xf numFmtId="0" fontId="76" fillId="0" borderId="27" applyNumberFormat="0" applyFill="0" applyAlignment="0" applyProtection="0">
      <alignment vertical="center"/>
    </xf>
    <xf numFmtId="0" fontId="76" fillId="0" borderId="27" applyNumberFormat="0" applyFill="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0" borderId="0">
      <alignment vertical="center"/>
    </xf>
    <xf numFmtId="0" fontId="39" fillId="45" borderId="21" applyNumberFormat="0" applyFont="0" applyAlignment="0" applyProtection="0">
      <alignment vertical="center"/>
    </xf>
    <xf numFmtId="0" fontId="45"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0" borderId="0">
      <alignment vertical="center"/>
    </xf>
    <xf numFmtId="0" fontId="39" fillId="45" borderId="21" applyNumberFormat="0" applyFont="0" applyAlignment="0" applyProtection="0">
      <alignment vertical="center"/>
    </xf>
    <xf numFmtId="0" fontId="45" fillId="0" borderId="0">
      <alignment vertical="center"/>
    </xf>
    <xf numFmtId="0" fontId="46" fillId="0" borderId="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6"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6" fillId="0" borderId="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46" fillId="0" borderId="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46" fillId="0" borderId="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46" fillId="0" borderId="0">
      <alignment vertical="center"/>
    </xf>
    <xf numFmtId="0" fontId="39" fillId="45" borderId="21" applyNumberFormat="0" applyFont="0" applyAlignment="0" applyProtection="0">
      <alignment vertical="center"/>
    </xf>
    <xf numFmtId="0" fontId="39" fillId="0" borderId="0">
      <alignment vertical="center"/>
    </xf>
    <xf numFmtId="0" fontId="0" fillId="0" borderId="0">
      <alignment vertical="center"/>
    </xf>
    <xf numFmtId="0" fontId="50" fillId="0" borderId="0">
      <alignment vertical="center"/>
    </xf>
    <xf numFmtId="0" fontId="39" fillId="45" borderId="21" applyNumberFormat="0" applyFont="0" applyAlignment="0" applyProtection="0">
      <alignment vertical="center"/>
    </xf>
    <xf numFmtId="0" fontId="0" fillId="0" borderId="0">
      <alignment vertical="center"/>
    </xf>
    <xf numFmtId="0" fontId="39" fillId="45" borderId="21" applyNumberFormat="0" applyFont="0" applyAlignment="0" applyProtection="0">
      <alignment vertical="center"/>
    </xf>
    <xf numFmtId="0" fontId="0" fillId="0" borderId="0"/>
    <xf numFmtId="0" fontId="39" fillId="0" borderId="0">
      <alignment vertical="center"/>
    </xf>
    <xf numFmtId="0" fontId="46" fillId="0" borderId="0"/>
    <xf numFmtId="0" fontId="46" fillId="0" borderId="0"/>
    <xf numFmtId="0" fontId="39" fillId="0" borderId="0">
      <alignment vertical="center"/>
    </xf>
    <xf numFmtId="0" fontId="39" fillId="0" borderId="0">
      <alignment vertical="center"/>
    </xf>
    <xf numFmtId="0" fontId="46" fillId="0" borderId="0"/>
    <xf numFmtId="0" fontId="50"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55" fillId="64" borderId="24" applyNumberFormat="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5"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37" fillId="0" borderId="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6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37" fillId="0" borderId="0">
      <alignment vertical="center"/>
    </xf>
    <xf numFmtId="0" fontId="39" fillId="0" borderId="0">
      <alignment vertical="center"/>
    </xf>
    <xf numFmtId="0" fontId="39" fillId="45" borderId="21" applyNumberFormat="0" applyFont="0" applyAlignment="0" applyProtection="0">
      <alignment vertical="center"/>
    </xf>
    <xf numFmtId="0" fontId="50" fillId="0" borderId="0">
      <alignment vertical="center"/>
    </xf>
    <xf numFmtId="0" fontId="39" fillId="0" borderId="0">
      <alignment vertical="center"/>
    </xf>
    <xf numFmtId="0" fontId="50"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0" borderId="0">
      <alignment vertical="center"/>
    </xf>
    <xf numFmtId="0" fontId="37" fillId="0" borderId="0">
      <alignment vertical="center"/>
    </xf>
    <xf numFmtId="0" fontId="50" fillId="0" borderId="0">
      <alignment vertical="center"/>
    </xf>
    <xf numFmtId="0" fontId="39" fillId="0" borderId="0">
      <alignment vertical="center"/>
    </xf>
    <xf numFmtId="0" fontId="50" fillId="0" borderId="0">
      <alignment vertical="center"/>
    </xf>
    <xf numFmtId="0" fontId="39" fillId="0" borderId="0">
      <alignment vertical="center"/>
    </xf>
    <xf numFmtId="0" fontId="39" fillId="45" borderId="21" applyNumberFormat="0" applyFont="0" applyAlignment="0" applyProtection="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50" fillId="0" borderId="0">
      <alignment vertical="center"/>
    </xf>
    <xf numFmtId="0" fontId="50"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45" fillId="0" borderId="0">
      <alignment vertical="center"/>
    </xf>
    <xf numFmtId="0" fontId="45" fillId="0" borderId="0">
      <alignment vertical="center"/>
    </xf>
    <xf numFmtId="0" fontId="41" fillId="47"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45" fillId="0" borderId="0">
      <alignment vertical="center"/>
    </xf>
    <xf numFmtId="0" fontId="41" fillId="47" borderId="0" applyNumberFormat="0" applyBorder="0" applyAlignment="0" applyProtection="0">
      <alignment vertical="center"/>
    </xf>
    <xf numFmtId="0" fontId="39" fillId="0" borderId="0">
      <alignment vertical="center"/>
    </xf>
    <xf numFmtId="0" fontId="45" fillId="0" borderId="0">
      <alignment vertical="center"/>
    </xf>
    <xf numFmtId="0" fontId="45" fillId="0" borderId="0">
      <alignment vertical="center"/>
    </xf>
    <xf numFmtId="0" fontId="41" fillId="47"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45" fillId="0" borderId="0">
      <alignment vertical="center"/>
    </xf>
    <xf numFmtId="0" fontId="39" fillId="0" borderId="0">
      <alignment vertical="center"/>
    </xf>
    <xf numFmtId="0" fontId="45" fillId="0" borderId="0">
      <alignment vertical="center"/>
    </xf>
    <xf numFmtId="0" fontId="45" fillId="0" borderId="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7" fillId="0" borderId="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7" fillId="0" borderId="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7" fillId="0" borderId="0">
      <alignment vertical="center"/>
    </xf>
    <xf numFmtId="0" fontId="44" fillId="52" borderId="23" applyNumberFormat="0" applyAlignment="0" applyProtection="0">
      <alignment vertical="center"/>
    </xf>
    <xf numFmtId="0" fontId="41" fillId="56" borderId="0" applyNumberFormat="0" applyBorder="0" applyAlignment="0" applyProtection="0">
      <alignment vertical="center"/>
    </xf>
    <xf numFmtId="0" fontId="44" fillId="52" borderId="23" applyNumberFormat="0" applyAlignment="0" applyProtection="0">
      <alignment vertical="center"/>
    </xf>
    <xf numFmtId="0" fontId="37" fillId="0" borderId="0">
      <alignment vertical="center"/>
    </xf>
    <xf numFmtId="0" fontId="44" fillId="52" borderId="23" applyNumberFormat="0" applyAlignment="0" applyProtection="0">
      <alignment vertical="center"/>
    </xf>
    <xf numFmtId="0" fontId="41" fillId="56" borderId="0" applyNumberFormat="0" applyBorder="0" applyAlignment="0" applyProtection="0">
      <alignment vertical="center"/>
    </xf>
    <xf numFmtId="0" fontId="44" fillId="52" borderId="23" applyNumberFormat="0" applyAlignment="0" applyProtection="0">
      <alignment vertical="center"/>
    </xf>
    <xf numFmtId="0" fontId="37" fillId="0" borderId="0">
      <alignment vertical="center"/>
    </xf>
    <xf numFmtId="0" fontId="44" fillId="52" borderId="23" applyNumberFormat="0" applyAlignment="0" applyProtection="0">
      <alignment vertical="center"/>
    </xf>
    <xf numFmtId="0" fontId="41" fillId="56" borderId="0" applyNumberFormat="0" applyBorder="0" applyAlignment="0" applyProtection="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63" fillId="52" borderId="23" applyNumberFormat="0" applyAlignment="0" applyProtection="0">
      <alignment vertical="center"/>
    </xf>
    <xf numFmtId="0" fontId="41" fillId="56" borderId="0" applyNumberFormat="0" applyBorder="0" applyAlignment="0" applyProtection="0">
      <alignment vertical="center"/>
    </xf>
    <xf numFmtId="0" fontId="63" fillId="52" borderId="23" applyNumberFormat="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50" fillId="0" borderId="0">
      <alignment vertical="center"/>
    </xf>
    <xf numFmtId="0" fontId="38" fillId="65" borderId="0" applyNumberFormat="0" applyBorder="0" applyAlignment="0" applyProtection="0">
      <alignment vertical="center"/>
    </xf>
    <xf numFmtId="0" fontId="69" fillId="0" borderId="0">
      <alignment vertical="center"/>
    </xf>
    <xf numFmtId="0" fontId="39" fillId="0" borderId="0">
      <alignment vertical="center"/>
    </xf>
    <xf numFmtId="0" fontId="39" fillId="0" borderId="0">
      <alignment vertical="center"/>
    </xf>
    <xf numFmtId="0" fontId="39" fillId="0" borderId="0">
      <alignment vertical="center"/>
    </xf>
    <xf numFmtId="0" fontId="53" fillId="58" borderId="0" applyNumberFormat="0" applyBorder="0" applyAlignment="0" applyProtection="0">
      <alignment vertical="center"/>
    </xf>
    <xf numFmtId="0" fontId="39" fillId="0" borderId="0">
      <alignment vertical="center"/>
    </xf>
    <xf numFmtId="0" fontId="50" fillId="0" borderId="0">
      <alignment vertical="center"/>
    </xf>
    <xf numFmtId="0" fontId="41" fillId="65" borderId="0" applyNumberFormat="0" applyBorder="0" applyAlignment="0" applyProtection="0">
      <alignment vertical="center"/>
    </xf>
    <xf numFmtId="0" fontId="39" fillId="0" borderId="0">
      <alignment vertical="center"/>
    </xf>
    <xf numFmtId="0" fontId="71" fillId="0" borderId="0" applyNumberFormat="0" applyFill="0" applyBorder="0" applyAlignment="0" applyProtection="0">
      <alignment vertical="center"/>
    </xf>
    <xf numFmtId="0" fontId="37" fillId="0" borderId="0">
      <alignment vertical="center"/>
    </xf>
    <xf numFmtId="0" fontId="39" fillId="0" borderId="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55" fillId="64" borderId="24" applyNumberFormat="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8" fillId="54"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4"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7" fillId="0" borderId="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4"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4" borderId="0" applyNumberFormat="0" applyBorder="0" applyAlignment="0" applyProtection="0">
      <alignment vertical="center"/>
    </xf>
    <xf numFmtId="0" fontId="37"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7" fillId="0" borderId="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9" fillId="0" borderId="0">
      <alignment vertical="center"/>
    </xf>
    <xf numFmtId="0" fontId="37"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3" fillId="58" borderId="0" applyNumberFormat="0" applyBorder="0" applyAlignment="0" applyProtection="0">
      <alignment vertical="center"/>
    </xf>
    <xf numFmtId="0" fontId="39" fillId="0" borderId="0">
      <alignment vertical="center"/>
    </xf>
    <xf numFmtId="0" fontId="50" fillId="0" borderId="0">
      <alignment vertical="center"/>
    </xf>
    <xf numFmtId="0" fontId="41" fillId="65"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71" fillId="0" borderId="0" applyNumberFormat="0" applyFill="0" applyBorder="0" applyAlignment="0" applyProtection="0">
      <alignment vertical="center"/>
    </xf>
    <xf numFmtId="0" fontId="37" fillId="0" borderId="0">
      <alignment vertical="center"/>
    </xf>
    <xf numFmtId="0" fontId="39" fillId="0" borderId="0">
      <alignment vertical="center"/>
    </xf>
    <xf numFmtId="0" fontId="48" fillId="59" borderId="0" applyNumberFormat="0" applyBorder="0" applyAlignment="0" applyProtection="0">
      <alignment vertical="center"/>
    </xf>
    <xf numFmtId="0" fontId="37"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45" fillId="0" borderId="0">
      <alignment vertical="center"/>
    </xf>
    <xf numFmtId="0" fontId="45" fillId="0" borderId="0">
      <alignment vertical="center"/>
    </xf>
    <xf numFmtId="0" fontId="39" fillId="0" borderId="0">
      <alignment vertical="center"/>
    </xf>
    <xf numFmtId="0" fontId="45" fillId="0" borderId="0">
      <alignment vertical="center"/>
    </xf>
    <xf numFmtId="0" fontId="45" fillId="0" borderId="0">
      <alignment vertical="center"/>
    </xf>
    <xf numFmtId="0" fontId="39" fillId="0" borderId="0">
      <alignment vertical="center"/>
    </xf>
    <xf numFmtId="0" fontId="45" fillId="0" borderId="0">
      <alignment vertical="center"/>
    </xf>
    <xf numFmtId="0" fontId="45" fillId="0" borderId="0">
      <alignment vertical="center"/>
    </xf>
    <xf numFmtId="0" fontId="39" fillId="0" borderId="0">
      <alignment vertical="center"/>
    </xf>
    <xf numFmtId="0" fontId="45" fillId="0" borderId="0">
      <alignment vertical="center"/>
    </xf>
    <xf numFmtId="0" fontId="45"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38" fillId="47" borderId="0" applyNumberFormat="0" applyBorder="0" applyAlignment="0" applyProtection="0">
      <alignment vertical="center"/>
    </xf>
    <xf numFmtId="0" fontId="50" fillId="0" borderId="0">
      <alignment vertical="center"/>
    </xf>
    <xf numFmtId="0" fontId="50" fillId="0" borderId="0">
      <alignment vertical="center"/>
    </xf>
    <xf numFmtId="0" fontId="69" fillId="0" borderId="0">
      <alignment vertical="center"/>
    </xf>
    <xf numFmtId="0" fontId="53" fillId="58"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6" fillId="0" borderId="0" applyProtection="0"/>
    <xf numFmtId="0" fontId="48" fillId="59"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7" fillId="0" borderId="0">
      <alignment vertical="center"/>
    </xf>
    <xf numFmtId="0" fontId="38" fillId="56"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50" fillId="0" borderId="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0" fillId="0" borderId="0">
      <alignment vertical="center"/>
    </xf>
    <xf numFmtId="0" fontId="50" fillId="0" borderId="0">
      <alignment vertical="center"/>
    </xf>
    <xf numFmtId="0" fontId="46" fillId="0" borderId="0"/>
    <xf numFmtId="0" fontId="41" fillId="65"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7" fillId="0" borderId="0">
      <alignment vertical="center"/>
    </xf>
    <xf numFmtId="0" fontId="37"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7" fillId="0" borderId="0">
      <alignment vertical="center"/>
    </xf>
    <xf numFmtId="0" fontId="37"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7" fillId="0" borderId="0">
      <alignment vertical="center"/>
    </xf>
    <xf numFmtId="0" fontId="37"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7" fillId="0" borderId="0">
      <alignment vertical="center"/>
    </xf>
    <xf numFmtId="0" fontId="37"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79" fillId="0" borderId="0" applyNumberFormat="0" applyFill="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7" fillId="0" borderId="0">
      <alignment vertical="center"/>
    </xf>
    <xf numFmtId="0" fontId="37" fillId="0" borderId="0">
      <alignment vertical="center"/>
    </xf>
    <xf numFmtId="0" fontId="38" fillId="56"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51" fillId="64" borderId="24" applyNumberFormat="0" applyAlignment="0" applyProtection="0">
      <alignment vertical="center"/>
    </xf>
    <xf numFmtId="0" fontId="39" fillId="0" borderId="0">
      <alignment vertical="center"/>
    </xf>
    <xf numFmtId="0" fontId="39" fillId="0" borderId="0">
      <alignment vertical="center"/>
    </xf>
    <xf numFmtId="0" fontId="51" fillId="64" borderId="24" applyNumberFormat="0" applyAlignment="0" applyProtection="0">
      <alignment vertical="center"/>
    </xf>
    <xf numFmtId="0" fontId="39" fillId="0" borderId="0">
      <alignment vertical="center"/>
    </xf>
    <xf numFmtId="0" fontId="39" fillId="0" borderId="0">
      <alignment vertical="center"/>
    </xf>
    <xf numFmtId="0" fontId="51" fillId="64" borderId="24" applyNumberFormat="0" applyAlignment="0" applyProtection="0">
      <alignment vertical="center"/>
    </xf>
    <xf numFmtId="0" fontId="39" fillId="0" borderId="0">
      <alignment vertical="center"/>
    </xf>
    <xf numFmtId="0" fontId="39" fillId="0" borderId="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1"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6"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5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45" borderId="21" applyNumberFormat="0" applyFont="0" applyAlignment="0" applyProtection="0">
      <alignment vertical="center"/>
    </xf>
    <xf numFmtId="0" fontId="50" fillId="0" borderId="0">
      <alignment vertical="center"/>
    </xf>
    <xf numFmtId="0" fontId="50"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50" fillId="58" borderId="0" applyNumberFormat="0" applyBorder="0" applyAlignment="0" applyProtection="0">
      <alignment vertical="center"/>
    </xf>
    <xf numFmtId="0" fontId="50" fillId="58" borderId="0" applyNumberFormat="0" applyBorder="0" applyAlignment="0" applyProtection="0">
      <alignment vertical="center"/>
    </xf>
    <xf numFmtId="0" fontId="39" fillId="45" borderId="21" applyNumberFormat="0" applyFont="0" applyAlignment="0" applyProtection="0">
      <alignment vertical="center"/>
    </xf>
    <xf numFmtId="0" fontId="50" fillId="0" borderId="0">
      <alignment vertical="center"/>
    </xf>
    <xf numFmtId="0" fontId="50"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39" fillId="0" borderId="0">
      <alignment vertical="center"/>
    </xf>
    <xf numFmtId="0" fontId="50" fillId="0" borderId="0">
      <alignment vertical="center"/>
    </xf>
    <xf numFmtId="0" fontId="38" fillId="5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3" fillId="58"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53" fillId="58"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3" fillId="58"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39" fillId="0" borderId="0">
      <alignment vertical="center"/>
    </xf>
    <xf numFmtId="0" fontId="5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1" fillId="56"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8"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46" fillId="0" borderId="0">
      <alignment vertical="center"/>
    </xf>
    <xf numFmtId="0" fontId="39" fillId="0" borderId="0">
      <alignment vertical="center"/>
    </xf>
    <xf numFmtId="0" fontId="37" fillId="0" borderId="0">
      <alignment vertical="center"/>
    </xf>
    <xf numFmtId="0" fontId="46" fillId="0" borderId="0">
      <alignment vertical="center"/>
    </xf>
    <xf numFmtId="0" fontId="39" fillId="0" borderId="0">
      <alignment vertical="center"/>
    </xf>
    <xf numFmtId="0" fontId="37" fillId="0" borderId="0">
      <alignment vertical="center"/>
    </xf>
    <xf numFmtId="0" fontId="46" fillId="0" borderId="0">
      <alignment vertical="center"/>
    </xf>
    <xf numFmtId="0" fontId="37" fillId="0" borderId="0">
      <alignment vertical="center"/>
    </xf>
    <xf numFmtId="0" fontId="37" fillId="0" borderId="0">
      <alignment vertical="center"/>
    </xf>
    <xf numFmtId="0" fontId="37" fillId="0" borderId="0">
      <alignment vertical="center"/>
    </xf>
    <xf numFmtId="0" fontId="46"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6" fillId="0" borderId="0">
      <alignment vertical="center"/>
    </xf>
    <xf numFmtId="0" fontId="39" fillId="0" borderId="0">
      <alignment vertical="center"/>
    </xf>
    <xf numFmtId="0" fontId="56"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8" fillId="65" borderId="0" applyNumberFormat="0" applyBorder="0" applyAlignment="0" applyProtection="0">
      <alignment vertical="center"/>
    </xf>
    <xf numFmtId="0" fontId="39" fillId="0" borderId="0">
      <alignment vertical="center"/>
    </xf>
    <xf numFmtId="0" fontId="37" fillId="0" borderId="0">
      <alignment vertical="center"/>
    </xf>
    <xf numFmtId="0" fontId="39" fillId="0" borderId="0">
      <alignment vertical="center"/>
    </xf>
    <xf numFmtId="0" fontId="69" fillId="0" borderId="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8" fillId="65" borderId="0" applyNumberFormat="0" applyBorder="0" applyAlignment="0" applyProtection="0">
      <alignment vertical="center"/>
    </xf>
    <xf numFmtId="0" fontId="50"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0" fillId="0" borderId="0">
      <alignment vertical="center"/>
    </xf>
    <xf numFmtId="0" fontId="39" fillId="0" borderId="0">
      <alignment vertical="center"/>
    </xf>
    <xf numFmtId="0" fontId="37" fillId="0" borderId="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7" fillId="0" borderId="0">
      <alignment vertical="center"/>
    </xf>
    <xf numFmtId="0" fontId="37"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7" fillId="0" borderId="0">
      <alignment vertical="center"/>
    </xf>
    <xf numFmtId="0" fontId="37"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7" fillId="0" borderId="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53" fillId="58" borderId="0" applyNumberFormat="0" applyBorder="0" applyAlignment="0" applyProtection="0">
      <alignment vertical="center"/>
    </xf>
    <xf numFmtId="0" fontId="39" fillId="0" borderId="0">
      <alignment vertical="center"/>
    </xf>
    <xf numFmtId="0" fontId="53" fillId="58" borderId="0" applyNumberFormat="0" applyBorder="0" applyAlignment="0" applyProtection="0">
      <alignment vertical="center"/>
    </xf>
    <xf numFmtId="0" fontId="39" fillId="0" borderId="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53" fillId="58" borderId="0" applyNumberFormat="0" applyBorder="0" applyAlignment="0" applyProtection="0">
      <alignment vertical="center"/>
    </xf>
    <xf numFmtId="0" fontId="39" fillId="0" borderId="0">
      <alignment vertical="center"/>
    </xf>
    <xf numFmtId="0" fontId="53" fillId="58" borderId="0" applyNumberFormat="0" applyBorder="0" applyAlignment="0" applyProtection="0">
      <alignment vertical="center"/>
    </xf>
    <xf numFmtId="0" fontId="37" fillId="0" borderId="0">
      <alignment vertical="center"/>
    </xf>
    <xf numFmtId="0" fontId="53" fillId="58" borderId="0" applyNumberFormat="0" applyBorder="0" applyAlignment="0" applyProtection="0">
      <alignment vertical="center"/>
    </xf>
    <xf numFmtId="0" fontId="37" fillId="0" borderId="0">
      <alignment vertical="center"/>
    </xf>
    <xf numFmtId="0" fontId="53" fillId="58" borderId="0" applyNumberFormat="0" applyBorder="0" applyAlignment="0" applyProtection="0">
      <alignment vertical="center"/>
    </xf>
    <xf numFmtId="0" fontId="37" fillId="0" borderId="0">
      <alignment vertical="center"/>
    </xf>
    <xf numFmtId="0" fontId="53" fillId="58" borderId="0" applyNumberFormat="0" applyBorder="0" applyAlignment="0" applyProtection="0">
      <alignment vertical="center"/>
    </xf>
    <xf numFmtId="0" fontId="37" fillId="0" borderId="0">
      <alignment vertical="center"/>
    </xf>
    <xf numFmtId="0" fontId="53" fillId="58" borderId="0" applyNumberFormat="0" applyBorder="0" applyAlignment="0" applyProtection="0">
      <alignment vertical="center"/>
    </xf>
    <xf numFmtId="0" fontId="37" fillId="0" borderId="0">
      <alignment vertical="center"/>
    </xf>
    <xf numFmtId="0" fontId="41" fillId="65" borderId="0" applyNumberFormat="0" applyBorder="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7" fillId="0" borderId="0">
      <alignment vertical="center"/>
    </xf>
    <xf numFmtId="0" fontId="37" fillId="0" borderId="0">
      <alignment vertical="center"/>
    </xf>
    <xf numFmtId="0" fontId="38" fillId="65" borderId="0" applyNumberFormat="0" applyBorder="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8" fillId="54"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55" fillId="0" borderId="0">
      <alignment vertical="center"/>
    </xf>
    <xf numFmtId="0" fontId="39" fillId="0" borderId="0">
      <alignment vertical="center"/>
    </xf>
    <xf numFmtId="0" fontId="39" fillId="0" borderId="0">
      <alignment vertical="center"/>
    </xf>
    <xf numFmtId="0" fontId="37" fillId="0" borderId="0">
      <alignment vertical="center"/>
    </xf>
    <xf numFmtId="0" fontId="41" fillId="65"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50" fillId="0" borderId="0">
      <alignment vertical="center"/>
    </xf>
    <xf numFmtId="0" fontId="37" fillId="0" borderId="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69" fillId="0" borderId="0">
      <alignment vertical="center"/>
    </xf>
    <xf numFmtId="0" fontId="50"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50" fillId="0" borderId="0">
      <alignment vertical="center"/>
    </xf>
    <xf numFmtId="0" fontId="39" fillId="0" borderId="0">
      <alignment vertical="center"/>
    </xf>
    <xf numFmtId="0" fontId="5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50" fillId="0" borderId="0">
      <alignment vertical="center"/>
    </xf>
    <xf numFmtId="0" fontId="39" fillId="0" borderId="0">
      <alignment vertical="center"/>
    </xf>
    <xf numFmtId="0" fontId="39" fillId="0" borderId="0">
      <alignment vertical="center"/>
    </xf>
    <xf numFmtId="0" fontId="50"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39" fillId="0" borderId="0">
      <alignment vertical="center"/>
    </xf>
    <xf numFmtId="0" fontId="50" fillId="0" borderId="0">
      <alignment vertical="center"/>
    </xf>
    <xf numFmtId="0" fontId="50" fillId="0" borderId="0">
      <alignment vertical="center"/>
    </xf>
    <xf numFmtId="0" fontId="39" fillId="0" borderId="0">
      <alignment vertical="center"/>
    </xf>
    <xf numFmtId="0" fontId="37" fillId="0" borderId="0">
      <alignment vertical="center"/>
    </xf>
    <xf numFmtId="0" fontId="50" fillId="0" borderId="0">
      <alignment vertical="center"/>
    </xf>
    <xf numFmtId="0" fontId="45" fillId="0" borderId="0">
      <alignment vertical="center"/>
    </xf>
    <xf numFmtId="0" fontId="37" fillId="0" borderId="0">
      <alignment vertical="center"/>
    </xf>
    <xf numFmtId="0" fontId="37" fillId="0" borderId="0">
      <alignment vertical="center"/>
    </xf>
    <xf numFmtId="0" fontId="50" fillId="0" borderId="0">
      <alignment vertical="center"/>
    </xf>
    <xf numFmtId="0" fontId="45" fillId="0" borderId="0">
      <alignment vertical="center"/>
    </xf>
    <xf numFmtId="0" fontId="37" fillId="0" borderId="0">
      <alignment vertical="center"/>
    </xf>
    <xf numFmtId="0" fontId="37" fillId="0" borderId="0">
      <alignment vertical="center"/>
    </xf>
    <xf numFmtId="0" fontId="50" fillId="0" borderId="0">
      <alignment vertical="center"/>
    </xf>
    <xf numFmtId="0" fontId="45" fillId="0" borderId="0">
      <alignment vertical="center"/>
    </xf>
    <xf numFmtId="0" fontId="37" fillId="0" borderId="0">
      <alignment vertical="center"/>
    </xf>
    <xf numFmtId="0" fontId="39" fillId="0" borderId="0">
      <alignment vertical="center"/>
    </xf>
    <xf numFmtId="0" fontId="37" fillId="0" borderId="0">
      <alignment vertical="center"/>
    </xf>
    <xf numFmtId="0" fontId="41" fillId="56"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53" fillId="58"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50" fillId="58" borderId="0" applyNumberFormat="0" applyBorder="0" applyAlignment="0" applyProtection="0">
      <alignment vertical="center"/>
    </xf>
    <xf numFmtId="0" fontId="37" fillId="0" borderId="0">
      <alignment vertical="center"/>
    </xf>
    <xf numFmtId="0" fontId="41" fillId="56"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37" fillId="0" borderId="0">
      <alignment vertical="center"/>
    </xf>
    <xf numFmtId="0" fontId="37" fillId="0" borderId="0">
      <alignment vertical="center"/>
    </xf>
    <xf numFmtId="0" fontId="41" fillId="6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1"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37" fillId="0" borderId="0">
      <alignment vertical="center"/>
    </xf>
    <xf numFmtId="0" fontId="41" fillId="54" borderId="0" applyNumberFormat="0" applyBorder="0" applyAlignment="0" applyProtection="0">
      <alignment vertical="center"/>
    </xf>
    <xf numFmtId="0" fontId="37" fillId="0" borderId="0">
      <alignment vertical="center"/>
    </xf>
    <xf numFmtId="0" fontId="41" fillId="54"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41" fillId="65" borderId="0" applyNumberFormat="0" applyBorder="0" applyAlignment="0" applyProtection="0">
      <alignment vertical="center"/>
    </xf>
    <xf numFmtId="0" fontId="39" fillId="0" borderId="0">
      <alignment vertical="center"/>
    </xf>
    <xf numFmtId="0" fontId="41" fillId="65" borderId="0" applyNumberFormat="0" applyBorder="0" applyAlignment="0" applyProtection="0">
      <alignment vertical="center"/>
    </xf>
    <xf numFmtId="0" fontId="39" fillId="0" borderId="0">
      <alignment vertical="center"/>
    </xf>
    <xf numFmtId="0" fontId="38" fillId="65" borderId="0" applyNumberFormat="0" applyBorder="0" applyAlignment="0" applyProtection="0">
      <alignment vertical="center"/>
    </xf>
    <xf numFmtId="0" fontId="39" fillId="0" borderId="0">
      <alignment vertical="center"/>
    </xf>
    <xf numFmtId="0" fontId="38" fillId="65" borderId="0" applyNumberFormat="0" applyBorder="0" applyAlignment="0" applyProtection="0">
      <alignment vertical="center"/>
    </xf>
    <xf numFmtId="0" fontId="39" fillId="0" borderId="0">
      <alignment vertical="center"/>
    </xf>
    <xf numFmtId="0" fontId="38"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41" fillId="6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1" fillId="65" borderId="0" applyNumberFormat="0" applyBorder="0" applyAlignment="0" applyProtection="0">
      <alignment vertical="center"/>
    </xf>
    <xf numFmtId="0" fontId="37" fillId="0" borderId="0">
      <alignment vertical="center"/>
    </xf>
    <xf numFmtId="0" fontId="50"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7" fillId="0" borderId="0">
      <alignment vertical="center"/>
    </xf>
    <xf numFmtId="0" fontId="39" fillId="0" borderId="0">
      <alignment vertical="center"/>
    </xf>
    <xf numFmtId="0" fontId="38" fillId="65" borderId="0" applyNumberFormat="0" applyBorder="0" applyAlignment="0" applyProtection="0">
      <alignment vertical="center"/>
    </xf>
    <xf numFmtId="0" fontId="50"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50" fillId="0" borderId="0">
      <alignment vertical="center"/>
    </xf>
    <xf numFmtId="0" fontId="39" fillId="45" borderId="21" applyNumberFormat="0" applyFont="0" applyAlignment="0" applyProtection="0">
      <alignment vertical="center"/>
    </xf>
    <xf numFmtId="0" fontId="69" fillId="0" borderId="0">
      <alignment vertical="center"/>
    </xf>
    <xf numFmtId="0" fontId="50"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7" fillId="0" borderId="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46" fillId="0" borderId="0">
      <alignment vertical="center"/>
    </xf>
    <xf numFmtId="0" fontId="39" fillId="45" borderId="21" applyNumberFormat="0" applyFont="0" applyAlignment="0" applyProtection="0">
      <alignment vertical="center"/>
    </xf>
    <xf numFmtId="0" fontId="39" fillId="0" borderId="0">
      <alignment vertical="center"/>
    </xf>
    <xf numFmtId="0" fontId="46" fillId="0" borderId="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39" fillId="45" borderId="21" applyNumberFormat="0" applyFont="0" applyAlignment="0" applyProtection="0">
      <alignment vertical="center"/>
    </xf>
    <xf numFmtId="0" fontId="37" fillId="0" borderId="0">
      <alignment vertical="center"/>
    </xf>
    <xf numFmtId="0" fontId="45" fillId="0" borderId="0">
      <alignment vertical="center"/>
    </xf>
    <xf numFmtId="0" fontId="37" fillId="0" borderId="0">
      <alignment vertical="center"/>
    </xf>
    <xf numFmtId="0" fontId="37" fillId="0" borderId="0">
      <alignment vertical="center"/>
    </xf>
    <xf numFmtId="0" fontId="37" fillId="0" borderId="0">
      <alignment vertical="center"/>
    </xf>
    <xf numFmtId="0" fontId="50" fillId="0" borderId="0">
      <alignment vertical="center"/>
    </xf>
    <xf numFmtId="0" fontId="37" fillId="0" borderId="0">
      <alignment vertical="center"/>
    </xf>
    <xf numFmtId="0" fontId="39" fillId="0" borderId="0">
      <alignment vertical="center"/>
    </xf>
    <xf numFmtId="0" fontId="41" fillId="47" borderId="0" applyNumberFormat="0" applyBorder="0" applyAlignment="0" applyProtection="0">
      <alignment vertical="center"/>
    </xf>
    <xf numFmtId="0" fontId="37" fillId="0" borderId="0">
      <alignment vertical="center"/>
    </xf>
    <xf numFmtId="0" fontId="50" fillId="0" borderId="0">
      <alignment vertical="center"/>
    </xf>
    <xf numFmtId="0" fontId="55" fillId="0" borderId="0">
      <alignment vertical="center"/>
    </xf>
    <xf numFmtId="0" fontId="38" fillId="65" borderId="0" applyNumberFormat="0" applyBorder="0" applyAlignment="0" applyProtection="0">
      <alignment vertical="center"/>
    </xf>
    <xf numFmtId="0" fontId="39" fillId="0" borderId="0">
      <alignment vertical="center"/>
    </xf>
    <xf numFmtId="0" fontId="50" fillId="0" borderId="0">
      <alignment vertical="center"/>
    </xf>
    <xf numFmtId="0" fontId="55" fillId="0" borderId="0">
      <alignment vertical="center"/>
    </xf>
    <xf numFmtId="0" fontId="41" fillId="65"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50" fillId="0" borderId="0">
      <alignment vertical="center"/>
    </xf>
    <xf numFmtId="0" fontId="39" fillId="45" borderId="21" applyNumberFormat="0" applyFont="0" applyAlignment="0" applyProtection="0">
      <alignment vertical="center"/>
    </xf>
    <xf numFmtId="0" fontId="69" fillId="0" borderId="0">
      <alignment vertical="center"/>
    </xf>
    <xf numFmtId="0" fontId="50" fillId="0" borderId="0">
      <alignment vertical="center"/>
    </xf>
    <xf numFmtId="0" fontId="39" fillId="0" borderId="0">
      <alignment vertical="center"/>
    </xf>
    <xf numFmtId="0" fontId="37" fillId="0" borderId="0">
      <alignment vertical="center"/>
    </xf>
    <xf numFmtId="0" fontId="39" fillId="0" borderId="0">
      <alignment vertical="center"/>
    </xf>
    <xf numFmtId="0" fontId="60" fillId="0" borderId="27" applyNumberFormat="0" applyFill="0" applyAlignment="0" applyProtection="0">
      <alignment vertical="center"/>
    </xf>
    <xf numFmtId="0" fontId="39" fillId="0" borderId="0">
      <alignment vertical="center"/>
    </xf>
    <xf numFmtId="0" fontId="39" fillId="0" borderId="0">
      <alignment vertical="center"/>
    </xf>
    <xf numFmtId="0" fontId="60" fillId="0" borderId="27"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60" fillId="0" borderId="27"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60" fillId="0" borderId="27" applyNumberFormat="0" applyFill="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37" fillId="0" borderId="0">
      <alignment vertical="center"/>
    </xf>
    <xf numFmtId="0" fontId="60" fillId="0" borderId="27" applyNumberFormat="0" applyFill="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63"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39" fillId="0" borderId="0">
      <alignment vertical="center"/>
    </xf>
    <xf numFmtId="0" fontId="37" fillId="0" borderId="0">
      <alignment vertical="center"/>
    </xf>
    <xf numFmtId="0" fontId="41" fillId="54" borderId="0" applyNumberFormat="0" applyBorder="0" applyAlignment="0" applyProtection="0">
      <alignment vertical="center"/>
    </xf>
    <xf numFmtId="0" fontId="37" fillId="0" borderId="0">
      <alignment vertical="center"/>
    </xf>
    <xf numFmtId="0" fontId="37" fillId="0" borderId="0">
      <alignment vertical="center"/>
    </xf>
    <xf numFmtId="0" fontId="41" fillId="54"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41" fillId="54" borderId="0" applyNumberFormat="0" applyBorder="0" applyAlignment="0" applyProtection="0">
      <alignment vertical="center"/>
    </xf>
    <xf numFmtId="0" fontId="37" fillId="0" borderId="0">
      <alignment vertical="center"/>
    </xf>
    <xf numFmtId="0" fontId="41" fillId="54"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7" fillId="0" borderId="0">
      <alignment vertical="center"/>
    </xf>
    <xf numFmtId="0" fontId="50" fillId="0" borderId="0">
      <alignment vertical="center"/>
    </xf>
    <xf numFmtId="0" fontId="55" fillId="0" borderId="0">
      <alignment vertical="center"/>
    </xf>
    <xf numFmtId="0" fontId="38" fillId="65" borderId="0" applyNumberFormat="0" applyBorder="0" applyAlignment="0" applyProtection="0">
      <alignment vertical="center"/>
    </xf>
    <xf numFmtId="0" fontId="39" fillId="0" borderId="0">
      <alignment vertical="center"/>
    </xf>
    <xf numFmtId="0" fontId="50" fillId="0" borderId="0">
      <alignment vertical="center"/>
    </xf>
    <xf numFmtId="0" fontId="50" fillId="0" borderId="0">
      <alignment vertical="center"/>
    </xf>
    <xf numFmtId="0" fontId="50"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57" fillId="0" borderId="0" applyNumberFormat="0" applyFill="0" applyBorder="0" applyAlignment="0" applyProtection="0">
      <alignment vertical="center"/>
    </xf>
    <xf numFmtId="0" fontId="39" fillId="0" borderId="0">
      <alignment vertical="center"/>
    </xf>
    <xf numFmtId="0" fontId="39" fillId="0" borderId="0">
      <alignment vertical="center"/>
    </xf>
    <xf numFmtId="0" fontId="57" fillId="0" borderId="0" applyNumberFormat="0" applyFill="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50" fillId="0" borderId="0">
      <alignment vertical="center"/>
    </xf>
    <xf numFmtId="0" fontId="50" fillId="0" borderId="0">
      <alignment vertical="center"/>
    </xf>
    <xf numFmtId="0" fontId="55" fillId="0" borderId="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69" fillId="0" borderId="0">
      <alignment vertical="center"/>
    </xf>
    <xf numFmtId="0" fontId="69" fillId="0" borderId="0">
      <alignment vertical="center"/>
    </xf>
    <xf numFmtId="0" fontId="48" fillId="59" borderId="0" applyNumberFormat="0" applyBorder="0" applyAlignment="0" applyProtection="0">
      <alignment vertical="center"/>
    </xf>
    <xf numFmtId="0" fontId="50" fillId="0" borderId="0">
      <alignment vertical="center"/>
    </xf>
    <xf numFmtId="0" fontId="50" fillId="0" borderId="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39" fillId="0" borderId="0">
      <alignment vertical="center"/>
    </xf>
    <xf numFmtId="0" fontId="39" fillId="0" borderId="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8"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67" fillId="64" borderId="23" applyNumberForma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67" fillId="64"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67" fillId="64" borderId="23" applyNumberForma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7"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39" fillId="0" borderId="0">
      <alignment vertical="center"/>
    </xf>
    <xf numFmtId="0" fontId="38" fillId="65" borderId="0" applyNumberFormat="0" applyBorder="0" applyAlignment="0" applyProtection="0">
      <alignment vertical="center"/>
    </xf>
    <xf numFmtId="0" fontId="50" fillId="0" borderId="0">
      <alignment vertical="center"/>
    </xf>
    <xf numFmtId="0" fontId="50" fillId="0" borderId="0">
      <alignment vertical="center"/>
    </xf>
    <xf numFmtId="0" fontId="69" fillId="0" borderId="0">
      <alignment vertical="center"/>
    </xf>
    <xf numFmtId="0" fontId="69" fillId="0" borderId="0">
      <alignment vertical="center"/>
    </xf>
    <xf numFmtId="0" fontId="38" fillId="54" borderId="0" applyNumberFormat="0" applyBorder="0" applyAlignment="0" applyProtection="0">
      <alignment vertical="center"/>
    </xf>
    <xf numFmtId="0" fontId="45"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45" fillId="0" borderId="0">
      <alignment vertical="center"/>
    </xf>
    <xf numFmtId="0" fontId="69" fillId="0" borderId="0">
      <alignment vertical="center"/>
    </xf>
    <xf numFmtId="0" fontId="69" fillId="0" borderId="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58" borderId="0" applyNumberFormat="0" applyBorder="0" applyAlignment="0" applyProtection="0">
      <alignment vertical="center"/>
    </xf>
    <xf numFmtId="0" fontId="50" fillId="58"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9" fillId="0" borderId="0">
      <alignment vertical="center"/>
    </xf>
    <xf numFmtId="0" fontId="39" fillId="0" borderId="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9" fillId="0" borderId="0">
      <alignment vertical="center"/>
    </xf>
    <xf numFmtId="0" fontId="39" fillId="0" borderId="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44" fillId="52" borderId="23" applyNumberFormat="0" applyAlignment="0" applyProtection="0">
      <alignment vertical="center"/>
    </xf>
    <xf numFmtId="0" fontId="45" fillId="0" borderId="0">
      <alignment vertical="center"/>
    </xf>
    <xf numFmtId="0" fontId="69" fillId="0" borderId="0">
      <alignment vertical="center"/>
    </xf>
    <xf numFmtId="0" fontId="6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6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65" borderId="0" applyNumberFormat="0" applyBorder="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62" fillId="0" borderId="0" applyNumberFormat="0" applyFill="0" applyBorder="0" applyAlignment="0" applyProtection="0">
      <alignment vertical="center"/>
    </xf>
    <xf numFmtId="0" fontId="39" fillId="0" borderId="0">
      <alignment vertical="center"/>
    </xf>
    <xf numFmtId="0" fontId="39" fillId="0" borderId="0">
      <alignment vertical="center"/>
    </xf>
    <xf numFmtId="0" fontId="62" fillId="0" borderId="0" applyNumberFormat="0" applyFill="0" applyBorder="0" applyAlignment="0" applyProtection="0">
      <alignment vertical="center"/>
    </xf>
    <xf numFmtId="0" fontId="39" fillId="0" borderId="0">
      <alignment vertical="center"/>
    </xf>
    <xf numFmtId="0" fontId="39" fillId="0" borderId="0">
      <alignment vertical="center"/>
    </xf>
    <xf numFmtId="0" fontId="62"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69" fillId="0" borderId="0">
      <alignment vertical="center"/>
    </xf>
    <xf numFmtId="0" fontId="6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69" fillId="0" borderId="0">
      <alignment vertical="center"/>
    </xf>
    <xf numFmtId="0" fontId="46" fillId="0" borderId="0">
      <alignment vertical="center"/>
    </xf>
    <xf numFmtId="0" fontId="39" fillId="0" borderId="0">
      <alignment vertical="center"/>
    </xf>
    <xf numFmtId="0" fontId="37" fillId="0" borderId="0">
      <alignment vertical="center"/>
    </xf>
    <xf numFmtId="0" fontId="69" fillId="0" borderId="0">
      <alignment vertical="center"/>
    </xf>
    <xf numFmtId="0" fontId="46" fillId="0" borderId="0">
      <alignment vertical="center"/>
    </xf>
    <xf numFmtId="0" fontId="37" fillId="0" borderId="0">
      <alignment vertical="center"/>
    </xf>
    <xf numFmtId="0" fontId="37" fillId="0" borderId="0">
      <alignment vertical="center"/>
    </xf>
    <xf numFmtId="0" fontId="6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7" fillId="0" borderId="0">
      <alignment vertical="center"/>
    </xf>
    <xf numFmtId="0" fontId="38" fillId="56" borderId="0" applyNumberFormat="0" applyBorder="0" applyAlignment="0" applyProtection="0">
      <alignment vertical="center"/>
    </xf>
    <xf numFmtId="0" fontId="37" fillId="0" borderId="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37" fillId="0" borderId="0">
      <alignment vertical="center"/>
    </xf>
    <xf numFmtId="0" fontId="38" fillId="54" borderId="0" applyNumberFormat="0" applyBorder="0" applyAlignment="0" applyProtection="0">
      <alignment vertical="center"/>
    </xf>
    <xf numFmtId="0" fontId="37" fillId="0" borderId="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45" fillId="0" borderId="0">
      <alignment vertical="center"/>
    </xf>
    <xf numFmtId="0" fontId="55" fillId="0" borderId="0">
      <alignment vertical="center"/>
    </xf>
    <xf numFmtId="0" fontId="37" fillId="0" borderId="0">
      <alignment vertical="center"/>
    </xf>
    <xf numFmtId="0" fontId="41" fillId="62" borderId="0" applyNumberFormat="0" applyBorder="0" applyAlignment="0" applyProtection="0">
      <alignment vertical="center"/>
    </xf>
    <xf numFmtId="0" fontId="39" fillId="0" borderId="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8" fillId="65" borderId="0" applyNumberFormat="0" applyBorder="0" applyAlignment="0" applyProtection="0">
      <alignment vertical="center"/>
    </xf>
    <xf numFmtId="0" fontId="37" fillId="0" borderId="0">
      <alignment vertical="center"/>
    </xf>
    <xf numFmtId="0" fontId="41" fillId="65" borderId="0" applyNumberFormat="0" applyBorder="0" applyAlignment="0" applyProtection="0">
      <alignment vertical="center"/>
    </xf>
    <xf numFmtId="0" fontId="37"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8" fillId="65" borderId="0" applyNumberFormat="0" applyBorder="0" applyAlignment="0" applyProtection="0">
      <alignment vertical="center"/>
    </xf>
    <xf numFmtId="0" fontId="41" fillId="56" borderId="0" applyNumberFormat="0" applyBorder="0" applyAlignment="0" applyProtection="0">
      <alignment vertical="center"/>
    </xf>
    <xf numFmtId="0" fontId="55" fillId="64" borderId="24" applyNumberFormat="0" applyAlignment="0" applyProtection="0">
      <alignment vertical="center"/>
    </xf>
    <xf numFmtId="0" fontId="55" fillId="0" borderId="0">
      <alignment vertical="center"/>
    </xf>
    <xf numFmtId="0" fontId="38" fillId="65" borderId="0" applyNumberFormat="0" applyBorder="0" applyAlignment="0" applyProtection="0">
      <alignment vertical="center"/>
    </xf>
    <xf numFmtId="0" fontId="55" fillId="0" borderId="0">
      <alignment vertical="center"/>
    </xf>
    <xf numFmtId="0" fontId="55" fillId="64" borderId="24" applyNumberFormat="0" applyAlignment="0" applyProtection="0">
      <alignment vertical="center"/>
    </xf>
    <xf numFmtId="0" fontId="55" fillId="0" borderId="0">
      <alignment vertical="center"/>
    </xf>
    <xf numFmtId="0" fontId="38" fillId="65" borderId="0" applyNumberFormat="0" applyBorder="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63" borderId="0" applyNumberFormat="0" applyBorder="0" applyAlignment="0" applyProtection="0">
      <alignment vertical="center"/>
    </xf>
    <xf numFmtId="0" fontId="81" fillId="64"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69" fillId="0" borderId="0">
      <alignment vertical="center"/>
    </xf>
    <xf numFmtId="0" fontId="69" fillId="0" borderId="0">
      <alignment vertical="center"/>
    </xf>
    <xf numFmtId="0" fontId="50" fillId="0" borderId="0">
      <alignment vertical="center"/>
    </xf>
    <xf numFmtId="0" fontId="5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82" fillId="0" borderId="25"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6" fillId="0" borderId="0">
      <alignment vertical="center"/>
    </xf>
    <xf numFmtId="0" fontId="46" fillId="0" borderId="0">
      <alignment vertical="center"/>
    </xf>
    <xf numFmtId="0" fontId="39" fillId="0" borderId="0">
      <alignment vertical="center"/>
    </xf>
    <xf numFmtId="0" fontId="39" fillId="0" borderId="0">
      <alignment vertical="center"/>
    </xf>
    <xf numFmtId="0" fontId="69" fillId="0" borderId="0">
      <alignment vertical="center"/>
    </xf>
    <xf numFmtId="0" fontId="6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69" fillId="0" borderId="0">
      <alignment vertical="center"/>
    </xf>
    <xf numFmtId="0" fontId="6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5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50" fillId="0" borderId="0">
      <alignment vertical="center"/>
    </xf>
    <xf numFmtId="0" fontId="39" fillId="0" borderId="0">
      <alignment vertical="center"/>
    </xf>
    <xf numFmtId="0" fontId="39" fillId="0" borderId="0">
      <alignment vertical="center"/>
    </xf>
    <xf numFmtId="0" fontId="50"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78" fillId="0" borderId="0" applyNumberFormat="0" applyFill="0" applyBorder="0" applyAlignment="0" applyProtection="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69" fillId="0" borderId="0">
      <alignment vertical="center"/>
    </xf>
    <xf numFmtId="0" fontId="69" fillId="0" borderId="0">
      <alignment vertical="center"/>
    </xf>
    <xf numFmtId="0" fontId="50" fillId="0" borderId="0">
      <alignment vertical="center"/>
    </xf>
    <xf numFmtId="0" fontId="5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6" fillId="0" borderId="0">
      <alignment vertical="center"/>
    </xf>
    <xf numFmtId="0" fontId="39" fillId="0" borderId="0">
      <alignment vertical="center"/>
    </xf>
    <xf numFmtId="0" fontId="39" fillId="0" borderId="0">
      <alignment vertical="center"/>
    </xf>
    <xf numFmtId="0" fontId="69" fillId="0" borderId="0">
      <alignment vertical="center"/>
    </xf>
    <xf numFmtId="0" fontId="6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50" fillId="0" borderId="0">
      <alignment vertical="center"/>
    </xf>
    <xf numFmtId="0" fontId="41" fillId="56" borderId="0" applyNumberFormat="0" applyBorder="0" applyAlignment="0" applyProtection="0">
      <alignment vertical="center"/>
    </xf>
    <xf numFmtId="0" fontId="37" fillId="0" borderId="0">
      <alignment vertical="center"/>
    </xf>
    <xf numFmtId="0" fontId="46"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7"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4" fillId="64" borderId="23" applyNumberFormat="0" applyAlignment="0" applyProtection="0">
      <alignment vertical="center"/>
    </xf>
    <xf numFmtId="0" fontId="39" fillId="0" borderId="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6" fillId="0" borderId="0"/>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6" fillId="0" borderId="0"/>
    <xf numFmtId="0" fontId="46" fillId="0" borderId="0"/>
    <xf numFmtId="0" fontId="50"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61" fillId="59" borderId="0" applyNumberFormat="0" applyBorder="0" applyAlignment="0" applyProtection="0">
      <alignment vertical="center"/>
    </xf>
    <xf numFmtId="0" fontId="37" fillId="0" borderId="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76" fillId="0" borderId="27"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76" fillId="0" borderId="27" applyNumberFormat="0" applyFill="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50" fillId="0" borderId="0">
      <alignment vertical="center"/>
    </xf>
    <xf numFmtId="0" fontId="41" fillId="56" borderId="0" applyNumberFormat="0" applyBorder="0" applyAlignment="0" applyProtection="0">
      <alignment vertical="center"/>
    </xf>
    <xf numFmtId="0" fontId="46" fillId="0" borderId="0">
      <alignment vertical="center"/>
    </xf>
    <xf numFmtId="0" fontId="46"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78" fillId="48" borderId="22" applyNumberFormat="0" applyAlignment="0" applyProtection="0">
      <alignment vertical="center"/>
    </xf>
    <xf numFmtId="0" fontId="39" fillId="0" borderId="0">
      <alignment vertical="center"/>
    </xf>
    <xf numFmtId="0" fontId="78" fillId="48" borderId="22" applyNumberFormat="0" applyAlignment="0" applyProtection="0">
      <alignment vertical="center"/>
    </xf>
    <xf numFmtId="0" fontId="50" fillId="0" borderId="0">
      <alignment vertical="center"/>
    </xf>
    <xf numFmtId="0" fontId="50"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39" fillId="0" borderId="0">
      <alignment vertical="center"/>
    </xf>
    <xf numFmtId="0" fontId="38" fillId="63" borderId="0" applyNumberFormat="0" applyBorder="0" applyAlignment="0" applyProtection="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67" fillId="64" borderId="23" applyNumberForma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67" fillId="64"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39" fillId="0" borderId="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78" fillId="48" borderId="22" applyNumberFormat="0" applyAlignment="0" applyProtection="0">
      <alignment vertical="center"/>
    </xf>
    <xf numFmtId="0" fontId="37"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50" fillId="0" borderId="0">
      <alignment vertical="center"/>
    </xf>
    <xf numFmtId="0" fontId="50"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48" fillId="59"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37" fillId="0" borderId="0">
      <alignment vertical="center"/>
    </xf>
    <xf numFmtId="0" fontId="37" fillId="0" borderId="0">
      <alignment vertical="center"/>
    </xf>
    <xf numFmtId="0" fontId="41" fillId="56"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78" fillId="48" borderId="22" applyNumberFormat="0" applyAlignment="0" applyProtection="0">
      <alignment vertical="center"/>
    </xf>
    <xf numFmtId="0" fontId="37" fillId="0" borderId="0">
      <alignment vertical="center"/>
    </xf>
    <xf numFmtId="0" fontId="41" fillId="56" borderId="0" applyNumberFormat="0" applyBorder="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50" fillId="0" borderId="0">
      <alignment vertical="center"/>
    </xf>
    <xf numFmtId="0" fontId="63" fillId="52" borderId="23" applyNumberFormat="0" applyAlignment="0" applyProtection="0">
      <alignment vertical="center"/>
    </xf>
    <xf numFmtId="0" fontId="50" fillId="0" borderId="0">
      <alignment vertical="center"/>
    </xf>
    <xf numFmtId="0" fontId="44" fillId="52" borderId="23" applyNumberFormat="0" applyAlignment="0" applyProtection="0">
      <alignment vertical="center"/>
    </xf>
    <xf numFmtId="0" fontId="37" fillId="0" borderId="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73" fillId="58" borderId="0" applyNumberFormat="0" applyBorder="0" applyAlignment="0" applyProtection="0">
      <alignment vertical="center"/>
    </xf>
    <xf numFmtId="0" fontId="39" fillId="0" borderId="0">
      <alignment vertical="center"/>
    </xf>
    <xf numFmtId="0" fontId="77" fillId="58" borderId="0" applyNumberFormat="0" applyBorder="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44" fillId="52" borderId="23" applyNumberFormat="0" applyAlignment="0" applyProtection="0">
      <alignment vertical="center"/>
    </xf>
    <xf numFmtId="0" fontId="37" fillId="0" borderId="0">
      <alignment vertical="center"/>
    </xf>
    <xf numFmtId="0" fontId="44" fillId="52" borderId="23" applyNumberFormat="0" applyAlignment="0" applyProtection="0">
      <alignment vertical="center"/>
    </xf>
    <xf numFmtId="0" fontId="39" fillId="0" borderId="0">
      <alignment vertical="center"/>
    </xf>
    <xf numFmtId="0" fontId="38" fillId="56" borderId="0" applyNumberFormat="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52" fillId="0" borderId="25" applyNumberFormat="0" applyFill="0" applyAlignment="0" applyProtection="0">
      <alignment vertical="center"/>
    </xf>
    <xf numFmtId="0" fontId="39" fillId="0" borderId="0">
      <alignment vertical="center"/>
    </xf>
    <xf numFmtId="0" fontId="62" fillId="0" borderId="25" applyNumberFormat="0" applyFill="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44" fillId="52" borderId="23" applyNumberFormat="0" applyAlignment="0" applyProtection="0">
      <alignment vertical="center"/>
    </xf>
    <xf numFmtId="0" fontId="37" fillId="0" borderId="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61" fillId="59" borderId="0" applyNumberFormat="0" applyBorder="0" applyAlignment="0" applyProtection="0">
      <alignment vertical="center"/>
    </xf>
    <xf numFmtId="0" fontId="39" fillId="0" borderId="0">
      <alignment vertical="center"/>
    </xf>
    <xf numFmtId="0" fontId="47" fillId="59" borderId="0" applyNumberFormat="0" applyBorder="0" applyAlignment="0" applyProtection="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8" fillId="59" borderId="0" applyNumberFormat="0" applyBorder="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37" fillId="0" borderId="0">
      <alignment vertical="center"/>
    </xf>
    <xf numFmtId="176" fontId="39" fillId="0" borderId="0" applyFont="0" applyFill="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9" fillId="0" borderId="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8" fillId="63" borderId="0" applyNumberFormat="0" applyBorder="0" applyAlignment="0" applyProtection="0">
      <alignment vertical="center"/>
    </xf>
    <xf numFmtId="0" fontId="39" fillId="0" borderId="0">
      <alignment vertical="center"/>
    </xf>
    <xf numFmtId="0" fontId="38" fillId="63" borderId="0" applyNumberFormat="0" applyBorder="0" applyAlignment="0" applyProtection="0">
      <alignment vertical="center"/>
    </xf>
    <xf numFmtId="0" fontId="39" fillId="0" borderId="0">
      <alignment vertical="center"/>
    </xf>
    <xf numFmtId="0" fontId="38" fillId="63"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63" fillId="52" borderId="23" applyNumberFormat="0" applyAlignment="0" applyProtection="0">
      <alignment vertical="center"/>
    </xf>
    <xf numFmtId="0" fontId="50" fillId="0" borderId="0">
      <alignment vertical="center"/>
    </xf>
    <xf numFmtId="0" fontId="63" fillId="52" borderId="23" applyNumberFormat="0" applyAlignment="0" applyProtection="0">
      <alignment vertical="center"/>
    </xf>
    <xf numFmtId="0" fontId="50"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63" fillId="52" borderId="23" applyNumberFormat="0" applyAlignment="0" applyProtection="0">
      <alignment vertical="center"/>
    </xf>
    <xf numFmtId="0" fontId="50" fillId="0" borderId="0">
      <alignment vertical="center"/>
    </xf>
    <xf numFmtId="0" fontId="44" fillId="52" borderId="23" applyNumberFormat="0" applyAlignment="0" applyProtection="0">
      <alignment vertical="center"/>
    </xf>
    <xf numFmtId="0" fontId="37" fillId="0" borderId="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8" fillId="56"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8" fillId="63"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8" fillId="59" borderId="0" applyNumberFormat="0" applyBorder="0" applyAlignment="0" applyProtection="0">
      <alignment vertical="center"/>
    </xf>
    <xf numFmtId="0" fontId="37" fillId="0" borderId="0">
      <alignment vertical="center"/>
    </xf>
    <xf numFmtId="0" fontId="39" fillId="0" borderId="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50" fillId="0" borderId="0">
      <alignment vertical="center"/>
    </xf>
    <xf numFmtId="0" fontId="69" fillId="0" borderId="0">
      <alignment vertical="center"/>
    </xf>
    <xf numFmtId="0" fontId="50" fillId="0" borderId="0">
      <alignment vertical="center"/>
    </xf>
    <xf numFmtId="0" fontId="39" fillId="45" borderId="21" applyNumberFormat="0" applyFont="0" applyAlignment="0" applyProtection="0">
      <alignment vertical="center"/>
    </xf>
    <xf numFmtId="0" fontId="50" fillId="0" borderId="0">
      <alignment vertical="center"/>
    </xf>
    <xf numFmtId="0" fontId="45" fillId="0" borderId="0">
      <alignment vertical="center"/>
    </xf>
    <xf numFmtId="0" fontId="45" fillId="0" borderId="0">
      <alignment vertical="center"/>
    </xf>
    <xf numFmtId="0" fontId="46" fillId="0" borderId="0">
      <alignment vertical="center"/>
    </xf>
    <xf numFmtId="0" fontId="45" fillId="0" borderId="0">
      <alignment vertical="center"/>
    </xf>
    <xf numFmtId="0" fontId="45" fillId="0" borderId="0">
      <alignment vertical="center"/>
    </xf>
    <xf numFmtId="0" fontId="46" fillId="0" borderId="0">
      <alignment vertical="center"/>
    </xf>
    <xf numFmtId="0" fontId="46"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1" fillId="56"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46" fillId="0" borderId="0">
      <alignment vertical="center"/>
    </xf>
    <xf numFmtId="0" fontId="50"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6"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6"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6" fillId="0" borderId="0">
      <alignment vertical="center"/>
    </xf>
    <xf numFmtId="0" fontId="50" fillId="0" borderId="0">
      <alignment vertical="center"/>
    </xf>
    <xf numFmtId="0" fontId="46" fillId="0" borderId="0">
      <alignment vertical="center"/>
    </xf>
    <xf numFmtId="0" fontId="46" fillId="0" borderId="0">
      <alignment vertical="center"/>
    </xf>
    <xf numFmtId="0" fontId="46"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4" fillId="64" borderId="24" applyNumberFormat="0" applyAlignment="0" applyProtection="0">
      <alignment vertical="center"/>
    </xf>
    <xf numFmtId="0" fontId="46" fillId="0" borderId="0">
      <alignment vertical="center"/>
    </xf>
    <xf numFmtId="0" fontId="50" fillId="0" borderId="0">
      <alignment vertical="center"/>
    </xf>
    <xf numFmtId="0" fontId="46" fillId="0" borderId="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6" fillId="0" borderId="0">
      <alignment vertical="center"/>
    </xf>
    <xf numFmtId="0" fontId="46"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0" fillId="0" borderId="0">
      <alignment vertical="center"/>
    </xf>
    <xf numFmtId="0" fontId="69" fillId="0" borderId="0">
      <alignment vertical="center"/>
    </xf>
    <xf numFmtId="0" fontId="50" fillId="0" borderId="0">
      <alignment vertical="center"/>
    </xf>
    <xf numFmtId="0" fontId="5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2"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57" fillId="0" borderId="0" applyNumberFormat="0" applyFill="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57" fillId="0" borderId="0" applyNumberFormat="0" applyFill="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2" fillId="0" borderId="0" applyNumberFormat="0" applyFill="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57" fillId="0" borderId="0" applyNumberFormat="0" applyFill="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57" fillId="0" borderId="0" applyNumberFormat="0" applyFill="0" applyBorder="0" applyAlignment="0" applyProtection="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7" fillId="0" borderId="0">
      <alignment vertical="center"/>
    </xf>
    <xf numFmtId="0" fontId="57" fillId="0" borderId="0" applyNumberFormat="0" applyFill="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7" fillId="0" borderId="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7" fillId="0" borderId="0">
      <alignment vertical="center"/>
    </xf>
    <xf numFmtId="0" fontId="37" fillId="0" borderId="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9"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0" borderId="0">
      <alignment vertical="center"/>
    </xf>
    <xf numFmtId="0" fontId="39" fillId="0" borderId="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78" fillId="48" borderId="22" applyNumberFormat="0" applyAlignment="0" applyProtection="0">
      <alignment vertical="center"/>
    </xf>
    <xf numFmtId="0" fontId="39" fillId="0" borderId="0">
      <alignment vertical="center"/>
    </xf>
    <xf numFmtId="0" fontId="39" fillId="0" borderId="0">
      <alignment vertical="center"/>
    </xf>
    <xf numFmtId="0" fontId="78" fillId="48" borderId="22"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78" fillId="48" borderId="22" applyNumberFormat="0" applyAlignment="0" applyProtection="0">
      <alignment vertical="center"/>
    </xf>
    <xf numFmtId="0" fontId="39" fillId="0" borderId="0">
      <alignment vertical="center"/>
    </xf>
    <xf numFmtId="0" fontId="39" fillId="0" borderId="0">
      <alignment vertical="center"/>
    </xf>
    <xf numFmtId="0" fontId="78" fillId="48" borderId="22" applyNumberFormat="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69" fillId="0" borderId="0">
      <alignment vertical="center"/>
    </xf>
    <xf numFmtId="0" fontId="69" fillId="0" borderId="0">
      <alignment vertical="center"/>
    </xf>
    <xf numFmtId="0" fontId="50" fillId="0" borderId="0">
      <alignment vertical="center"/>
    </xf>
    <xf numFmtId="0" fontId="50"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63" fillId="52" borderId="23" applyNumberFormat="0" applyAlignment="0" applyProtection="0">
      <alignment vertical="center"/>
    </xf>
    <xf numFmtId="0" fontId="39" fillId="0" borderId="0">
      <alignment vertical="center"/>
    </xf>
    <xf numFmtId="0" fontId="39" fillId="0" borderId="0">
      <alignment vertical="center"/>
    </xf>
    <xf numFmtId="0" fontId="63" fillId="52"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5"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5"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5" fillId="0" borderId="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69" fillId="0" borderId="0">
      <alignment vertical="center"/>
    </xf>
    <xf numFmtId="0" fontId="69" fillId="0" borderId="0">
      <alignment vertical="center"/>
    </xf>
    <xf numFmtId="0" fontId="50" fillId="0" borderId="0">
      <alignment vertical="center"/>
    </xf>
    <xf numFmtId="0" fontId="50"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9" fillId="0" borderId="0" applyNumberFormat="0" applyFill="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9" fillId="0" borderId="0" applyNumberFormat="0" applyFill="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9" fillId="0" borderId="0" applyNumberFormat="0" applyFill="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51" fillId="6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0" fillId="0" borderId="0">
      <alignment vertical="center"/>
    </xf>
    <xf numFmtId="0" fontId="50"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1" fillId="62" borderId="0" applyNumberFormat="0" applyBorder="0" applyAlignment="0" applyProtection="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5" fillId="0" borderId="0">
      <alignment vertical="center"/>
    </xf>
    <xf numFmtId="0" fontId="50" fillId="0" borderId="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7"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0" borderId="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7" fillId="0" borderId="0">
      <alignment vertical="center"/>
    </xf>
    <xf numFmtId="0" fontId="39" fillId="0" borderId="0">
      <alignment vertical="center"/>
    </xf>
    <xf numFmtId="0" fontId="50"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6" fillId="0" borderId="0">
      <alignment vertical="center"/>
    </xf>
    <xf numFmtId="0" fontId="45" fillId="0" borderId="0">
      <alignment vertical="center"/>
    </xf>
    <xf numFmtId="0" fontId="45" fillId="0" borderId="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5" fillId="0" borderId="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5" fillId="0" borderId="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6" fillId="0" borderId="0">
      <alignment vertical="center"/>
    </xf>
    <xf numFmtId="0" fontId="46" fillId="0" borderId="0">
      <alignment vertical="center"/>
    </xf>
    <xf numFmtId="0" fontId="50" fillId="0" borderId="0">
      <alignment vertical="center"/>
    </xf>
    <xf numFmtId="0" fontId="45" fillId="0" borderId="0">
      <alignment vertical="center"/>
    </xf>
    <xf numFmtId="0" fontId="37"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46" fillId="0" borderId="0">
      <alignment vertical="center"/>
    </xf>
    <xf numFmtId="0" fontId="38" fillId="47" borderId="0" applyNumberFormat="0" applyBorder="0" applyAlignment="0" applyProtection="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7"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8" fillId="56"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7" fillId="0" borderId="0">
      <alignment vertical="center"/>
    </xf>
    <xf numFmtId="0" fontId="45" fillId="0" borderId="0">
      <alignment vertical="center"/>
    </xf>
    <xf numFmtId="0" fontId="39" fillId="0" borderId="0">
      <alignment vertical="center"/>
    </xf>
    <xf numFmtId="0" fontId="45" fillId="0" borderId="0">
      <alignment vertical="center"/>
    </xf>
    <xf numFmtId="0" fontId="39" fillId="0" borderId="0">
      <alignment vertical="center"/>
    </xf>
    <xf numFmtId="0" fontId="45" fillId="0" borderId="0">
      <alignment vertical="center"/>
    </xf>
    <xf numFmtId="0" fontId="39" fillId="0" borderId="0">
      <alignment vertical="center"/>
    </xf>
    <xf numFmtId="0" fontId="48" fillId="59"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45" fillId="0" borderId="0">
      <alignment vertical="center"/>
    </xf>
    <xf numFmtId="0" fontId="39" fillId="0" borderId="0">
      <alignment vertical="center"/>
    </xf>
    <xf numFmtId="0" fontId="37" fillId="0" borderId="0">
      <alignment vertical="center"/>
    </xf>
    <xf numFmtId="0" fontId="37"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7" fillId="0" borderId="0">
      <alignment vertical="center"/>
    </xf>
    <xf numFmtId="0" fontId="39" fillId="0" borderId="0">
      <alignment vertical="center"/>
    </xf>
    <xf numFmtId="0" fontId="37" fillId="0" borderId="0">
      <alignment vertical="center"/>
    </xf>
    <xf numFmtId="0" fontId="41" fillId="54" borderId="0" applyNumberFormat="0" applyBorder="0" applyAlignment="0" applyProtection="0">
      <alignment vertical="center"/>
    </xf>
    <xf numFmtId="0" fontId="50" fillId="0" borderId="0">
      <alignment vertical="center"/>
    </xf>
    <xf numFmtId="0" fontId="45" fillId="0" borderId="0">
      <alignment vertical="center"/>
    </xf>
    <xf numFmtId="0" fontId="41" fillId="54" borderId="0" applyNumberFormat="0" applyBorder="0" applyAlignment="0" applyProtection="0">
      <alignment vertical="center"/>
    </xf>
    <xf numFmtId="0" fontId="37" fillId="0" borderId="0">
      <alignment vertical="center"/>
    </xf>
    <xf numFmtId="0" fontId="46" fillId="0" borderId="0">
      <alignment vertical="center"/>
    </xf>
    <xf numFmtId="0" fontId="41" fillId="54" borderId="0" applyNumberFormat="0" applyBorder="0" applyAlignment="0" applyProtection="0">
      <alignment vertical="center"/>
    </xf>
    <xf numFmtId="0" fontId="39" fillId="0" borderId="0">
      <alignment vertical="center"/>
    </xf>
    <xf numFmtId="0" fontId="46" fillId="0" borderId="0">
      <alignment vertical="center"/>
    </xf>
    <xf numFmtId="0" fontId="41" fillId="54" borderId="0" applyNumberFormat="0" applyBorder="0" applyAlignment="0" applyProtection="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5" fillId="0" borderId="0">
      <alignment vertical="center"/>
    </xf>
    <xf numFmtId="0" fontId="39" fillId="0" borderId="0">
      <alignment vertical="center"/>
    </xf>
    <xf numFmtId="0" fontId="45" fillId="0" borderId="0">
      <alignment vertical="center"/>
    </xf>
    <xf numFmtId="0" fontId="41" fillId="54" borderId="0" applyNumberFormat="0" applyBorder="0" applyAlignment="0" applyProtection="0">
      <alignment vertical="center"/>
    </xf>
    <xf numFmtId="0" fontId="37" fillId="0" borderId="0">
      <alignment vertical="center"/>
    </xf>
    <xf numFmtId="0" fontId="46" fillId="0" borderId="0">
      <alignment vertical="center"/>
    </xf>
    <xf numFmtId="0" fontId="41" fillId="54" borderId="0" applyNumberFormat="0" applyBorder="0" applyAlignment="0" applyProtection="0">
      <alignment vertical="center"/>
    </xf>
    <xf numFmtId="0" fontId="39" fillId="0" borderId="0">
      <alignment vertical="center"/>
    </xf>
    <xf numFmtId="0" fontId="46" fillId="0" borderId="0">
      <alignment vertical="center"/>
    </xf>
    <xf numFmtId="0" fontId="57" fillId="0" borderId="0" applyNumberFormat="0" applyFill="0" applyBorder="0" applyAlignment="0" applyProtection="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7" fillId="0" borderId="0" applyNumberFormat="0" applyFill="0" applyBorder="0" applyAlignment="0" applyProtection="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7" fillId="0" borderId="0" applyNumberFormat="0" applyFill="0" applyBorder="0" applyAlignment="0" applyProtection="0">
      <alignment vertical="center"/>
    </xf>
    <xf numFmtId="0" fontId="39" fillId="0" borderId="0">
      <alignment vertical="center"/>
    </xf>
    <xf numFmtId="0" fontId="46"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7" fillId="0" borderId="0" applyNumberFormat="0" applyFill="0" applyBorder="0" applyAlignment="0" applyProtection="0">
      <alignment vertical="center"/>
    </xf>
    <xf numFmtId="0" fontId="39" fillId="0" borderId="0">
      <alignment vertical="center"/>
    </xf>
    <xf numFmtId="0" fontId="46" fillId="0" borderId="0">
      <alignment vertical="center"/>
    </xf>
    <xf numFmtId="0" fontId="51" fillId="47" borderId="0" applyNumberFormat="0" applyBorder="0" applyAlignment="0" applyProtection="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37"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45" fillId="0" borderId="0">
      <alignment vertical="center"/>
    </xf>
    <xf numFmtId="0" fontId="45" fillId="0" borderId="0">
      <alignment vertical="center"/>
    </xf>
    <xf numFmtId="0" fontId="37" fillId="0" borderId="0">
      <alignment vertical="center"/>
    </xf>
    <xf numFmtId="0" fontId="45" fillId="0" borderId="0">
      <alignment vertical="center"/>
    </xf>
    <xf numFmtId="0" fontId="39" fillId="0" borderId="0">
      <alignment vertical="center"/>
    </xf>
    <xf numFmtId="0" fontId="45" fillId="0" borderId="0">
      <alignment vertical="center"/>
    </xf>
    <xf numFmtId="0" fontId="39"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5"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45" fillId="0" borderId="0">
      <alignment vertical="center"/>
    </xf>
    <xf numFmtId="0" fontId="45" fillId="0" borderId="0">
      <alignment vertical="center"/>
    </xf>
    <xf numFmtId="0" fontId="48" fillId="59" borderId="0" applyNumberFormat="0" applyBorder="0" applyAlignment="0" applyProtection="0">
      <alignment vertical="center"/>
    </xf>
    <xf numFmtId="0" fontId="41" fillId="54" borderId="0" applyNumberFormat="0" applyBorder="0" applyAlignment="0" applyProtection="0">
      <alignment vertical="center"/>
    </xf>
    <xf numFmtId="0" fontId="50" fillId="0" borderId="0">
      <alignment vertical="center"/>
    </xf>
    <xf numFmtId="0" fontId="45" fillId="0" borderId="0">
      <alignment vertical="center"/>
    </xf>
    <xf numFmtId="0" fontId="41" fillId="54" borderId="0" applyNumberFormat="0" applyBorder="0" applyAlignment="0" applyProtection="0">
      <alignment vertical="center"/>
    </xf>
    <xf numFmtId="0" fontId="37" fillId="0" borderId="0">
      <alignment vertical="center"/>
    </xf>
    <xf numFmtId="0" fontId="46" fillId="0" borderId="0">
      <alignment vertical="center"/>
    </xf>
    <xf numFmtId="0" fontId="41" fillId="54" borderId="0" applyNumberFormat="0" applyBorder="0" applyAlignment="0" applyProtection="0">
      <alignment vertical="center"/>
    </xf>
    <xf numFmtId="0" fontId="39" fillId="0" borderId="0">
      <alignment vertical="center"/>
    </xf>
    <xf numFmtId="0" fontId="46" fillId="0" borderId="0">
      <alignment vertical="center"/>
    </xf>
    <xf numFmtId="0" fontId="41" fillId="54" borderId="0" applyNumberFormat="0" applyBorder="0" applyAlignment="0" applyProtection="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41" fillId="54" borderId="0" applyNumberFormat="0" applyBorder="0" applyAlignment="0" applyProtection="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7" fillId="0" borderId="0">
      <alignment vertical="center"/>
    </xf>
    <xf numFmtId="0" fontId="46" fillId="0" borderId="0">
      <alignment vertical="center"/>
    </xf>
    <xf numFmtId="0" fontId="41" fillId="54" borderId="0" applyNumberFormat="0" applyBorder="0" applyAlignment="0" applyProtection="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51" fillId="47" borderId="0" applyNumberFormat="0" applyBorder="0" applyAlignment="0" applyProtection="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1" fillId="47" borderId="0" applyNumberFormat="0" applyBorder="0" applyAlignment="0" applyProtection="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7"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6"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7" fillId="0" borderId="0">
      <alignment vertical="center"/>
    </xf>
    <xf numFmtId="0" fontId="45" fillId="0" borderId="0">
      <alignment vertical="center"/>
    </xf>
    <xf numFmtId="0" fontId="39" fillId="0" borderId="0">
      <alignment vertical="center"/>
    </xf>
    <xf numFmtId="0" fontId="45" fillId="0" borderId="0">
      <alignment vertical="center"/>
    </xf>
    <xf numFmtId="0" fontId="39" fillId="0" borderId="0">
      <alignment vertical="center"/>
    </xf>
    <xf numFmtId="0" fontId="45"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45"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41" fillId="47"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7"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45" fillId="0" borderId="0">
      <alignment vertical="center"/>
    </xf>
    <xf numFmtId="0" fontId="39" fillId="0" borderId="0">
      <alignment vertical="center"/>
    </xf>
    <xf numFmtId="0" fontId="45" fillId="0" borderId="0">
      <alignment vertical="center"/>
    </xf>
    <xf numFmtId="0" fontId="39" fillId="0" borderId="0">
      <alignment vertical="center"/>
    </xf>
    <xf numFmtId="0" fontId="45" fillId="0" borderId="0">
      <alignment vertical="center"/>
    </xf>
    <xf numFmtId="0" fontId="39" fillId="0" borderId="0">
      <alignment vertical="center"/>
    </xf>
    <xf numFmtId="0" fontId="39" fillId="0" borderId="0">
      <alignment vertical="center"/>
    </xf>
    <xf numFmtId="0" fontId="45" fillId="0" borderId="0">
      <alignment vertical="center"/>
    </xf>
    <xf numFmtId="0" fontId="39" fillId="0" borderId="0">
      <alignment vertical="center"/>
    </xf>
    <xf numFmtId="0" fontId="45" fillId="0" borderId="0">
      <alignment vertical="center"/>
    </xf>
    <xf numFmtId="0" fontId="39" fillId="0" borderId="0">
      <alignment vertical="center"/>
    </xf>
    <xf numFmtId="0" fontId="45" fillId="0" borderId="0">
      <alignment vertical="center"/>
    </xf>
    <xf numFmtId="0" fontId="37" fillId="0" borderId="0">
      <alignment vertical="center"/>
    </xf>
    <xf numFmtId="0" fontId="45" fillId="0" borderId="0">
      <alignment vertical="center"/>
    </xf>
    <xf numFmtId="0" fontId="37" fillId="0" borderId="0">
      <alignment vertical="center"/>
    </xf>
    <xf numFmtId="0" fontId="45" fillId="0" borderId="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54" borderId="0" applyNumberFormat="0" applyBorder="0" applyAlignment="0" applyProtection="0">
      <alignment vertical="center"/>
    </xf>
    <xf numFmtId="0" fontId="37" fillId="0" borderId="0">
      <alignment vertical="center"/>
    </xf>
    <xf numFmtId="0" fontId="45" fillId="0" borderId="0">
      <alignment vertical="center"/>
    </xf>
    <xf numFmtId="0" fontId="39"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45" fillId="0" borderId="0">
      <alignment vertical="center"/>
    </xf>
    <xf numFmtId="0" fontId="51" fillId="47" borderId="0" applyNumberFormat="0" applyBorder="0" applyAlignment="0" applyProtection="0">
      <alignment vertical="center"/>
    </xf>
    <xf numFmtId="0" fontId="39" fillId="0" borderId="0">
      <alignment vertical="center"/>
    </xf>
    <xf numFmtId="0" fontId="45" fillId="0" borderId="0">
      <alignment vertical="center"/>
    </xf>
    <xf numFmtId="0" fontId="39" fillId="0" borderId="0">
      <alignment vertical="center"/>
    </xf>
    <xf numFmtId="0" fontId="45" fillId="0" borderId="0">
      <alignment vertical="center"/>
    </xf>
    <xf numFmtId="0" fontId="39" fillId="0" borderId="0">
      <alignment vertical="center"/>
    </xf>
    <xf numFmtId="0" fontId="45" fillId="0" borderId="0">
      <alignment vertical="center"/>
    </xf>
    <xf numFmtId="0" fontId="37" fillId="0" borderId="0">
      <alignment vertical="center"/>
    </xf>
    <xf numFmtId="0" fontId="45" fillId="0" borderId="0">
      <alignment vertical="center"/>
    </xf>
    <xf numFmtId="0" fontId="39" fillId="0" borderId="0">
      <alignment vertical="center"/>
    </xf>
    <xf numFmtId="0" fontId="37" fillId="0" borderId="0">
      <alignment vertical="center"/>
    </xf>
    <xf numFmtId="0" fontId="46"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6"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37" fillId="0" borderId="0">
      <alignment vertical="center"/>
    </xf>
    <xf numFmtId="0" fontId="52" fillId="0" borderId="0">
      <alignment vertical="center"/>
    </xf>
    <xf numFmtId="0" fontId="39" fillId="0" borderId="0">
      <alignment vertical="center"/>
    </xf>
    <xf numFmtId="0" fontId="52"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2"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54"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39" fillId="0" borderId="0">
      <alignment vertical="center"/>
    </xf>
    <xf numFmtId="0" fontId="38" fillId="65"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0" borderId="0">
      <alignment vertical="center"/>
    </xf>
    <xf numFmtId="0" fontId="37" fillId="0" borderId="0">
      <alignment vertical="center"/>
    </xf>
    <xf numFmtId="0" fontId="39" fillId="0" borderId="0">
      <alignment vertical="center"/>
    </xf>
    <xf numFmtId="0" fontId="50" fillId="0" borderId="0">
      <alignment vertical="center"/>
    </xf>
    <xf numFmtId="0" fontId="52" fillId="0" borderId="0">
      <alignment vertical="center"/>
    </xf>
    <xf numFmtId="0" fontId="38" fillId="54" borderId="0" applyNumberFormat="0" applyBorder="0" applyAlignment="0" applyProtection="0">
      <alignment vertical="center"/>
    </xf>
    <xf numFmtId="0" fontId="45" fillId="0" borderId="0">
      <alignment vertical="center"/>
    </xf>
    <xf numFmtId="0" fontId="46" fillId="0" borderId="0">
      <alignment vertical="center"/>
    </xf>
    <xf numFmtId="0" fontId="46" fillId="0" borderId="0">
      <alignment vertical="center"/>
    </xf>
    <xf numFmtId="0" fontId="38" fillId="54" borderId="0" applyNumberFormat="0" applyBorder="0" applyAlignment="0" applyProtection="0">
      <alignment vertical="center"/>
    </xf>
    <xf numFmtId="0" fontId="76" fillId="0" borderId="0">
      <alignment vertical="center"/>
    </xf>
    <xf numFmtId="0" fontId="46" fillId="0" borderId="0">
      <alignment vertical="center"/>
    </xf>
    <xf numFmtId="0" fontId="76" fillId="0" borderId="0">
      <alignment vertical="center"/>
    </xf>
    <xf numFmtId="0" fontId="76" fillId="0" borderId="0">
      <alignment vertical="center"/>
    </xf>
    <xf numFmtId="0" fontId="56" fillId="0" borderId="0">
      <alignment vertical="center"/>
    </xf>
    <xf numFmtId="0" fontId="56" fillId="0" borderId="0">
      <alignment vertical="center"/>
    </xf>
    <xf numFmtId="0" fontId="56" fillId="0" borderId="0">
      <alignment vertical="center"/>
    </xf>
    <xf numFmtId="0" fontId="38" fillId="54" borderId="0" applyNumberFormat="0" applyBorder="0" applyAlignment="0" applyProtection="0">
      <alignment vertical="center"/>
    </xf>
    <xf numFmtId="0" fontId="45"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39" fillId="45" borderId="21" applyNumberFormat="0" applyFont="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39"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1" fillId="65" borderId="0" applyNumberFormat="0" applyBorder="0" applyAlignment="0" applyProtection="0">
      <alignment vertical="center"/>
    </xf>
    <xf numFmtId="0" fontId="46" fillId="0" borderId="0">
      <alignment vertical="center"/>
    </xf>
    <xf numFmtId="0" fontId="45" fillId="0" borderId="0">
      <alignment vertical="center"/>
    </xf>
    <xf numFmtId="0" fontId="45" fillId="0" borderId="0">
      <alignment vertical="center"/>
    </xf>
    <xf numFmtId="0" fontId="45" fillId="0" borderId="0">
      <alignment vertical="center"/>
    </xf>
    <xf numFmtId="0" fontId="41" fillId="65"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6" fillId="0" borderId="0">
      <alignment vertical="center"/>
    </xf>
    <xf numFmtId="0" fontId="46" fillId="0" borderId="0">
      <alignment vertical="center"/>
    </xf>
    <xf numFmtId="0" fontId="46" fillId="0" borderId="0">
      <alignment vertical="center"/>
    </xf>
    <xf numFmtId="0" fontId="45"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39" fillId="0" borderId="0">
      <alignment vertical="center"/>
    </xf>
    <xf numFmtId="0" fontId="46" fillId="0" borderId="0">
      <alignment vertical="center"/>
    </xf>
    <xf numFmtId="0" fontId="46" fillId="0" borderId="0">
      <alignment vertical="center"/>
    </xf>
    <xf numFmtId="0" fontId="46" fillId="0" borderId="0">
      <alignment vertical="center"/>
    </xf>
    <xf numFmtId="0" fontId="62" fillId="0" borderId="0" applyNumberFormat="0" applyFill="0" applyBorder="0" applyAlignment="0" applyProtection="0">
      <alignment vertical="center"/>
    </xf>
    <xf numFmtId="0" fontId="46" fillId="0" borderId="0">
      <alignment vertical="center"/>
    </xf>
    <xf numFmtId="0" fontId="46" fillId="0" borderId="0">
      <alignment vertical="center"/>
    </xf>
    <xf numFmtId="0" fontId="62" fillId="0" borderId="0" applyNumberFormat="0" applyFill="0" applyBorder="0" applyAlignment="0" applyProtection="0">
      <alignment vertical="center"/>
    </xf>
    <xf numFmtId="0" fontId="46" fillId="0" borderId="0">
      <alignment vertical="center"/>
    </xf>
    <xf numFmtId="0" fontId="46" fillId="0" borderId="0">
      <alignment vertical="center"/>
    </xf>
    <xf numFmtId="0" fontId="62" fillId="0" borderId="0" applyNumberFormat="0" applyFill="0" applyBorder="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6" fillId="0" borderId="0">
      <alignment vertical="center"/>
    </xf>
    <xf numFmtId="0" fontId="45" fillId="0" borderId="0">
      <alignment vertical="center"/>
    </xf>
    <xf numFmtId="0" fontId="45" fillId="0" borderId="0">
      <alignment vertical="center"/>
    </xf>
    <xf numFmtId="0" fontId="45"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8" fillId="59" borderId="0" applyNumberFormat="0" applyBorder="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5"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5" fillId="0" borderId="0">
      <alignment vertical="center"/>
    </xf>
    <xf numFmtId="0" fontId="45" fillId="0" borderId="0">
      <alignment vertical="center"/>
    </xf>
    <xf numFmtId="0" fontId="45"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6" fillId="0" borderId="0">
      <alignment vertical="center"/>
    </xf>
    <xf numFmtId="0" fontId="46" fillId="0" borderId="0">
      <alignment vertical="center"/>
    </xf>
    <xf numFmtId="0" fontId="46" fillId="0" borderId="0">
      <alignment vertical="center"/>
    </xf>
    <xf numFmtId="0" fontId="45" fillId="0" borderId="0">
      <alignment vertical="center"/>
    </xf>
    <xf numFmtId="0" fontId="46" fillId="0" borderId="0">
      <alignment vertical="center"/>
    </xf>
    <xf numFmtId="0" fontId="46" fillId="0" borderId="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6" fillId="0" borderId="0">
      <alignment vertical="center"/>
    </xf>
    <xf numFmtId="0" fontId="45" fillId="0" borderId="0">
      <alignment vertical="center"/>
    </xf>
    <xf numFmtId="0" fontId="45" fillId="0" borderId="0">
      <alignment vertical="center"/>
    </xf>
    <xf numFmtId="0" fontId="45"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5" fillId="0" borderId="0">
      <alignment vertical="center"/>
    </xf>
    <xf numFmtId="0" fontId="45" fillId="0" borderId="0">
      <alignment vertical="center"/>
    </xf>
    <xf numFmtId="0" fontId="48" fillId="59" borderId="0" applyNumberFormat="0" applyBorder="0" applyAlignment="0" applyProtection="0">
      <alignment vertical="center"/>
    </xf>
    <xf numFmtId="0" fontId="45" fillId="0" borderId="0">
      <alignment vertical="center"/>
    </xf>
    <xf numFmtId="0" fontId="45" fillId="0" borderId="0">
      <alignment vertical="center"/>
    </xf>
    <xf numFmtId="0" fontId="41" fillId="62"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6" fillId="0" borderId="0">
      <alignment vertical="center"/>
    </xf>
    <xf numFmtId="0" fontId="46" fillId="0" borderId="0">
      <alignment vertical="center"/>
    </xf>
    <xf numFmtId="0" fontId="46" fillId="0" borderId="0">
      <alignment vertical="center"/>
    </xf>
    <xf numFmtId="0" fontId="56" fillId="0" borderId="0">
      <alignment vertical="center"/>
    </xf>
    <xf numFmtId="0" fontId="76" fillId="0" borderId="0">
      <alignment vertical="center"/>
    </xf>
    <xf numFmtId="0" fontId="46" fillId="0" borderId="0">
      <alignment vertical="center"/>
    </xf>
    <xf numFmtId="0" fontId="46"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6" fillId="0" borderId="0">
      <alignment vertical="center"/>
    </xf>
    <xf numFmtId="0" fontId="46"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6"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6" fillId="0" borderId="0">
      <alignment vertical="center"/>
    </xf>
    <xf numFmtId="0" fontId="41" fillId="54" borderId="0" applyNumberFormat="0" applyBorder="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5" fillId="0" borderId="0">
      <alignment vertical="center"/>
    </xf>
    <xf numFmtId="0" fontId="45" fillId="0" borderId="0">
      <alignment vertical="center"/>
    </xf>
    <xf numFmtId="0" fontId="46" fillId="0" borderId="0">
      <alignment vertical="center"/>
    </xf>
    <xf numFmtId="0" fontId="50" fillId="0" borderId="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50" fillId="0" borderId="0">
      <alignment vertical="center"/>
    </xf>
    <xf numFmtId="0" fontId="46" fillId="0" borderId="0">
      <alignment vertical="center"/>
    </xf>
    <xf numFmtId="0" fontId="44" fillId="52" borderId="23" applyNumberFormat="0" applyAlignment="0" applyProtection="0">
      <alignment vertical="center"/>
    </xf>
    <xf numFmtId="0" fontId="46" fillId="0" borderId="0">
      <alignment vertical="center"/>
    </xf>
    <xf numFmtId="0" fontId="45" fillId="0" borderId="0">
      <alignment vertical="center"/>
    </xf>
    <xf numFmtId="0" fontId="45" fillId="0" borderId="0">
      <alignment vertical="center"/>
    </xf>
    <xf numFmtId="0" fontId="37" fillId="0" borderId="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5" fillId="0" borderId="0">
      <alignment vertical="center"/>
    </xf>
    <xf numFmtId="0" fontId="50" fillId="58"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0" borderId="0">
      <alignment vertical="center"/>
    </xf>
    <xf numFmtId="0" fontId="39" fillId="0" borderId="0">
      <alignment vertical="center"/>
    </xf>
    <xf numFmtId="0" fontId="48" fillId="59" borderId="0" applyNumberFormat="0" applyBorder="0" applyAlignment="0" applyProtection="0">
      <alignment vertical="center"/>
    </xf>
    <xf numFmtId="0" fontId="39" fillId="0" borderId="0">
      <alignment vertical="center"/>
    </xf>
    <xf numFmtId="0" fontId="39" fillId="0" borderId="0">
      <alignment vertical="center"/>
    </xf>
    <xf numFmtId="0" fontId="50" fillId="58" borderId="0" applyNumberFormat="0" applyBorder="0" applyAlignment="0" applyProtection="0">
      <alignment vertical="center"/>
    </xf>
    <xf numFmtId="0" fontId="50" fillId="58"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8" fillId="56" borderId="0" applyNumberFormat="0" applyBorder="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8" fillId="65" borderId="0" applyNumberFormat="0" applyBorder="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8" fillId="47"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7" fillId="0" borderId="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46" fillId="0" borderId="0">
      <alignment vertical="center"/>
    </xf>
    <xf numFmtId="0" fontId="52" fillId="0" borderId="25" applyNumberFormat="0" applyFill="0" applyAlignment="0" applyProtection="0">
      <alignment vertical="center"/>
    </xf>
    <xf numFmtId="0" fontId="46" fillId="0" borderId="0">
      <alignment vertical="center"/>
    </xf>
    <xf numFmtId="0" fontId="52" fillId="0" borderId="25" applyNumberFormat="0" applyFill="0" applyAlignment="0" applyProtection="0">
      <alignment vertical="center"/>
    </xf>
    <xf numFmtId="0" fontId="46" fillId="0" borderId="0">
      <alignment vertical="center"/>
    </xf>
    <xf numFmtId="0" fontId="39" fillId="45" borderId="21" applyNumberFormat="0" applyFont="0" applyAlignment="0" applyProtection="0">
      <alignment vertical="center"/>
    </xf>
    <xf numFmtId="0" fontId="46" fillId="0" borderId="0">
      <alignment vertical="center"/>
    </xf>
    <xf numFmtId="0" fontId="46" fillId="0" borderId="0">
      <alignment vertical="center"/>
    </xf>
    <xf numFmtId="0" fontId="39" fillId="45" borderId="21" applyNumberFormat="0" applyFont="0" applyAlignment="0" applyProtection="0">
      <alignment vertical="center"/>
    </xf>
    <xf numFmtId="0" fontId="46" fillId="0" borderId="0">
      <alignment vertical="center"/>
    </xf>
    <xf numFmtId="0" fontId="45" fillId="0" borderId="0">
      <alignment vertical="center"/>
    </xf>
    <xf numFmtId="0" fontId="45" fillId="0" borderId="0">
      <alignment vertical="center"/>
    </xf>
    <xf numFmtId="0" fontId="45"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5" fillId="0" borderId="0">
      <alignment vertical="center"/>
    </xf>
    <xf numFmtId="0" fontId="45"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6" fillId="0" borderId="0">
      <alignment vertical="center"/>
    </xf>
    <xf numFmtId="0" fontId="45" fillId="0" borderId="0">
      <alignment vertical="center"/>
    </xf>
    <xf numFmtId="0" fontId="45" fillId="0" borderId="0">
      <alignment vertical="center"/>
    </xf>
    <xf numFmtId="0" fontId="45" fillId="0" borderId="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5" fillId="0" borderId="0">
      <alignment vertical="center"/>
    </xf>
    <xf numFmtId="0" fontId="46" fillId="0" borderId="0">
      <alignment vertical="center"/>
    </xf>
    <xf numFmtId="0" fontId="45" fillId="0" borderId="0">
      <alignment vertical="center"/>
    </xf>
    <xf numFmtId="0" fontId="45" fillId="0" borderId="0">
      <alignment vertical="center"/>
    </xf>
    <xf numFmtId="0" fontId="45" fillId="0" borderId="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5" fillId="0" borderId="0">
      <alignment vertical="center"/>
    </xf>
    <xf numFmtId="0" fontId="46" fillId="0" borderId="0">
      <alignment vertical="center"/>
    </xf>
    <xf numFmtId="0" fontId="50" fillId="58"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52" fillId="0" borderId="0">
      <alignment vertical="center"/>
    </xf>
    <xf numFmtId="0" fontId="52" fillId="0" borderId="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52" fillId="0" borderId="0">
      <alignment vertical="center"/>
    </xf>
    <xf numFmtId="0" fontId="46"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0" borderId="0">
      <alignment vertical="center"/>
    </xf>
    <xf numFmtId="0" fontId="45" fillId="0" borderId="0">
      <alignment vertical="center"/>
    </xf>
    <xf numFmtId="0" fontId="45" fillId="0" borderId="0">
      <alignment vertical="center"/>
    </xf>
    <xf numFmtId="0" fontId="39"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5" fillId="0" borderId="0">
      <alignment vertical="center"/>
    </xf>
    <xf numFmtId="0" fontId="0" fillId="0" borderId="0">
      <alignment vertical="center"/>
    </xf>
    <xf numFmtId="0" fontId="45" fillId="0" borderId="0">
      <alignment vertical="center"/>
    </xf>
    <xf numFmtId="0" fontId="45" fillId="0" borderId="0">
      <alignment vertical="center"/>
    </xf>
    <xf numFmtId="0" fontId="39" fillId="0" borderId="0">
      <alignment vertical="center"/>
    </xf>
    <xf numFmtId="0" fontId="45" fillId="0" borderId="0">
      <alignment vertical="center"/>
    </xf>
    <xf numFmtId="0" fontId="45" fillId="0" borderId="0">
      <alignment vertical="center"/>
    </xf>
    <xf numFmtId="0" fontId="39"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50" fillId="0" borderId="0">
      <alignment vertical="center"/>
    </xf>
    <xf numFmtId="0" fontId="38" fillId="65" borderId="0" applyNumberFormat="0" applyBorder="0" applyAlignment="0" applyProtection="0">
      <alignment vertical="center"/>
    </xf>
    <xf numFmtId="0" fontId="50"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5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39" fillId="0" borderId="0">
      <alignment vertical="center"/>
    </xf>
    <xf numFmtId="0" fontId="37" fillId="0" borderId="0">
      <alignment vertical="center"/>
    </xf>
    <xf numFmtId="0" fontId="44" fillId="52" borderId="23" applyNumberFormat="0" applyAlignment="0" applyProtection="0">
      <alignment vertical="center"/>
    </xf>
    <xf numFmtId="0" fontId="37" fillId="0" borderId="0">
      <alignment vertical="center"/>
    </xf>
    <xf numFmtId="0" fontId="37" fillId="0" borderId="0">
      <alignment vertical="center"/>
    </xf>
    <xf numFmtId="0" fontId="38" fillId="56" borderId="0" applyNumberFormat="0" applyBorder="0" applyAlignment="0" applyProtection="0">
      <alignment vertical="center"/>
    </xf>
    <xf numFmtId="0" fontId="44" fillId="52" borderId="23" applyNumberForma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7"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7" fillId="0" borderId="0">
      <alignment vertical="center"/>
    </xf>
    <xf numFmtId="0" fontId="37" fillId="0" borderId="0">
      <alignment vertical="center"/>
    </xf>
    <xf numFmtId="0" fontId="54" fillId="64" borderId="24" applyNumberFormat="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45"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5" fillId="0" borderId="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5"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5"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5" fillId="0" borderId="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38" fillId="65" borderId="0" applyNumberFormat="0" applyBorder="0" applyAlignment="0" applyProtection="0">
      <alignment vertical="center"/>
    </xf>
    <xf numFmtId="0" fontId="45" fillId="0" borderId="0">
      <alignment vertical="center"/>
    </xf>
    <xf numFmtId="0" fontId="45" fillId="0" borderId="0">
      <alignment vertical="center"/>
    </xf>
    <xf numFmtId="0" fontId="52" fillId="0" borderId="25" applyNumberFormat="0" applyFill="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65"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8" fillId="59"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8" fillId="56" borderId="0" applyNumberFormat="0" applyBorder="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8" fillId="59"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45" fillId="0" borderId="0">
      <alignment vertical="center"/>
    </xf>
    <xf numFmtId="0" fontId="39" fillId="0" borderId="0">
      <alignment vertical="center"/>
    </xf>
    <xf numFmtId="0" fontId="50"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50" fillId="0" borderId="0">
      <alignment vertical="center"/>
    </xf>
    <xf numFmtId="0" fontId="37"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8" fillId="56" borderId="0" applyNumberFormat="0" applyBorder="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7" fillId="0" borderId="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39" fillId="0" borderId="0">
      <alignment vertical="center"/>
    </xf>
    <xf numFmtId="0" fontId="45"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5" fillId="0" borderId="0">
      <alignment vertical="center"/>
    </xf>
    <xf numFmtId="0" fontId="39"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45" fillId="0" borderId="0">
      <alignment vertical="center"/>
    </xf>
    <xf numFmtId="0" fontId="39" fillId="45" borderId="21" applyNumberFormat="0" applyFont="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45" fillId="0" borderId="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73" fillId="58"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50" fillId="58" borderId="0" applyNumberFormat="0" applyBorder="0" applyAlignment="0" applyProtection="0">
      <alignment vertical="center"/>
    </xf>
    <xf numFmtId="0" fontId="50" fillId="58" borderId="0" applyNumberFormat="0" applyBorder="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50" fillId="0" borderId="0">
      <alignment vertical="center"/>
    </xf>
    <xf numFmtId="0" fontId="45" fillId="0" borderId="0">
      <alignment vertical="center"/>
    </xf>
    <xf numFmtId="0" fontId="37"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6" fillId="0" borderId="0">
      <alignment vertical="center"/>
    </xf>
    <xf numFmtId="0" fontId="39" fillId="0" borderId="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9" fillId="0" borderId="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9" fillId="0" borderId="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55" fillId="64" borderId="24" applyNumberForma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7"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7" fillId="0" borderId="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53" fillId="58"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53" fillId="58" borderId="0" applyNumberFormat="0" applyBorder="0" applyAlignment="0" applyProtection="0">
      <alignment vertical="center"/>
    </xf>
    <xf numFmtId="0" fontId="50" fillId="0" borderId="0">
      <alignment vertical="center"/>
    </xf>
    <xf numFmtId="0" fontId="37" fillId="0" borderId="0">
      <alignment vertical="center"/>
    </xf>
    <xf numFmtId="0" fontId="39" fillId="0" borderId="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39" fillId="0" borderId="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9" fillId="0" borderId="0">
      <alignment vertical="center"/>
    </xf>
    <xf numFmtId="0" fontId="39" fillId="0" borderId="0">
      <alignment vertical="center"/>
    </xf>
    <xf numFmtId="0" fontId="67" fillId="64"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53" fillId="64" borderId="23" applyNumberFormat="0" applyAlignment="0" applyProtection="0">
      <alignment vertical="center"/>
    </xf>
    <xf numFmtId="0" fontId="44" fillId="52"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67" fillId="64"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53" fillId="64" borderId="23"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67" fillId="64" borderId="23" applyNumberFormat="0" applyAlignment="0" applyProtection="0">
      <alignment vertical="center"/>
    </xf>
    <xf numFmtId="0" fontId="39" fillId="0" borderId="0">
      <alignment vertical="center"/>
    </xf>
    <xf numFmtId="0" fontId="39" fillId="0" borderId="0">
      <alignment vertical="center"/>
    </xf>
    <xf numFmtId="0" fontId="53" fillId="64" borderId="23" applyNumberFormat="0" applyAlignment="0" applyProtection="0">
      <alignment vertical="center"/>
    </xf>
    <xf numFmtId="0" fontId="37" fillId="0" borderId="0">
      <alignment vertical="center"/>
    </xf>
    <xf numFmtId="0" fontId="37" fillId="0" borderId="0">
      <alignment vertical="center"/>
    </xf>
    <xf numFmtId="0" fontId="67" fillId="64" borderId="23" applyNumberFormat="0" applyAlignment="0" applyProtection="0">
      <alignment vertical="center"/>
    </xf>
    <xf numFmtId="0" fontId="37" fillId="0" borderId="0">
      <alignment vertical="center"/>
    </xf>
    <xf numFmtId="0" fontId="67" fillId="64" borderId="23" applyNumberFormat="0" applyAlignment="0" applyProtection="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0" borderId="0">
      <alignment vertical="center"/>
    </xf>
    <xf numFmtId="0" fontId="39" fillId="0" borderId="0">
      <alignment vertical="center"/>
    </xf>
    <xf numFmtId="0" fontId="37" fillId="0" borderId="0">
      <alignment vertical="center"/>
    </xf>
    <xf numFmtId="0" fontId="37" fillId="0" borderId="0">
      <alignment vertical="center"/>
    </xf>
    <xf numFmtId="0" fontId="39" fillId="45" borderId="21" applyNumberFormat="0" applyFont="0" applyAlignment="0" applyProtection="0">
      <alignment vertical="center"/>
    </xf>
    <xf numFmtId="0" fontId="50"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8" fillId="62" borderId="0" applyNumberFormat="0" applyBorder="0" applyAlignment="0" applyProtection="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38" fillId="62" borderId="0" applyNumberFormat="0" applyBorder="0" applyAlignment="0" applyProtection="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38" fillId="62" borderId="0" applyNumberFormat="0" applyBorder="0" applyAlignment="0" applyProtection="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8" fillId="63" borderId="0" applyNumberFormat="0" applyBorder="0" applyAlignment="0" applyProtection="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38" fillId="63" borderId="0" applyNumberFormat="0" applyBorder="0" applyAlignment="0" applyProtection="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45" fillId="0" borderId="0">
      <alignment vertical="center"/>
    </xf>
    <xf numFmtId="0" fontId="45" fillId="0" borderId="0">
      <alignment vertical="center"/>
    </xf>
    <xf numFmtId="0" fontId="41" fillId="56" borderId="0" applyNumberFormat="0" applyBorder="0" applyAlignment="0" applyProtection="0">
      <alignment vertical="center"/>
    </xf>
    <xf numFmtId="0" fontId="50" fillId="0" borderId="0">
      <alignment vertical="center"/>
    </xf>
    <xf numFmtId="0" fontId="37" fillId="0" borderId="0">
      <alignment vertical="center"/>
    </xf>
    <xf numFmtId="0" fontId="39" fillId="0" borderId="0">
      <alignment vertical="center"/>
    </xf>
    <xf numFmtId="0" fontId="55" fillId="64" borderId="24" applyNumberForma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37" fillId="0" borderId="0">
      <alignment vertical="center"/>
    </xf>
    <xf numFmtId="0" fontId="39" fillId="45" borderId="21" applyNumberFormat="0" applyFont="0" applyAlignment="0" applyProtection="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45" borderId="21" applyNumberFormat="0" applyFont="0" applyAlignment="0" applyProtection="0">
      <alignment vertical="center"/>
    </xf>
    <xf numFmtId="0" fontId="50"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38" fillId="54" borderId="0" applyNumberFormat="0" applyBorder="0" applyAlignment="0" applyProtection="0">
      <alignment vertical="center"/>
    </xf>
    <xf numFmtId="0" fontId="62" fillId="0" borderId="0" applyNumberFormat="0" applyFill="0" applyBorder="0" applyAlignment="0" applyProtection="0">
      <alignment vertical="center"/>
    </xf>
    <xf numFmtId="0" fontId="45" fillId="0" borderId="0">
      <alignment vertical="center"/>
    </xf>
    <xf numFmtId="0" fontId="67" fillId="0" borderId="0" applyNumberFormat="0" applyFill="0" applyBorder="0" applyAlignment="0" applyProtection="0">
      <alignment vertical="center"/>
    </xf>
    <xf numFmtId="0" fontId="45" fillId="0" borderId="0">
      <alignment vertical="center"/>
    </xf>
    <xf numFmtId="0" fontId="38" fillId="54" borderId="0" applyNumberFormat="0" applyBorder="0" applyAlignment="0" applyProtection="0">
      <alignment vertical="center"/>
    </xf>
    <xf numFmtId="0" fontId="45" fillId="0" borderId="0">
      <alignment vertical="center"/>
    </xf>
    <xf numFmtId="0" fontId="45" fillId="0" borderId="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5" fillId="0" borderId="0">
      <alignment vertical="center"/>
    </xf>
    <xf numFmtId="0" fontId="38" fillId="65" borderId="0" applyNumberFormat="0" applyBorder="0" applyAlignment="0" applyProtection="0">
      <alignment vertical="center"/>
    </xf>
    <xf numFmtId="0" fontId="45" fillId="0" borderId="0">
      <alignment vertical="center"/>
    </xf>
    <xf numFmtId="0" fontId="45" fillId="0" borderId="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1" fillId="54" borderId="0" applyNumberFormat="0" applyBorder="0" applyAlignment="0" applyProtection="0">
      <alignment vertical="center"/>
    </xf>
    <xf numFmtId="0" fontId="45" fillId="0" borderId="0">
      <alignment vertical="center"/>
    </xf>
    <xf numFmtId="0" fontId="45"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5"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6" fillId="0" borderId="0"/>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5" fillId="64" borderId="24" applyNumberFormat="0" applyAlignment="0" applyProtection="0">
      <alignment vertical="center"/>
    </xf>
    <xf numFmtId="0" fontId="53" fillId="58" borderId="0" applyNumberFormat="0" applyBorder="0" applyAlignment="0" applyProtection="0">
      <alignment vertical="center"/>
    </xf>
    <xf numFmtId="0" fontId="55" fillId="64" borderId="24" applyNumberFormat="0" applyAlignment="0" applyProtection="0">
      <alignment vertical="center"/>
    </xf>
    <xf numFmtId="0" fontId="50" fillId="58" borderId="0" applyNumberFormat="0" applyBorder="0" applyAlignment="0" applyProtection="0">
      <alignment vertical="center"/>
    </xf>
    <xf numFmtId="0" fontId="53" fillId="58"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53" fillId="58" borderId="0" applyNumberFormat="0" applyBorder="0" applyAlignment="0" applyProtection="0">
      <alignment vertical="center"/>
    </xf>
    <xf numFmtId="0" fontId="50"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0"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0"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39" fillId="45" borderId="21" applyNumberFormat="0" applyFont="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7" fillId="58" borderId="0" applyNumberFormat="0" applyBorder="0" applyAlignment="0" applyProtection="0">
      <alignment vertical="center"/>
    </xf>
    <xf numFmtId="0" fontId="77" fillId="58" borderId="0" applyNumberFormat="0" applyBorder="0" applyAlignment="0" applyProtection="0">
      <alignment vertical="center"/>
    </xf>
    <xf numFmtId="0" fontId="77" fillId="58" borderId="0" applyNumberFormat="0" applyBorder="0" applyAlignment="0" applyProtection="0">
      <alignment vertical="center"/>
    </xf>
    <xf numFmtId="0" fontId="77" fillId="58" borderId="0" applyNumberFormat="0" applyBorder="0" applyAlignment="0" applyProtection="0">
      <alignment vertical="center"/>
    </xf>
    <xf numFmtId="0" fontId="50" fillId="58" borderId="0" applyNumberFormat="0" applyBorder="0" applyAlignment="0" applyProtection="0">
      <alignment vertical="center"/>
    </xf>
    <xf numFmtId="0" fontId="50" fillId="58" borderId="0" applyNumberFormat="0" applyBorder="0" applyAlignment="0" applyProtection="0">
      <alignment vertical="center"/>
    </xf>
    <xf numFmtId="0" fontId="53" fillId="58" borderId="0" applyNumberFormat="0" applyBorder="0" applyAlignment="0" applyProtection="0">
      <alignment vertical="center"/>
    </xf>
    <xf numFmtId="0" fontId="50"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0"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0" fillId="58"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0" fillId="58" borderId="0" applyNumberFormat="0" applyBorder="0" applyAlignment="0" applyProtection="0">
      <alignment vertical="center"/>
    </xf>
    <xf numFmtId="0" fontId="86" fillId="17" borderId="0" applyNumberFormat="0" applyBorder="0" applyAlignment="0" applyProtection="0">
      <alignment vertical="center"/>
    </xf>
    <xf numFmtId="0" fontId="53" fillId="58" borderId="0" applyNumberFormat="0" applyBorder="0" applyAlignment="0" applyProtection="0">
      <alignment vertical="center"/>
    </xf>
    <xf numFmtId="0" fontId="41" fillId="65" borderId="0" applyNumberFormat="0" applyBorder="0" applyAlignment="0" applyProtection="0">
      <alignment vertical="center"/>
    </xf>
    <xf numFmtId="0" fontId="53" fillId="58" borderId="0" applyNumberFormat="0" applyBorder="0" applyAlignment="0" applyProtection="0">
      <alignment vertical="center"/>
    </xf>
    <xf numFmtId="0" fontId="53" fillId="58" borderId="0" applyNumberFormat="0" applyBorder="0" applyAlignment="0" applyProtection="0">
      <alignment vertical="center"/>
    </xf>
    <xf numFmtId="0" fontId="50" fillId="58" borderId="0" applyNumberFormat="0" applyBorder="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38" fillId="47" borderId="0" applyNumberFormat="0" applyBorder="0" applyAlignment="0" applyProtection="0">
      <alignment vertical="center"/>
    </xf>
    <xf numFmtId="0" fontId="60" fillId="0" borderId="27" applyNumberFormat="0" applyFill="0" applyAlignment="0" applyProtection="0">
      <alignment vertical="center"/>
    </xf>
    <xf numFmtId="0" fontId="76"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39" fillId="45" borderId="21" applyNumberFormat="0" applyFont="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76"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76"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76"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76"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76" fillId="0" borderId="27" applyNumberFormat="0" applyFill="0" applyAlignment="0" applyProtection="0">
      <alignment vertical="center"/>
    </xf>
    <xf numFmtId="0" fontId="76"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76" fillId="0" borderId="27" applyNumberFormat="0" applyFill="0" applyAlignment="0" applyProtection="0">
      <alignment vertical="center"/>
    </xf>
    <xf numFmtId="0" fontId="76" fillId="0" borderId="27" applyNumberFormat="0" applyFill="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54" fillId="64" borderId="24" applyNumberFormat="0" applyAlignment="0" applyProtection="0">
      <alignment vertical="center"/>
    </xf>
    <xf numFmtId="0" fontId="76" fillId="0" borderId="27" applyNumberFormat="0" applyFill="0" applyAlignment="0" applyProtection="0">
      <alignment vertical="center"/>
    </xf>
    <xf numFmtId="0" fontId="76"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76" fillId="0" borderId="27" applyNumberFormat="0" applyFill="0" applyAlignment="0" applyProtection="0">
      <alignment vertical="center"/>
    </xf>
    <xf numFmtId="0" fontId="76"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76"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76" fillId="0" borderId="27" applyNumberFormat="0" applyFill="0" applyAlignment="0" applyProtection="0">
      <alignment vertical="center"/>
    </xf>
    <xf numFmtId="0" fontId="70" fillId="0" borderId="27" applyNumberFormat="0" applyFill="0" applyAlignment="0" applyProtection="0">
      <alignment vertical="center"/>
    </xf>
    <xf numFmtId="0" fontId="70" fillId="0" borderId="27" applyNumberFormat="0" applyFill="0" applyAlignment="0" applyProtection="0">
      <alignment vertical="center"/>
    </xf>
    <xf numFmtId="0" fontId="55" fillId="64" borderId="24" applyNumberFormat="0" applyAlignment="0" applyProtection="0">
      <alignment vertical="center"/>
    </xf>
    <xf numFmtId="0" fontId="70" fillId="0" borderId="27" applyNumberFormat="0" applyFill="0" applyAlignment="0" applyProtection="0">
      <alignment vertical="center"/>
    </xf>
    <xf numFmtId="0" fontId="55" fillId="64" borderId="24" applyNumberFormat="0" applyAlignment="0" applyProtection="0">
      <alignment vertical="center"/>
    </xf>
    <xf numFmtId="0" fontId="70" fillId="0" borderId="27" applyNumberFormat="0" applyFill="0" applyAlignment="0" applyProtection="0">
      <alignment vertical="center"/>
    </xf>
    <xf numFmtId="0" fontId="55" fillId="64" borderId="24" applyNumberFormat="0" applyAlignment="0" applyProtection="0">
      <alignment vertical="center"/>
    </xf>
    <xf numFmtId="0" fontId="70" fillId="0" borderId="27" applyNumberFormat="0" applyFill="0" applyAlignment="0" applyProtection="0">
      <alignment vertical="center"/>
    </xf>
    <xf numFmtId="0" fontId="70" fillId="0" borderId="27" applyNumberFormat="0" applyFill="0" applyAlignment="0" applyProtection="0">
      <alignment vertical="center"/>
    </xf>
    <xf numFmtId="0" fontId="38" fillId="63" borderId="0" applyNumberFormat="0" applyBorder="0" applyAlignment="0" applyProtection="0">
      <alignment vertical="center"/>
    </xf>
    <xf numFmtId="0" fontId="70" fillId="0" borderId="27" applyNumberFormat="0" applyFill="0" applyAlignment="0" applyProtection="0">
      <alignment vertical="center"/>
    </xf>
    <xf numFmtId="0" fontId="70" fillId="0" borderId="27" applyNumberFormat="0" applyFill="0" applyAlignment="0" applyProtection="0">
      <alignment vertical="center"/>
    </xf>
    <xf numFmtId="0" fontId="70" fillId="0" borderId="27" applyNumberFormat="0" applyFill="0" applyAlignment="0" applyProtection="0">
      <alignment vertical="center"/>
    </xf>
    <xf numFmtId="0" fontId="70" fillId="0" borderId="27" applyNumberFormat="0" applyFill="0" applyAlignment="0" applyProtection="0">
      <alignment vertical="center"/>
    </xf>
    <xf numFmtId="0" fontId="70" fillId="0" borderId="27" applyNumberFormat="0" applyFill="0" applyAlignment="0" applyProtection="0">
      <alignment vertical="center"/>
    </xf>
    <xf numFmtId="0" fontId="70" fillId="0" borderId="27" applyNumberFormat="0" applyFill="0" applyAlignment="0" applyProtection="0">
      <alignment vertical="center"/>
    </xf>
    <xf numFmtId="0" fontId="70" fillId="0" borderId="27" applyNumberFormat="0" applyFill="0" applyAlignment="0" applyProtection="0">
      <alignment vertical="center"/>
    </xf>
    <xf numFmtId="0" fontId="70" fillId="0" borderId="27" applyNumberFormat="0" applyFill="0" applyAlignment="0" applyProtection="0">
      <alignment vertical="center"/>
    </xf>
    <xf numFmtId="0" fontId="73" fillId="0" borderId="27" applyNumberFormat="0" applyFill="0" applyAlignment="0" applyProtection="0">
      <alignment vertical="center"/>
    </xf>
    <xf numFmtId="0" fontId="73" fillId="0" borderId="27" applyNumberFormat="0" applyFill="0" applyAlignment="0" applyProtection="0">
      <alignment vertical="center"/>
    </xf>
    <xf numFmtId="0" fontId="73" fillId="0" borderId="27" applyNumberFormat="0" applyFill="0" applyAlignment="0" applyProtection="0">
      <alignment vertical="center"/>
    </xf>
    <xf numFmtId="0" fontId="73" fillId="0" borderId="27" applyNumberFormat="0" applyFill="0" applyAlignment="0" applyProtection="0">
      <alignment vertical="center"/>
    </xf>
    <xf numFmtId="0" fontId="73" fillId="0" borderId="27" applyNumberFormat="0" applyFill="0" applyAlignment="0" applyProtection="0">
      <alignment vertical="center"/>
    </xf>
    <xf numFmtId="0" fontId="73" fillId="0" borderId="27" applyNumberFormat="0" applyFill="0" applyAlignment="0" applyProtection="0">
      <alignment vertical="center"/>
    </xf>
    <xf numFmtId="0" fontId="73" fillId="0" borderId="27"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73" fillId="0" borderId="27" applyNumberFormat="0" applyFill="0" applyAlignment="0" applyProtection="0">
      <alignment vertical="center"/>
    </xf>
    <xf numFmtId="0" fontId="73"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76" fillId="0" borderId="27" applyNumberFormat="0" applyFill="0" applyAlignment="0" applyProtection="0">
      <alignment vertical="center"/>
    </xf>
    <xf numFmtId="0" fontId="76"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0" fontId="60" fillId="0" borderId="27" applyNumberFormat="0" applyFill="0" applyAlignment="0" applyProtection="0">
      <alignment vertical="center"/>
    </xf>
    <xf numFmtId="176" fontId="39" fillId="0" borderId="0" applyFont="0" applyFill="0" applyBorder="0" applyAlignment="0" applyProtection="0">
      <alignment vertical="center"/>
    </xf>
    <xf numFmtId="176" fontId="39" fillId="0" borderId="0" applyFont="0" applyFill="0" applyBorder="0" applyAlignment="0" applyProtection="0">
      <alignment vertical="center"/>
    </xf>
    <xf numFmtId="176" fontId="39" fillId="0" borderId="0" applyFont="0" applyFill="0" applyBorder="0" applyAlignment="0" applyProtection="0">
      <alignment vertical="center"/>
    </xf>
    <xf numFmtId="176" fontId="39" fillId="0" borderId="0" applyFont="0" applyFill="0" applyBorder="0" applyAlignment="0" applyProtection="0">
      <alignment vertical="center"/>
    </xf>
    <xf numFmtId="176" fontId="39" fillId="0" borderId="0" applyFont="0" applyFill="0" applyBorder="0" applyAlignment="0" applyProtection="0">
      <alignment vertical="center"/>
    </xf>
    <xf numFmtId="176" fontId="39" fillId="0" borderId="0" applyFont="0" applyFill="0" applyBorder="0" applyAlignment="0" applyProtection="0">
      <alignment vertical="center"/>
    </xf>
    <xf numFmtId="176" fontId="39" fillId="0" borderId="0" applyFont="0" applyFill="0" applyBorder="0" applyAlignment="0" applyProtection="0">
      <alignment vertical="center"/>
    </xf>
    <xf numFmtId="176" fontId="39" fillId="0" borderId="0" applyFont="0" applyFill="0" applyBorder="0" applyAlignment="0" applyProtection="0">
      <alignment vertical="center"/>
    </xf>
    <xf numFmtId="176" fontId="39" fillId="0" borderId="0" applyFon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176" fontId="39" fillId="0" borderId="0" applyFont="0" applyFill="0" applyBorder="0" applyAlignment="0" applyProtection="0">
      <alignment vertical="center"/>
    </xf>
    <xf numFmtId="176" fontId="39" fillId="0" borderId="0" applyFont="0" applyFill="0" applyBorder="0" applyAlignment="0" applyProtection="0">
      <alignment vertical="center"/>
    </xf>
    <xf numFmtId="0" fontId="67" fillId="64" borderId="23" applyNumberFormat="0" applyAlignment="0" applyProtection="0">
      <alignment vertical="center"/>
    </xf>
    <xf numFmtId="0" fontId="39" fillId="45" borderId="21" applyNumberFormat="0" applyFont="0" applyAlignment="0" applyProtection="0">
      <alignment vertical="center"/>
    </xf>
    <xf numFmtId="0" fontId="67" fillId="64" borderId="23" applyNumberFormat="0" applyAlignment="0" applyProtection="0">
      <alignment vertical="center"/>
    </xf>
    <xf numFmtId="0" fontId="39" fillId="45" borderId="21" applyNumberFormat="0" applyFon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39" fillId="45" borderId="21" applyNumberFormat="0" applyFon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39" fillId="45" borderId="21" applyNumberFormat="0" applyFon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39" fillId="45" borderId="21" applyNumberFormat="0" applyFont="0" applyAlignment="0" applyProtection="0">
      <alignment vertical="center"/>
    </xf>
    <xf numFmtId="0" fontId="67" fillId="64" borderId="23"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67" fillId="64" borderId="23"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67" fillId="64" borderId="23" applyNumberFormat="0" applyAlignment="0" applyProtection="0">
      <alignment vertical="center"/>
    </xf>
    <xf numFmtId="0" fontId="39" fillId="45" borderId="21" applyNumberFormat="0" applyFont="0" applyAlignment="0" applyProtection="0">
      <alignment vertical="center"/>
    </xf>
    <xf numFmtId="0" fontId="53"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53" fillId="64"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53"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53"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41" fillId="54" borderId="0" applyNumberFormat="0" applyBorder="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53"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41" fillId="54" borderId="0" applyNumberFormat="0" applyBorder="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53"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41" fillId="47" borderId="0" applyNumberFormat="0" applyBorder="0" applyAlignment="0" applyProtection="0">
      <alignment vertical="center"/>
    </xf>
    <xf numFmtId="0" fontId="53"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53"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53"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53"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81" fillId="64" borderId="23" applyNumberFormat="0" applyAlignment="0" applyProtection="0">
      <alignment vertical="center"/>
    </xf>
    <xf numFmtId="0" fontId="81" fillId="64" borderId="23" applyNumberFormat="0" applyAlignment="0" applyProtection="0">
      <alignment vertical="center"/>
    </xf>
    <xf numFmtId="0" fontId="81" fillId="64" borderId="23" applyNumberFormat="0" applyAlignment="0" applyProtection="0">
      <alignment vertical="center"/>
    </xf>
    <xf numFmtId="0" fontId="81" fillId="64" borderId="23" applyNumberFormat="0" applyAlignment="0" applyProtection="0">
      <alignment vertical="center"/>
    </xf>
    <xf numFmtId="0" fontId="81" fillId="64" borderId="23" applyNumberFormat="0" applyAlignment="0" applyProtection="0">
      <alignment vertical="center"/>
    </xf>
    <xf numFmtId="0" fontId="63" fillId="52" borderId="23" applyNumberFormat="0" applyAlignment="0" applyProtection="0">
      <alignment vertical="center"/>
    </xf>
    <xf numFmtId="0" fontId="81" fillId="64" borderId="23" applyNumberFormat="0" applyAlignment="0" applyProtection="0">
      <alignment vertical="center"/>
    </xf>
    <xf numFmtId="0" fontId="44" fillId="64" borderId="23" applyNumberFormat="0" applyAlignment="0" applyProtection="0">
      <alignment vertical="center"/>
    </xf>
    <xf numFmtId="0" fontId="44" fillId="64" borderId="23" applyNumberFormat="0" applyAlignment="0" applyProtection="0">
      <alignment vertical="center"/>
    </xf>
    <xf numFmtId="0" fontId="44" fillId="64" borderId="23" applyNumberFormat="0" applyAlignment="0" applyProtection="0">
      <alignment vertical="center"/>
    </xf>
    <xf numFmtId="0" fontId="44" fillId="64" borderId="23" applyNumberFormat="0" applyAlignment="0" applyProtection="0">
      <alignment vertical="center"/>
    </xf>
    <xf numFmtId="0" fontId="44" fillId="64" borderId="23" applyNumberFormat="0" applyAlignment="0" applyProtection="0">
      <alignment vertical="center"/>
    </xf>
    <xf numFmtId="0" fontId="44" fillId="64" borderId="23" applyNumberFormat="0" applyAlignment="0" applyProtection="0">
      <alignment vertical="center"/>
    </xf>
    <xf numFmtId="0" fontId="44" fillId="64" borderId="23" applyNumberFormat="0" applyAlignment="0" applyProtection="0">
      <alignment vertical="center"/>
    </xf>
    <xf numFmtId="0" fontId="48" fillId="59" borderId="0" applyNumberFormat="0" applyBorder="0" applyAlignment="0" applyProtection="0">
      <alignment vertical="center"/>
    </xf>
    <xf numFmtId="0" fontId="44" fillId="64" borderId="23" applyNumberFormat="0" applyAlignment="0" applyProtection="0">
      <alignment vertical="center"/>
    </xf>
    <xf numFmtId="0" fontId="48" fillId="59" borderId="0" applyNumberFormat="0" applyBorder="0" applyAlignment="0" applyProtection="0">
      <alignment vertical="center"/>
    </xf>
    <xf numFmtId="0" fontId="44" fillId="64" borderId="23" applyNumberFormat="0" applyAlignment="0" applyProtection="0">
      <alignment vertical="center"/>
    </xf>
    <xf numFmtId="0" fontId="48" fillId="5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4" fillId="64" borderId="23" applyNumberFormat="0" applyAlignment="0" applyProtection="0">
      <alignment vertical="center"/>
    </xf>
    <xf numFmtId="0" fontId="48" fillId="59" borderId="0" applyNumberFormat="0" applyBorder="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5" fillId="64" borderId="24"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53"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67" fillId="64" borderId="23" applyNumberForma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55" fillId="64" borderId="24"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38" fillId="54" borderId="0" applyNumberFormat="0" applyBorder="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60" fillId="48" borderId="22"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60" fillId="48" borderId="22"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54" fillId="64" borderId="24"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54" fillId="64" borderId="24"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54" fillId="64" borderId="24"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0" fillId="48" borderId="22" applyNumberFormat="0" applyAlignment="0" applyProtection="0">
      <alignment vertical="center"/>
    </xf>
    <xf numFmtId="0" fontId="60"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0" fillId="48" borderId="22" applyNumberFormat="0" applyAlignment="0" applyProtection="0">
      <alignment vertical="center"/>
    </xf>
    <xf numFmtId="0" fontId="60"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78" fillId="48" borderId="22" applyNumberFormat="0" applyAlignment="0" applyProtection="0">
      <alignment vertical="center"/>
    </xf>
    <xf numFmtId="0" fontId="78" fillId="48" borderId="22" applyNumberFormat="0" applyAlignment="0" applyProtection="0">
      <alignment vertical="center"/>
    </xf>
    <xf numFmtId="0" fontId="78" fillId="48" borderId="22" applyNumberFormat="0" applyAlignment="0" applyProtection="0">
      <alignment vertical="center"/>
    </xf>
    <xf numFmtId="0" fontId="78" fillId="48" borderId="22" applyNumberFormat="0" applyAlignment="0" applyProtection="0">
      <alignment vertical="center"/>
    </xf>
    <xf numFmtId="0" fontId="78" fillId="48" borderId="22" applyNumberFormat="0" applyAlignment="0" applyProtection="0">
      <alignment vertical="center"/>
    </xf>
    <xf numFmtId="0" fontId="78"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78"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78" fillId="48" borderId="22" applyNumberFormat="0" applyAlignment="0" applyProtection="0">
      <alignment vertical="center"/>
    </xf>
    <xf numFmtId="0" fontId="78" fillId="48" borderId="22" applyNumberFormat="0" applyAlignment="0" applyProtection="0">
      <alignment vertical="center"/>
    </xf>
    <xf numFmtId="0" fontId="78" fillId="48" borderId="22" applyNumberFormat="0" applyAlignment="0" applyProtection="0">
      <alignment vertical="center"/>
    </xf>
    <xf numFmtId="0" fontId="78" fillId="48" borderId="22" applyNumberFormat="0" applyAlignment="0" applyProtection="0">
      <alignment vertical="center"/>
    </xf>
    <xf numFmtId="0" fontId="78" fillId="48" borderId="22" applyNumberFormat="0" applyAlignment="0" applyProtection="0">
      <alignment vertical="center"/>
    </xf>
    <xf numFmtId="0" fontId="75" fillId="48" borderId="22" applyNumberFormat="0" applyAlignment="0" applyProtection="0">
      <alignment vertical="center"/>
    </xf>
    <xf numFmtId="0" fontId="75" fillId="48" borderId="22" applyNumberFormat="0" applyAlignment="0" applyProtection="0">
      <alignment vertical="center"/>
    </xf>
    <xf numFmtId="0" fontId="75"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38" fillId="5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42" fillId="48" borderId="22"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42" fillId="48" borderId="22" applyNumberFormat="0" applyAlignment="0" applyProtection="0">
      <alignment vertical="center"/>
    </xf>
    <xf numFmtId="0" fontId="42" fillId="48" borderId="22" applyNumberFormat="0" applyAlignment="0" applyProtection="0">
      <alignment vertical="center"/>
    </xf>
    <xf numFmtId="0" fontId="60" fillId="48" borderId="22" applyNumberFormat="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4" fillId="64" borderId="24"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4" fillId="64" borderId="24"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4" fillId="64" borderId="24"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59"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59"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59"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59"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78"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78" fillId="0" borderId="0" applyNumberFormat="0" applyFill="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1" fillId="63" borderId="0" applyNumberFormat="0" applyBorder="0" applyAlignment="0" applyProtection="0">
      <alignment vertical="center"/>
    </xf>
    <xf numFmtId="0" fontId="62" fillId="0" borderId="0" applyNumberFormat="0" applyFill="0" applyBorder="0" applyAlignment="0" applyProtection="0">
      <alignment vertical="center"/>
    </xf>
    <xf numFmtId="0" fontId="41" fillId="63" borderId="0" applyNumberFormat="0" applyBorder="0" applyAlignment="0" applyProtection="0">
      <alignment vertical="center"/>
    </xf>
    <xf numFmtId="0" fontId="62" fillId="0" borderId="0" applyNumberFormat="0" applyFill="0" applyBorder="0" applyAlignment="0" applyProtection="0">
      <alignment vertical="center"/>
    </xf>
    <xf numFmtId="0" fontId="41" fillId="63" borderId="0" applyNumberFormat="0" applyBorder="0" applyAlignment="0" applyProtection="0">
      <alignment vertical="center"/>
    </xf>
    <xf numFmtId="0" fontId="67"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1" fillId="63" borderId="0" applyNumberFormat="0" applyBorder="0" applyAlignment="0" applyProtection="0">
      <alignment vertical="center"/>
    </xf>
    <xf numFmtId="0" fontId="62" fillId="0" borderId="0" applyNumberFormat="0" applyFill="0" applyBorder="0" applyAlignment="0" applyProtection="0">
      <alignment vertical="center"/>
    </xf>
    <xf numFmtId="0" fontId="41" fillId="63" borderId="0" applyNumberFormat="0" applyBorder="0" applyAlignment="0" applyProtection="0">
      <alignment vertical="center"/>
    </xf>
    <xf numFmtId="0" fontId="62" fillId="0" borderId="0" applyNumberFormat="0" applyFill="0" applyBorder="0" applyAlignment="0" applyProtection="0">
      <alignment vertical="center"/>
    </xf>
    <xf numFmtId="0" fontId="41" fillId="63" borderId="0" applyNumberFormat="0" applyBorder="0" applyAlignment="0" applyProtection="0">
      <alignment vertical="center"/>
    </xf>
    <xf numFmtId="0" fontId="67" fillId="0" borderId="0" applyNumberFormat="0" applyFill="0" applyBorder="0" applyAlignment="0" applyProtection="0">
      <alignment vertical="center"/>
    </xf>
    <xf numFmtId="0" fontId="61" fillId="59" borderId="0" applyNumberFormat="0" applyBorder="0" applyAlignment="0" applyProtection="0">
      <alignment vertical="center"/>
    </xf>
    <xf numFmtId="0" fontId="62" fillId="0" borderId="0" applyNumberFormat="0" applyFill="0" applyBorder="0" applyAlignment="0" applyProtection="0">
      <alignment vertical="center"/>
    </xf>
    <xf numFmtId="0" fontId="61" fillId="59" borderId="0" applyNumberFormat="0" applyBorder="0" applyAlignment="0" applyProtection="0">
      <alignment vertical="center"/>
    </xf>
    <xf numFmtId="0" fontId="62" fillId="0" borderId="0" applyNumberFormat="0" applyFill="0" applyBorder="0" applyAlignment="0" applyProtection="0">
      <alignment vertical="center"/>
    </xf>
    <xf numFmtId="0" fontId="41" fillId="63" borderId="0" applyNumberFormat="0" applyBorder="0" applyAlignment="0" applyProtection="0">
      <alignment vertical="center"/>
    </xf>
    <xf numFmtId="0" fontId="61" fillId="59" borderId="0" applyNumberFormat="0" applyBorder="0" applyAlignment="0" applyProtection="0">
      <alignment vertical="center"/>
    </xf>
    <xf numFmtId="0" fontId="62" fillId="0" borderId="0" applyNumberFormat="0" applyFill="0" applyBorder="0" applyAlignment="0" applyProtection="0">
      <alignment vertical="center"/>
    </xf>
    <xf numFmtId="0" fontId="41" fillId="63" borderId="0" applyNumberFormat="0" applyBorder="0" applyAlignment="0" applyProtection="0">
      <alignment vertical="center"/>
    </xf>
    <xf numFmtId="0" fontId="6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1" fillId="59" borderId="0" applyNumberFormat="0" applyBorder="0" applyAlignment="0" applyProtection="0">
      <alignment vertical="center"/>
    </xf>
    <xf numFmtId="0" fontId="62" fillId="0" borderId="0" applyNumberFormat="0" applyFill="0" applyBorder="0" applyAlignment="0" applyProtection="0">
      <alignment vertical="center"/>
    </xf>
    <xf numFmtId="0" fontId="38" fillId="63" borderId="0" applyNumberFormat="0" applyBorder="0" applyAlignment="0" applyProtection="0">
      <alignment vertical="center"/>
    </xf>
    <xf numFmtId="0" fontId="62" fillId="0" borderId="0" applyNumberFormat="0" applyFill="0" applyBorder="0" applyAlignment="0" applyProtection="0">
      <alignment vertical="center"/>
    </xf>
    <xf numFmtId="0" fontId="38" fillId="63" borderId="0" applyNumberFormat="0" applyBorder="0" applyAlignment="0" applyProtection="0">
      <alignment vertical="center"/>
    </xf>
    <xf numFmtId="0" fontId="6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8" fillId="62" borderId="0" applyNumberFormat="0" applyBorder="0" applyAlignment="0" applyProtection="0">
      <alignment vertical="center"/>
    </xf>
    <xf numFmtId="0" fontId="51" fillId="63" borderId="0" applyNumberFormat="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9" fillId="45" borderId="21" applyNumberFormat="0" applyFont="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39" fillId="45" borderId="21" applyNumberFormat="0" applyFont="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9" fillId="45" borderId="21" applyNumberFormat="0" applyFont="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1" fillId="65" borderId="0" applyNumberFormat="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41" fillId="54"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62" fillId="0" borderId="25" applyNumberFormat="0" applyFill="0" applyAlignment="0" applyProtection="0">
      <alignment vertical="center"/>
    </xf>
    <xf numFmtId="0" fontId="6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6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6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6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6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62" fillId="0" borderId="25" applyNumberFormat="0" applyFill="0" applyAlignment="0" applyProtection="0">
      <alignment vertical="center"/>
    </xf>
    <xf numFmtId="0" fontId="6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6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6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63"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6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6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55" fillId="64" borderId="24" applyNumberFormat="0" applyAlignment="0" applyProtection="0">
      <alignment vertical="center"/>
    </xf>
    <xf numFmtId="0" fontId="58" fillId="0" borderId="25" applyNumberFormat="0" applyFill="0" applyAlignment="0" applyProtection="0">
      <alignment vertical="center"/>
    </xf>
    <xf numFmtId="0" fontId="55" fillId="64" borderId="24" applyNumberFormat="0" applyAlignment="0" applyProtection="0">
      <alignment vertical="center"/>
    </xf>
    <xf numFmtId="0" fontId="58" fillId="0" borderId="25" applyNumberFormat="0" applyFill="0" applyAlignment="0" applyProtection="0">
      <alignment vertical="center"/>
    </xf>
    <xf numFmtId="0" fontId="55" fillId="64" borderId="24" applyNumberFormat="0" applyAlignment="0" applyProtection="0">
      <alignment vertical="center"/>
    </xf>
    <xf numFmtId="0" fontId="58" fillId="0" borderId="25" applyNumberFormat="0" applyFill="0" applyAlignment="0" applyProtection="0">
      <alignment vertical="center"/>
    </xf>
    <xf numFmtId="0" fontId="55" fillId="64" borderId="24" applyNumberFormat="0" applyAlignment="0" applyProtection="0">
      <alignment vertical="center"/>
    </xf>
    <xf numFmtId="0" fontId="58" fillId="0" borderId="25" applyNumberFormat="0" applyFill="0" applyAlignment="0" applyProtection="0">
      <alignment vertical="center"/>
    </xf>
    <xf numFmtId="0" fontId="55" fillId="64" borderId="24" applyNumberFormat="0" applyAlignment="0" applyProtection="0">
      <alignment vertical="center"/>
    </xf>
    <xf numFmtId="0" fontId="58" fillId="0" borderId="25" applyNumberFormat="0" applyFill="0" applyAlignment="0" applyProtection="0">
      <alignment vertical="center"/>
    </xf>
    <xf numFmtId="0" fontId="55" fillId="64" borderId="24" applyNumberFormat="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5" fillId="64" borderId="24" applyNumberFormat="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6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39" fillId="45" borderId="21" applyNumberFormat="0" applyFont="0" applyAlignment="0" applyProtection="0">
      <alignment vertical="center"/>
    </xf>
    <xf numFmtId="0" fontId="54" fillId="64" borderId="24" applyNumberFormat="0" applyAlignment="0" applyProtection="0">
      <alignment vertical="center"/>
    </xf>
    <xf numFmtId="0" fontId="52" fillId="0" borderId="25" applyNumberFormat="0" applyFill="0" applyAlignment="0" applyProtection="0">
      <alignment vertical="center"/>
    </xf>
    <xf numFmtId="0" fontId="54" fillId="64" borderId="24" applyNumberForma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54" fillId="64" borderId="24" applyNumberForma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39" fillId="45" borderId="21" applyNumberFormat="0" applyFont="0" applyAlignment="0" applyProtection="0">
      <alignment vertical="center"/>
    </xf>
    <xf numFmtId="0" fontId="52" fillId="0" borderId="25" applyNumberFormat="0" applyFill="0" applyAlignment="0" applyProtection="0">
      <alignment vertical="center"/>
    </xf>
    <xf numFmtId="0" fontId="52" fillId="0" borderId="25" applyNumberFormat="0" applyFill="0" applyAlignment="0" applyProtection="0">
      <alignment vertical="center"/>
    </xf>
    <xf numFmtId="0" fontId="62" fillId="0" borderId="25" applyNumberFormat="0" applyFill="0" applyAlignment="0" applyProtection="0">
      <alignment vertical="center"/>
    </xf>
    <xf numFmtId="43" fontId="45" fillId="0" borderId="0" applyFont="0" applyFill="0" applyBorder="0" applyAlignment="0" applyProtection="0">
      <alignment vertical="center"/>
    </xf>
    <xf numFmtId="43" fontId="46" fillId="0" borderId="0" applyFont="0" applyFill="0" applyBorder="0" applyAlignment="0" applyProtection="0">
      <alignment vertical="center"/>
    </xf>
    <xf numFmtId="43" fontId="0" fillId="0" borderId="0" applyFont="0" applyFill="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63" fillId="52" borderId="23"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65" borderId="0" applyNumberFormat="0" applyBorder="0" applyAlignment="0" applyProtection="0">
      <alignment vertical="center"/>
    </xf>
    <xf numFmtId="0" fontId="41" fillId="56" borderId="0" applyNumberFormat="0" applyBorder="0" applyAlignment="0" applyProtection="0">
      <alignment vertical="center"/>
    </xf>
    <xf numFmtId="0" fontId="41" fillId="65" borderId="0" applyNumberFormat="0" applyBorder="0" applyAlignment="0" applyProtection="0">
      <alignment vertical="center"/>
    </xf>
    <xf numFmtId="0" fontId="41" fillId="56" borderId="0" applyNumberFormat="0" applyBorder="0" applyAlignment="0" applyProtection="0">
      <alignment vertical="center"/>
    </xf>
    <xf numFmtId="0" fontId="41" fillId="65"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65" borderId="0" applyNumberFormat="0" applyBorder="0" applyAlignment="0" applyProtection="0">
      <alignment vertical="center"/>
    </xf>
    <xf numFmtId="0" fontId="41" fillId="56" borderId="0" applyNumberFormat="0" applyBorder="0" applyAlignment="0" applyProtection="0">
      <alignment vertical="center"/>
    </xf>
    <xf numFmtId="0" fontId="38" fillId="65"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65" borderId="0" applyNumberFormat="0" applyBorder="0" applyAlignment="0" applyProtection="0">
      <alignment vertical="center"/>
    </xf>
    <xf numFmtId="0" fontId="41" fillId="56" borderId="0" applyNumberFormat="0" applyBorder="0" applyAlignment="0" applyProtection="0">
      <alignment vertical="center"/>
    </xf>
    <xf numFmtId="0" fontId="38" fillId="65"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4" fillId="52" borderId="23" applyNumberFormat="0" applyAlignment="0" applyProtection="0">
      <alignment vertical="center"/>
    </xf>
    <xf numFmtId="0" fontId="41" fillId="56" borderId="0" applyNumberFormat="0" applyBorder="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41" fillId="56" borderId="0" applyNumberFormat="0" applyBorder="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1" fillId="56" borderId="0" applyNumberFormat="0" applyBorder="0" applyAlignment="0" applyProtection="0">
      <alignment vertical="center"/>
    </xf>
    <xf numFmtId="0" fontId="63" fillId="52" borderId="23" applyNumberFormat="0" applyAlignment="0" applyProtection="0">
      <alignment vertical="center"/>
    </xf>
    <xf numFmtId="0" fontId="41" fillId="56" borderId="0" applyNumberFormat="0" applyBorder="0" applyAlignment="0" applyProtection="0">
      <alignment vertical="center"/>
    </xf>
    <xf numFmtId="0" fontId="44" fillId="52" borderId="23" applyNumberFormat="0" applyAlignment="0" applyProtection="0">
      <alignment vertical="center"/>
    </xf>
    <xf numFmtId="0" fontId="41" fillId="56" borderId="0" applyNumberFormat="0" applyBorder="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41" fillId="56" borderId="0" applyNumberFormat="0" applyBorder="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1" fillId="56" borderId="0" applyNumberFormat="0" applyBorder="0" applyAlignment="0" applyProtection="0">
      <alignment vertical="center"/>
    </xf>
    <xf numFmtId="0" fontId="63" fillId="52" borderId="23" applyNumberFormat="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9" fillId="45" borderId="21" applyNumberFormat="0" applyFont="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62" borderId="0" applyNumberFormat="0" applyBorder="0" applyAlignment="0" applyProtection="0">
      <alignment vertical="center"/>
    </xf>
    <xf numFmtId="0" fontId="38" fillId="56" borderId="0" applyNumberFormat="0" applyBorder="0" applyAlignment="0" applyProtection="0">
      <alignment vertical="center"/>
    </xf>
    <xf numFmtId="0" fontId="38" fillId="65" borderId="0" applyNumberFormat="0" applyBorder="0" applyAlignment="0" applyProtection="0">
      <alignment vertical="center"/>
    </xf>
    <xf numFmtId="0" fontId="41" fillId="56" borderId="0" applyNumberFormat="0" applyBorder="0" applyAlignment="0" applyProtection="0">
      <alignment vertical="center"/>
    </xf>
    <xf numFmtId="0" fontId="41" fillId="63" borderId="0" applyNumberFormat="0" applyBorder="0" applyAlignment="0" applyProtection="0">
      <alignment vertical="center"/>
    </xf>
    <xf numFmtId="0" fontId="38" fillId="56" borderId="0" applyNumberFormat="0" applyBorder="0" applyAlignment="0" applyProtection="0">
      <alignment vertical="center"/>
    </xf>
    <xf numFmtId="0" fontId="41" fillId="63"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65"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54" fillId="64" borderId="24" applyNumberForma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47"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65"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65"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65"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55" fillId="64" borderId="24" applyNumberFormat="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55" fillId="64" borderId="24" applyNumberFormat="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55" fillId="64" borderId="24" applyNumberFormat="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63"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63"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63"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55" fillId="64" borderId="24" applyNumberFormat="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55" fillId="64" borderId="24" applyNumberFormat="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38" fillId="56" borderId="0" applyNumberFormat="0" applyBorder="0" applyAlignment="0" applyProtection="0">
      <alignment vertical="center"/>
    </xf>
    <xf numFmtId="0" fontId="41" fillId="56" borderId="0" applyNumberFormat="0" applyBorder="0" applyAlignment="0" applyProtection="0">
      <alignment vertical="center"/>
    </xf>
    <xf numFmtId="0" fontId="41" fillId="56"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8" fillId="59" borderId="0" applyNumberFormat="0" applyBorder="0" applyAlignment="0" applyProtection="0">
      <alignment vertical="center"/>
    </xf>
    <xf numFmtId="0" fontId="38" fillId="54" borderId="0" applyNumberFormat="0" applyBorder="0" applyAlignment="0" applyProtection="0">
      <alignment vertical="center"/>
    </xf>
    <xf numFmtId="0" fontId="48" fillId="59" borderId="0" applyNumberFormat="0" applyBorder="0" applyAlignment="0" applyProtection="0">
      <alignment vertical="center"/>
    </xf>
    <xf numFmtId="0" fontId="38" fillId="54" borderId="0" applyNumberFormat="0" applyBorder="0" applyAlignment="0" applyProtection="0">
      <alignment vertical="center"/>
    </xf>
    <xf numFmtId="0" fontId="48" fillId="59"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54" fillId="64" borderId="24" applyNumberForma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54" fillId="64" borderId="24" applyNumberForma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54" fillId="64" borderId="24" applyNumberForma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54" fillId="64" borderId="24" applyNumberForma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54" fillId="64" borderId="24" applyNumberForma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54" fillId="64" borderId="24" applyNumberForma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3"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65"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54"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54"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5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54" borderId="0" applyNumberFormat="0" applyBorder="0" applyAlignment="0" applyProtection="0">
      <alignment vertical="center"/>
    </xf>
    <xf numFmtId="0" fontId="38"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5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5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5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9" fillId="45" borderId="21" applyNumberFormat="0" applyFont="0" applyAlignment="0" applyProtection="0">
      <alignment vertical="center"/>
    </xf>
    <xf numFmtId="0" fontId="41" fillId="54" borderId="0" applyNumberFormat="0" applyBorder="0" applyAlignment="0" applyProtection="0">
      <alignment vertical="center"/>
    </xf>
    <xf numFmtId="0" fontId="55" fillId="64" borderId="24" applyNumberFormat="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55" fillId="64" borderId="24" applyNumberForma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63" fillId="52" borderId="23" applyNumberFormat="0" applyAlignment="0" applyProtection="0">
      <alignment vertical="center"/>
    </xf>
    <xf numFmtId="0" fontId="41" fillId="54" borderId="0" applyNumberFormat="0" applyBorder="0" applyAlignment="0" applyProtection="0">
      <alignment vertical="center"/>
    </xf>
    <xf numFmtId="0" fontId="44" fillId="52" borderId="23" applyNumberFormat="0" applyAlignment="0" applyProtection="0">
      <alignment vertical="center"/>
    </xf>
    <xf numFmtId="0" fontId="41" fillId="54" borderId="0" applyNumberFormat="0" applyBorder="0" applyAlignment="0" applyProtection="0">
      <alignment vertical="center"/>
    </xf>
    <xf numFmtId="0" fontId="63" fillId="52" borderId="23" applyNumberFormat="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63" fillId="52" borderId="23" applyNumberFormat="0" applyAlignment="0" applyProtection="0">
      <alignment vertical="center"/>
    </xf>
    <xf numFmtId="0" fontId="38" fillId="54" borderId="0" applyNumberFormat="0" applyBorder="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38" fillId="54" borderId="0" applyNumberFormat="0" applyBorder="0" applyAlignment="0" applyProtection="0">
      <alignment vertical="center"/>
    </xf>
    <xf numFmtId="0" fontId="44" fillId="52" borderId="23" applyNumberForma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55" fillId="64" borderId="24" applyNumberFormat="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38" fillId="54" borderId="0" applyNumberFormat="0" applyBorder="0" applyAlignment="0" applyProtection="0">
      <alignment vertical="center"/>
    </xf>
    <xf numFmtId="0" fontId="41" fillId="62" borderId="0" applyNumberFormat="0" applyBorder="0" applyAlignment="0" applyProtection="0">
      <alignment vertical="center"/>
    </xf>
    <xf numFmtId="0" fontId="41" fillId="54"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47" borderId="0" applyNumberFormat="0" applyBorder="0" applyAlignment="0" applyProtection="0">
      <alignment vertical="center"/>
    </xf>
    <xf numFmtId="0" fontId="38" fillId="65" borderId="0" applyNumberFormat="0" applyBorder="0" applyAlignment="0" applyProtection="0">
      <alignment vertical="center"/>
    </xf>
    <xf numFmtId="0" fontId="38"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47"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4" fillId="52" borderId="23" applyNumberFormat="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51" fillId="65" borderId="0" applyNumberFormat="0" applyBorder="0" applyAlignment="0" applyProtection="0">
      <alignment vertical="center"/>
    </xf>
    <xf numFmtId="0" fontId="51"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1" fillId="65" borderId="0" applyNumberFormat="0" applyBorder="0" applyAlignment="0" applyProtection="0">
      <alignment vertical="center"/>
    </xf>
    <xf numFmtId="0" fontId="51" fillId="65" borderId="0" applyNumberFormat="0" applyBorder="0" applyAlignment="0" applyProtection="0">
      <alignment vertical="center"/>
    </xf>
    <xf numFmtId="0" fontId="51"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1" fillId="65" borderId="0" applyNumberFormat="0" applyBorder="0" applyAlignment="0" applyProtection="0">
      <alignment vertical="center"/>
    </xf>
    <xf numFmtId="0" fontId="51" fillId="65"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1" fillId="65" borderId="0" applyNumberFormat="0" applyBorder="0" applyAlignment="0" applyProtection="0">
      <alignment vertical="center"/>
    </xf>
    <xf numFmtId="0" fontId="5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8" fillId="59"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9" fillId="45" borderId="21" applyNumberFormat="0" applyFont="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38" fillId="65" borderId="0" applyNumberFormat="0" applyBorder="0" applyAlignment="0" applyProtection="0">
      <alignment vertical="center"/>
    </xf>
    <xf numFmtId="0" fontId="41" fillId="65" borderId="0" applyNumberFormat="0" applyBorder="0" applyAlignment="0" applyProtection="0">
      <alignment vertical="center"/>
    </xf>
    <xf numFmtId="0" fontId="49" fillId="64" borderId="24" applyNumberFormat="0" applyAlignment="0" applyProtection="0">
      <alignment vertical="center"/>
    </xf>
    <xf numFmtId="0" fontId="41" fillId="65" borderId="0" applyNumberFormat="0" applyBorder="0" applyAlignment="0" applyProtection="0">
      <alignment vertical="center"/>
    </xf>
    <xf numFmtId="0" fontId="41" fillId="65"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2"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5" fillId="64" borderId="24"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55" fillId="64" borderId="24"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5" fillId="64" borderId="24" applyNumberFormat="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1" fillId="47" borderId="0" applyNumberFormat="0" applyBorder="0" applyAlignment="0" applyProtection="0">
      <alignment vertical="center"/>
    </xf>
    <xf numFmtId="0" fontId="51" fillId="47" borderId="0" applyNumberFormat="0" applyBorder="0" applyAlignment="0" applyProtection="0">
      <alignment vertical="center"/>
    </xf>
    <xf numFmtId="0" fontId="51" fillId="47" borderId="0" applyNumberFormat="0" applyBorder="0" applyAlignment="0" applyProtection="0">
      <alignment vertical="center"/>
    </xf>
    <xf numFmtId="0" fontId="51" fillId="47" borderId="0" applyNumberFormat="0" applyBorder="0" applyAlignment="0" applyProtection="0">
      <alignment vertical="center"/>
    </xf>
    <xf numFmtId="0" fontId="51"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2"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63" borderId="0" applyNumberFormat="0" applyBorder="0" applyAlignment="0" applyProtection="0">
      <alignment vertical="center"/>
    </xf>
    <xf numFmtId="0" fontId="41" fillId="47" borderId="0" applyNumberFormat="0" applyBorder="0" applyAlignment="0" applyProtection="0">
      <alignment vertical="center"/>
    </xf>
    <xf numFmtId="0" fontId="41" fillId="63" borderId="0" applyNumberFormat="0" applyBorder="0" applyAlignment="0" applyProtection="0">
      <alignment vertical="center"/>
    </xf>
    <xf numFmtId="0" fontId="41" fillId="47" borderId="0" applyNumberFormat="0" applyBorder="0" applyAlignment="0" applyProtection="0">
      <alignment vertical="center"/>
    </xf>
    <xf numFmtId="0" fontId="41" fillId="63"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41" fillId="63"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63"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5" fillId="64" borderId="24" applyNumberForma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55" fillId="64" borderId="24" applyNumberFormat="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9" fillId="45" borderId="21" applyNumberFormat="0" applyFont="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8" fillId="59" borderId="0" applyNumberFormat="0" applyBorder="0" applyAlignment="0" applyProtection="0">
      <alignment vertical="center"/>
    </xf>
    <xf numFmtId="0" fontId="38" fillId="47" borderId="0" applyNumberFormat="0" applyBorder="0" applyAlignment="0" applyProtection="0">
      <alignment vertical="center"/>
    </xf>
    <xf numFmtId="0" fontId="48" fillId="59" borderId="0" applyNumberFormat="0" applyBorder="0" applyAlignment="0" applyProtection="0">
      <alignment vertical="center"/>
    </xf>
    <xf numFmtId="0" fontId="38" fillId="47" borderId="0" applyNumberFormat="0" applyBorder="0" applyAlignment="0" applyProtection="0">
      <alignment vertical="center"/>
    </xf>
    <xf numFmtId="0" fontId="48" fillId="59"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38"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41" fillId="47"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4" fillId="64" borderId="24" applyNumberFormat="0" applyAlignment="0" applyProtection="0">
      <alignment vertical="center"/>
    </xf>
    <xf numFmtId="0" fontId="38" fillId="62" borderId="0" applyNumberFormat="0" applyBorder="0" applyAlignment="0" applyProtection="0">
      <alignment vertical="center"/>
    </xf>
    <xf numFmtId="0" fontId="54"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4" fillId="64" borderId="24" applyNumberFormat="0" applyAlignment="0" applyProtection="0">
      <alignment vertical="center"/>
    </xf>
    <xf numFmtId="0" fontId="38"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3"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3"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3"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3"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3"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1" fillId="62" borderId="0" applyNumberFormat="0" applyBorder="0" applyAlignment="0" applyProtection="0">
      <alignment vertical="center"/>
    </xf>
    <xf numFmtId="0" fontId="51" fillId="62" borderId="0" applyNumberFormat="0" applyBorder="0" applyAlignment="0" applyProtection="0">
      <alignment vertical="center"/>
    </xf>
    <xf numFmtId="0" fontId="51" fillId="62" borderId="0" applyNumberFormat="0" applyBorder="0" applyAlignment="0" applyProtection="0">
      <alignment vertical="center"/>
    </xf>
    <xf numFmtId="0" fontId="51" fillId="62" borderId="0" applyNumberFormat="0" applyBorder="0" applyAlignment="0" applyProtection="0">
      <alignment vertical="center"/>
    </xf>
    <xf numFmtId="0" fontId="51" fillId="62" borderId="0" applyNumberFormat="0" applyBorder="0" applyAlignment="0" applyProtection="0">
      <alignment vertical="center"/>
    </xf>
    <xf numFmtId="0" fontId="51" fillId="62" borderId="0" applyNumberFormat="0" applyBorder="0" applyAlignment="0" applyProtection="0">
      <alignment vertical="center"/>
    </xf>
    <xf numFmtId="0" fontId="51" fillId="62" borderId="0" applyNumberFormat="0" applyBorder="0" applyAlignment="0" applyProtection="0">
      <alignment vertical="center"/>
    </xf>
    <xf numFmtId="0" fontId="51" fillId="62" borderId="0" applyNumberFormat="0" applyBorder="0" applyAlignment="0" applyProtection="0">
      <alignment vertical="center"/>
    </xf>
    <xf numFmtId="0" fontId="51" fillId="62" borderId="0" applyNumberFormat="0" applyBorder="0" applyAlignment="0" applyProtection="0">
      <alignment vertical="center"/>
    </xf>
    <xf numFmtId="0" fontId="51" fillId="62" borderId="0" applyNumberFormat="0" applyBorder="0" applyAlignment="0" applyProtection="0">
      <alignment vertical="center"/>
    </xf>
    <xf numFmtId="0" fontId="51" fillId="62" borderId="0" applyNumberFormat="0" applyBorder="0" applyAlignment="0" applyProtection="0">
      <alignment vertical="center"/>
    </xf>
    <xf numFmtId="0" fontId="5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3"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8" fillId="59"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3"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55" fillId="64" borderId="24" applyNumberFormat="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54" fillId="64" borderId="24" applyNumberFormat="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38"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2"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5" fillId="64" borderId="24" applyNumberForma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4" fillId="52" borderId="23" applyNumberForma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4" fillId="52" borderId="23" applyNumberForma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5" fillId="64" borderId="24" applyNumberFormat="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55" fillId="64" borderId="24" applyNumberFormat="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55" fillId="64" borderId="24" applyNumberFormat="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51" fillId="63" borderId="0" applyNumberFormat="0" applyBorder="0" applyAlignment="0" applyProtection="0">
      <alignment vertical="center"/>
    </xf>
    <xf numFmtId="0" fontId="51" fillId="63" borderId="0" applyNumberFormat="0" applyBorder="0" applyAlignment="0" applyProtection="0">
      <alignment vertical="center"/>
    </xf>
    <xf numFmtId="0" fontId="51" fillId="63" borderId="0" applyNumberFormat="0" applyBorder="0" applyAlignment="0" applyProtection="0">
      <alignment vertical="center"/>
    </xf>
    <xf numFmtId="0" fontId="51" fillId="63" borderId="0" applyNumberFormat="0" applyBorder="0" applyAlignment="0" applyProtection="0">
      <alignment vertical="center"/>
    </xf>
    <xf numFmtId="0" fontId="51" fillId="63" borderId="0" applyNumberFormat="0" applyBorder="0" applyAlignment="0" applyProtection="0">
      <alignment vertical="center"/>
    </xf>
    <xf numFmtId="0" fontId="51" fillId="63" borderId="0" applyNumberFormat="0" applyBorder="0" applyAlignment="0" applyProtection="0">
      <alignment vertical="center"/>
    </xf>
    <xf numFmtId="0" fontId="51" fillId="63" borderId="0" applyNumberFormat="0" applyBorder="0" applyAlignment="0" applyProtection="0">
      <alignment vertical="center"/>
    </xf>
    <xf numFmtId="0" fontId="51" fillId="63" borderId="0" applyNumberFormat="0" applyBorder="0" applyAlignment="0" applyProtection="0">
      <alignment vertical="center"/>
    </xf>
    <xf numFmtId="0" fontId="51" fillId="63" borderId="0" applyNumberFormat="0" applyBorder="0" applyAlignment="0" applyProtection="0">
      <alignment vertical="center"/>
    </xf>
    <xf numFmtId="0" fontId="5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57" fillId="59" borderId="0" applyNumberFormat="0" applyBorder="0" applyAlignment="0" applyProtection="0">
      <alignment vertical="center"/>
    </xf>
    <xf numFmtId="0" fontId="41" fillId="63" borderId="0" applyNumberFormat="0" applyBorder="0" applyAlignment="0" applyProtection="0">
      <alignment vertical="center"/>
    </xf>
    <xf numFmtId="0" fontId="57" fillId="59" borderId="0" applyNumberFormat="0" applyBorder="0" applyAlignment="0" applyProtection="0">
      <alignment vertical="center"/>
    </xf>
    <xf numFmtId="0" fontId="41" fillId="63"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44" fillId="52" borderId="23" applyNumberFormat="0" applyAlignment="0" applyProtection="0">
      <alignment vertical="center"/>
    </xf>
    <xf numFmtId="0" fontId="38" fillId="63" borderId="0" applyNumberFormat="0" applyBorder="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8" fillId="63" borderId="0" applyNumberFormat="0" applyBorder="0" applyAlignment="0" applyProtection="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44" fillId="52" borderId="23" applyNumberFormat="0" applyAlignment="0" applyProtection="0">
      <alignment vertical="center"/>
    </xf>
    <xf numFmtId="0" fontId="38" fillId="63" borderId="0" applyNumberFormat="0" applyBorder="0" applyAlignment="0" applyProtection="0">
      <alignment vertical="center"/>
    </xf>
    <xf numFmtId="0" fontId="44" fillId="52" borderId="23" applyNumberFormat="0" applyAlignment="0" applyProtection="0">
      <alignment vertical="center"/>
    </xf>
    <xf numFmtId="0" fontId="38" fillId="63" borderId="0" applyNumberFormat="0" applyBorder="0" applyAlignment="0" applyProtection="0">
      <alignment vertical="center"/>
    </xf>
    <xf numFmtId="0" fontId="44" fillId="52" borderId="23" applyNumberFormat="0" applyAlignment="0" applyProtection="0">
      <alignment vertical="center"/>
    </xf>
    <xf numFmtId="0" fontId="38" fillId="63" borderId="0" applyNumberFormat="0" applyBorder="0" applyAlignment="0" applyProtection="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38" fillId="63" borderId="0" applyNumberFormat="0" applyBorder="0" applyAlignment="0" applyProtection="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38" fillId="63" borderId="0" applyNumberFormat="0" applyBorder="0" applyAlignment="0" applyProtection="0">
      <alignment vertical="center"/>
    </xf>
    <xf numFmtId="0" fontId="41" fillId="63" borderId="0" applyNumberFormat="0" applyBorder="0" applyAlignment="0" applyProtection="0">
      <alignment vertical="center"/>
    </xf>
    <xf numFmtId="0" fontId="41" fillId="63" borderId="0" applyNumberFormat="0" applyBorder="0" applyAlignment="0" applyProtection="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41" fillId="63"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57"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57"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8" fillId="59" borderId="0" applyNumberFormat="0" applyBorder="0" applyAlignment="0" applyProtection="0">
      <alignment vertical="center"/>
    </xf>
    <xf numFmtId="0" fontId="57" fillId="59" borderId="0" applyNumberFormat="0" applyBorder="0" applyAlignment="0" applyProtection="0">
      <alignment vertical="center"/>
    </xf>
    <xf numFmtId="0" fontId="48" fillId="5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57" fillId="59" borderId="0" applyNumberFormat="0" applyBorder="0" applyAlignment="0" applyProtection="0">
      <alignment vertical="center"/>
    </xf>
    <xf numFmtId="0" fontId="57"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61" fillId="59" borderId="0" applyNumberFormat="0" applyBorder="0" applyAlignment="0" applyProtection="0">
      <alignment vertical="center"/>
    </xf>
    <xf numFmtId="0" fontId="61" fillId="59" borderId="0" applyNumberFormat="0" applyBorder="0" applyAlignment="0" applyProtection="0">
      <alignment vertical="center"/>
    </xf>
    <xf numFmtId="0" fontId="61" fillId="59" borderId="0" applyNumberFormat="0" applyBorder="0" applyAlignment="0" applyProtection="0">
      <alignment vertical="center"/>
    </xf>
    <xf numFmtId="0" fontId="61" fillId="59" borderId="0" applyNumberFormat="0" applyBorder="0" applyAlignment="0" applyProtection="0">
      <alignment vertical="center"/>
    </xf>
    <xf numFmtId="0" fontId="61" fillId="59" borderId="0" applyNumberFormat="0" applyBorder="0" applyAlignment="0" applyProtection="0">
      <alignment vertical="center"/>
    </xf>
    <xf numFmtId="0" fontId="61" fillId="59" borderId="0" applyNumberFormat="0" applyBorder="0" applyAlignment="0" applyProtection="0">
      <alignment vertical="center"/>
    </xf>
    <xf numFmtId="0" fontId="61" fillId="59" borderId="0" applyNumberFormat="0" applyBorder="0" applyAlignment="0" applyProtection="0">
      <alignment vertical="center"/>
    </xf>
    <xf numFmtId="0" fontId="61" fillId="59" borderId="0" applyNumberFormat="0" applyBorder="0" applyAlignment="0" applyProtection="0">
      <alignment vertical="center"/>
    </xf>
    <xf numFmtId="0" fontId="61" fillId="59" borderId="0" applyNumberFormat="0" applyBorder="0" applyAlignment="0" applyProtection="0">
      <alignment vertical="center"/>
    </xf>
    <xf numFmtId="0" fontId="61" fillId="59" borderId="0" applyNumberFormat="0" applyBorder="0" applyAlignment="0" applyProtection="0">
      <alignment vertical="center"/>
    </xf>
    <xf numFmtId="0" fontId="61" fillId="59" borderId="0" applyNumberFormat="0" applyBorder="0" applyAlignment="0" applyProtection="0">
      <alignment vertical="center"/>
    </xf>
    <xf numFmtId="0" fontId="61" fillId="59" borderId="0" applyNumberFormat="0" applyBorder="0" applyAlignment="0" applyProtection="0">
      <alignment vertical="center"/>
    </xf>
    <xf numFmtId="0" fontId="47" fillId="59" borderId="0" applyNumberFormat="0" applyBorder="0" applyAlignment="0" applyProtection="0">
      <alignment vertical="center"/>
    </xf>
    <xf numFmtId="0" fontId="47" fillId="59" borderId="0" applyNumberFormat="0" applyBorder="0" applyAlignment="0" applyProtection="0">
      <alignment vertical="center"/>
    </xf>
    <xf numFmtId="0" fontId="47" fillId="59" borderId="0" applyNumberFormat="0" applyBorder="0" applyAlignment="0" applyProtection="0">
      <alignment vertical="center"/>
    </xf>
    <xf numFmtId="0" fontId="47" fillId="59" borderId="0" applyNumberFormat="0" applyBorder="0" applyAlignment="0" applyProtection="0">
      <alignment vertical="center"/>
    </xf>
    <xf numFmtId="0" fontId="47" fillId="59" borderId="0" applyNumberFormat="0" applyBorder="0" applyAlignment="0" applyProtection="0">
      <alignment vertical="center"/>
    </xf>
    <xf numFmtId="0" fontId="47" fillId="59" borderId="0" applyNumberFormat="0" applyBorder="0" applyAlignment="0" applyProtection="0">
      <alignment vertical="center"/>
    </xf>
    <xf numFmtId="0" fontId="47"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57"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63" fillId="52" borderId="23" applyNumberFormat="0" applyAlignment="0" applyProtection="0">
      <alignment vertical="center"/>
    </xf>
    <xf numFmtId="0" fontId="48" fillId="59" borderId="0" applyNumberFormat="0" applyBorder="0" applyAlignment="0" applyProtection="0">
      <alignment vertical="center"/>
    </xf>
    <xf numFmtId="0" fontId="44" fillId="52" borderId="23" applyNumberFormat="0" applyAlignment="0" applyProtection="0">
      <alignment vertical="center"/>
    </xf>
    <xf numFmtId="0" fontId="48" fillId="59" borderId="0" applyNumberFormat="0" applyBorder="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7"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57"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57"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57"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57" fillId="59" borderId="0" applyNumberFormat="0" applyBorder="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55" fillId="64" borderId="24" applyNumberFormat="0" applyAlignment="0" applyProtection="0">
      <alignment vertical="center"/>
    </xf>
    <xf numFmtId="0" fontId="39" fillId="45" borderId="21" applyNumberFormat="0" applyFont="0" applyAlignment="0" applyProtection="0">
      <alignment vertical="center"/>
    </xf>
    <xf numFmtId="0" fontId="51" fillId="64" borderId="24" applyNumberFormat="0" applyAlignment="0" applyProtection="0">
      <alignment vertical="center"/>
    </xf>
    <xf numFmtId="0" fontId="39" fillId="45" borderId="21" applyNumberFormat="0" applyFont="0" applyAlignment="0" applyProtection="0">
      <alignment vertical="center"/>
    </xf>
    <xf numFmtId="0" fontId="51" fillId="64" borderId="24" applyNumberFormat="0" applyAlignment="0" applyProtection="0">
      <alignment vertical="center"/>
    </xf>
    <xf numFmtId="0" fontId="51" fillId="64" borderId="24" applyNumberFormat="0" applyAlignment="0" applyProtection="0">
      <alignment vertical="center"/>
    </xf>
    <xf numFmtId="0" fontId="51" fillId="64" borderId="24" applyNumberFormat="0" applyAlignment="0" applyProtection="0">
      <alignment vertical="center"/>
    </xf>
    <xf numFmtId="0" fontId="39" fillId="45" borderId="21" applyNumberFormat="0" applyFont="0" applyAlignment="0" applyProtection="0">
      <alignment vertical="center"/>
    </xf>
    <xf numFmtId="0" fontId="51" fillId="64" borderId="24" applyNumberFormat="0" applyAlignment="0" applyProtection="0">
      <alignment vertical="center"/>
    </xf>
    <xf numFmtId="0" fontId="51" fillId="64" borderId="24" applyNumberFormat="0" applyAlignment="0" applyProtection="0">
      <alignment vertical="center"/>
    </xf>
    <xf numFmtId="0" fontId="51" fillId="64" borderId="24" applyNumberFormat="0" applyAlignment="0" applyProtection="0">
      <alignment vertical="center"/>
    </xf>
    <xf numFmtId="0" fontId="51" fillId="64" borderId="24" applyNumberFormat="0" applyAlignment="0" applyProtection="0">
      <alignment vertical="center"/>
    </xf>
    <xf numFmtId="0" fontId="39" fillId="45" borderId="21" applyNumberFormat="0" applyFont="0" applyAlignment="0" applyProtection="0">
      <alignment vertical="center"/>
    </xf>
    <xf numFmtId="0" fontId="51" fillId="64" borderId="24" applyNumberFormat="0" applyAlignment="0" applyProtection="0">
      <alignment vertical="center"/>
    </xf>
    <xf numFmtId="0" fontId="39" fillId="45" borderId="21" applyNumberFormat="0" applyFont="0" applyAlignment="0" applyProtection="0">
      <alignment vertical="center"/>
    </xf>
    <xf numFmtId="0" fontId="51" fillId="64" borderId="24" applyNumberFormat="0" applyAlignment="0" applyProtection="0">
      <alignment vertical="center"/>
    </xf>
    <xf numFmtId="0" fontId="39" fillId="45" borderId="21" applyNumberFormat="0" applyFont="0" applyAlignment="0" applyProtection="0">
      <alignment vertical="center"/>
    </xf>
    <xf numFmtId="0" fontId="51" fillId="64" borderId="24" applyNumberFormat="0" applyAlignment="0" applyProtection="0">
      <alignment vertical="center"/>
    </xf>
    <xf numFmtId="0" fontId="49"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45" borderId="21" applyNumberFormat="0" applyFon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45" borderId="21" applyNumberFormat="0" applyFont="0" applyAlignment="0" applyProtection="0">
      <alignment vertical="center"/>
    </xf>
    <xf numFmtId="0" fontId="54" fillId="64" borderId="24" applyNumberFormat="0" applyAlignment="0" applyProtection="0">
      <alignment vertical="center"/>
    </xf>
    <xf numFmtId="0" fontId="39" fillId="45" borderId="21" applyNumberFormat="0" applyFon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45" borderId="21" applyNumberFormat="0" applyFon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39" fillId="45" borderId="21" applyNumberFormat="0" applyFon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5"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4" fillId="64" borderId="24" applyNumberFormat="0" applyAlignment="0" applyProtection="0">
      <alignment vertical="center"/>
    </xf>
    <xf numFmtId="0" fontId="55" fillId="64" borderId="24" applyNumberForma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54" fillId="52" borderId="23" applyNumberFormat="0" applyAlignment="0" applyProtection="0">
      <alignment vertical="center"/>
    </xf>
    <xf numFmtId="0" fontId="80" fillId="52" borderId="23" applyNumberFormat="0" applyAlignment="0" applyProtection="0">
      <alignment vertical="center"/>
    </xf>
    <xf numFmtId="0" fontId="80"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63"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44"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63" fillId="52" borderId="23" applyNumberFormat="0" applyAlignment="0" applyProtection="0">
      <alignment vertical="center"/>
    </xf>
    <xf numFmtId="0" fontId="44" fillId="52" borderId="23" applyNumberForma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xf numFmtId="0" fontId="39" fillId="45" borderId="21" applyNumberFormat="0" applyFont="0" applyAlignment="0" applyProtection="0">
      <alignment vertical="center"/>
    </xf>
  </cellStyleXfs>
  <cellXfs count="264">
    <xf numFmtId="0" fontId="0" fillId="0" borderId="0" xfId="0"/>
    <xf numFmtId="0" fontId="1" fillId="0" borderId="1" xfId="26110" applyFont="1" applyFill="1" applyBorder="1" applyAlignment="1">
      <alignment horizontal="center" vertical="center" wrapText="1"/>
    </xf>
    <xf numFmtId="0" fontId="2" fillId="0" borderId="2" xfId="26110" applyFont="1" applyFill="1" applyBorder="1" applyAlignment="1">
      <alignment horizontal="center" vertical="center" wrapText="1"/>
    </xf>
    <xf numFmtId="0" fontId="3" fillId="0" borderId="2" xfId="26110" applyFont="1" applyFill="1" applyBorder="1" applyAlignment="1">
      <alignment horizontal="center" vertical="center" wrapText="1"/>
    </xf>
    <xf numFmtId="0" fontId="3" fillId="0" borderId="3" xfId="26110" applyFont="1" applyFill="1" applyBorder="1" applyAlignment="1">
      <alignment horizontal="center" vertical="center" wrapText="1"/>
    </xf>
    <xf numFmtId="0" fontId="3" fillId="0" borderId="2" xfId="26110" applyFont="1" applyFill="1" applyBorder="1" applyAlignment="1">
      <alignment horizontal="left" vertical="center" wrapText="1"/>
    </xf>
    <xf numFmtId="0" fontId="3" fillId="0" borderId="4" xfId="26110" applyFont="1" applyFill="1" applyBorder="1" applyAlignment="1">
      <alignment horizontal="center" vertical="center" wrapText="1"/>
    </xf>
    <xf numFmtId="0" fontId="3" fillId="0" borderId="2" xfId="26318" applyFont="1" applyFill="1" applyBorder="1" applyAlignment="1">
      <alignment horizontal="left" vertical="center" wrapText="1"/>
    </xf>
    <xf numFmtId="0" fontId="3" fillId="0" borderId="2" xfId="26110" applyFont="1" applyFill="1" applyBorder="1" applyAlignment="1">
      <alignment vertical="center" wrapText="1"/>
    </xf>
    <xf numFmtId="0" fontId="3" fillId="0" borderId="5" xfId="26110" applyFont="1" applyFill="1" applyBorder="1" applyAlignment="1">
      <alignment horizontal="center" vertical="center" wrapText="1"/>
    </xf>
    <xf numFmtId="0" fontId="3" fillId="0" borderId="3" xfId="26124" applyFont="1" applyFill="1" applyBorder="1" applyAlignment="1">
      <alignment horizontal="center" vertical="center" wrapText="1"/>
    </xf>
    <xf numFmtId="0" fontId="3" fillId="0" borderId="2" xfId="26124" applyFont="1" applyFill="1" applyBorder="1" applyAlignment="1">
      <alignment horizontal="left" vertical="center" wrapText="1"/>
    </xf>
    <xf numFmtId="0" fontId="3" fillId="0" borderId="4" xfId="26124" applyFont="1" applyFill="1" applyBorder="1" applyAlignment="1">
      <alignment horizontal="center" vertical="center" wrapText="1"/>
    </xf>
    <xf numFmtId="177" fontId="3" fillId="0" borderId="2" xfId="26326" applyNumberFormat="1" applyFont="1" applyFill="1" applyBorder="1" applyAlignment="1">
      <alignment horizontal="left" vertical="center" wrapText="1"/>
    </xf>
    <xf numFmtId="0" fontId="3" fillId="0" borderId="5" xfId="26124" applyFont="1" applyFill="1" applyBorder="1" applyAlignment="1">
      <alignment horizontal="center" vertical="center" wrapText="1"/>
    </xf>
    <xf numFmtId="0" fontId="3" fillId="0" borderId="2" xfId="19073" applyFont="1" applyFill="1" applyBorder="1" applyAlignment="1"/>
    <xf numFmtId="0" fontId="4" fillId="0" borderId="0" xfId="0" applyFont="1" applyAlignment="1">
      <alignment horizontal="center" vertical="center"/>
    </xf>
    <xf numFmtId="0" fontId="0" fillId="0" borderId="2" xfId="0" applyBorder="1" applyAlignment="1">
      <alignment horizontal="center" vertical="center"/>
    </xf>
    <xf numFmtId="0" fontId="5" fillId="0" borderId="2" xfId="0" applyFont="1" applyBorder="1" applyAlignment="1">
      <alignment horizontal="center" vertical="center"/>
    </xf>
    <xf numFmtId="0" fontId="0"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 xfId="0" applyBorder="1"/>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2" fillId="0" borderId="8" xfId="0" applyFont="1" applyFill="1" applyBorder="1" applyAlignment="1">
      <alignment horizontal="center" vertical="center" wrapText="1"/>
    </xf>
    <xf numFmtId="0" fontId="2" fillId="0" borderId="0" xfId="0" applyFont="1" applyFill="1" applyAlignment="1">
      <alignment horizontal="center" vertical="center" wrapText="1"/>
    </xf>
    <xf numFmtId="0" fontId="6" fillId="2" borderId="5" xfId="0"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5" xfId="0" applyNumberFormat="1" applyFont="1" applyFill="1" applyBorder="1" applyAlignment="1">
      <alignment vertical="center" wrapText="1"/>
    </xf>
    <xf numFmtId="0" fontId="7"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vertical="center" wrapText="1"/>
    </xf>
    <xf numFmtId="0" fontId="2" fillId="3" borderId="2" xfId="0" applyFont="1" applyFill="1" applyBorder="1" applyAlignment="1">
      <alignment horizontal="center" vertical="center" wrapText="1"/>
    </xf>
    <xf numFmtId="43" fontId="2" fillId="3" borderId="2" xfId="1" applyFont="1" applyFill="1" applyBorder="1" applyAlignment="1">
      <alignment horizontal="center" vertical="center" wrapText="1"/>
    </xf>
    <xf numFmtId="9" fontId="2" fillId="3" borderId="2" xfId="3"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43" fontId="2" fillId="0" borderId="2" xfId="1" applyFont="1" applyFill="1" applyBorder="1" applyAlignment="1">
      <alignment horizontal="center" vertical="center" wrapText="1"/>
    </xf>
    <xf numFmtId="9" fontId="2" fillId="0" borderId="2" xfId="3"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0" applyFont="1" applyFill="1" applyBorder="1" applyAlignment="1">
      <alignment horizontal="center" vertical="center"/>
    </xf>
    <xf numFmtId="43" fontId="3" fillId="0" borderId="2" xfId="1" applyFont="1" applyFill="1" applyBorder="1" applyAlignment="1">
      <alignment vertical="center"/>
    </xf>
    <xf numFmtId="43" fontId="3" fillId="0" borderId="2" xfId="1" applyFont="1" applyFill="1" applyBorder="1" applyAlignment="1">
      <alignment horizontal="center" vertical="center"/>
    </xf>
    <xf numFmtId="43" fontId="6" fillId="2" borderId="5" xfId="1"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43" fontId="6" fillId="2" borderId="2" xfId="1" applyFont="1" applyFill="1" applyBorder="1" applyAlignment="1">
      <alignment horizontal="center" vertical="center" wrapText="1"/>
    </xf>
    <xf numFmtId="0" fontId="6" fillId="4" borderId="2" xfId="0" applyFont="1" applyFill="1" applyBorder="1" applyAlignment="1">
      <alignment horizontal="center" vertical="center" wrapText="1"/>
    </xf>
    <xf numFmtId="43" fontId="2" fillId="3" borderId="2" xfId="1" applyFont="1" applyFill="1" applyBorder="1" applyAlignment="1">
      <alignment vertical="center"/>
    </xf>
    <xf numFmtId="43" fontId="2" fillId="3" borderId="2" xfId="1" applyFont="1" applyFill="1" applyBorder="1" applyAlignment="1">
      <alignment horizontal="center" vertical="center"/>
    </xf>
    <xf numFmtId="43" fontId="2" fillId="0" borderId="2" xfId="1" applyFont="1" applyFill="1" applyBorder="1" applyAlignment="1">
      <alignment vertical="center"/>
    </xf>
    <xf numFmtId="0" fontId="8" fillId="0" borderId="2" xfId="0" applyFont="1" applyFill="1" applyBorder="1" applyAlignment="1">
      <alignment horizontal="center"/>
    </xf>
    <xf numFmtId="0" fontId="8" fillId="0" borderId="2" xfId="0" applyFont="1" applyFill="1" applyBorder="1"/>
    <xf numFmtId="10" fontId="8" fillId="0" borderId="2" xfId="0" applyNumberFormat="1" applyFont="1" applyFill="1" applyBorder="1" applyAlignment="1">
      <alignment horizontal="center" vertical="center"/>
    </xf>
    <xf numFmtId="178" fontId="3" fillId="0" borderId="2" xfId="1" applyNumberFormat="1" applyFont="1" applyFill="1" applyBorder="1" applyAlignment="1">
      <alignment horizontal="center" vertical="center" wrapText="1"/>
    </xf>
    <xf numFmtId="178" fontId="8" fillId="0" borderId="2" xfId="0" applyNumberFormat="1" applyFont="1" applyFill="1" applyBorder="1" applyAlignment="1">
      <alignment vertical="center"/>
    </xf>
    <xf numFmtId="0" fontId="2" fillId="0" borderId="2" xfId="0" applyFont="1" applyFill="1" applyBorder="1" applyAlignment="1">
      <alignment horizontal="center" vertical="center"/>
    </xf>
    <xf numFmtId="0" fontId="3" fillId="0" borderId="3" xfId="0" applyFont="1" applyFill="1" applyBorder="1" applyAlignment="1">
      <alignment vertical="center" wrapText="1"/>
    </xf>
    <xf numFmtId="0" fontId="3" fillId="0" borderId="4" xfId="0" applyFont="1" applyFill="1" applyBorder="1" applyAlignment="1">
      <alignment vertical="center" wrapText="1"/>
    </xf>
    <xf numFmtId="0" fontId="3" fillId="0" borderId="5" xfId="0" applyFont="1" applyFill="1" applyBorder="1" applyAlignment="1">
      <alignment vertical="center" wrapText="1"/>
    </xf>
    <xf numFmtId="9" fontId="8" fillId="0" borderId="2" xfId="0" applyNumberFormat="1" applyFont="1" applyFill="1" applyBorder="1" applyAlignment="1">
      <alignment horizontal="center" vertical="center"/>
    </xf>
    <xf numFmtId="179" fontId="9" fillId="0" borderId="2" xfId="0" applyNumberFormat="1" applyFont="1" applyFill="1" applyBorder="1" applyAlignment="1">
      <alignment vertical="center"/>
    </xf>
    <xf numFmtId="9" fontId="2" fillId="3" borderId="2" xfId="0" applyNumberFormat="1" applyFont="1" applyFill="1" applyBorder="1" applyAlignment="1">
      <alignment vertical="center" wrapText="1"/>
    </xf>
    <xf numFmtId="0" fontId="8" fillId="0" borderId="2" xfId="0" applyFont="1" applyFill="1" applyBorder="1" applyAlignment="1">
      <alignment horizontal="center" vertical="center"/>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vertical="center"/>
    </xf>
    <xf numFmtId="0" fontId="3" fillId="0" borderId="2" xfId="0" applyFont="1" applyFill="1" applyBorder="1" applyAlignment="1">
      <alignment vertical="center"/>
    </xf>
    <xf numFmtId="43" fontId="3" fillId="0" borderId="2" xfId="1" applyFont="1" applyFill="1" applyBorder="1" applyAlignment="1">
      <alignment horizontal="center" vertical="center" wrapText="1"/>
    </xf>
    <xf numFmtId="43" fontId="3" fillId="0" borderId="2" xfId="1" applyFont="1" applyFill="1" applyBorder="1" applyAlignment="1" applyProtection="1">
      <alignment horizontal="right" vertical="center" wrapText="1"/>
    </xf>
    <xf numFmtId="0" fontId="2" fillId="3" borderId="2" xfId="0" applyFont="1" applyFill="1" applyBorder="1" applyAlignment="1">
      <alignment vertical="center"/>
    </xf>
    <xf numFmtId="43" fontId="2" fillId="3" borderId="2" xfId="0" applyNumberFormat="1" applyFont="1" applyFill="1" applyBorder="1" applyAlignment="1">
      <alignment horizontal="center" vertical="center"/>
    </xf>
    <xf numFmtId="0" fontId="0" fillId="0" borderId="2" xfId="0" applyFill="1" applyBorder="1"/>
    <xf numFmtId="43" fontId="2" fillId="0" borderId="2" xfId="0" applyNumberFormat="1" applyFont="1" applyFill="1" applyBorder="1" applyAlignment="1">
      <alignment vertical="center"/>
    </xf>
    <xf numFmtId="43" fontId="3" fillId="0" borderId="2" xfId="0" applyNumberFormat="1" applyFont="1" applyFill="1" applyBorder="1" applyAlignment="1">
      <alignment vertical="center"/>
    </xf>
    <xf numFmtId="49" fontId="3" fillId="0" borderId="2" xfId="0" applyNumberFormat="1" applyFont="1" applyFill="1" applyBorder="1" applyAlignment="1">
      <alignment horizontal="left" vertical="center" wrapText="1"/>
    </xf>
    <xf numFmtId="0" fontId="0" fillId="5" borderId="0" xfId="0" applyFill="1"/>
    <xf numFmtId="43" fontId="2" fillId="0" borderId="2" xfId="1" applyFont="1" applyFill="1" applyBorder="1" applyAlignment="1">
      <alignment vertical="center" wrapText="1"/>
    </xf>
    <xf numFmtId="0" fontId="3" fillId="0" borderId="5" xfId="19067" applyNumberFormat="1" applyFont="1" applyFill="1" applyBorder="1" applyAlignment="1" applyProtection="1">
      <alignment horizontal="left" vertical="center" wrapText="1"/>
      <protection locked="0"/>
    </xf>
    <xf numFmtId="49" fontId="3" fillId="5" borderId="2" xfId="0" applyNumberFormat="1" applyFont="1" applyFill="1" applyBorder="1" applyAlignment="1">
      <alignment horizontal="center" vertical="center" wrapText="1"/>
    </xf>
    <xf numFmtId="0" fontId="3" fillId="5" borderId="2" xfId="0" applyFont="1" applyFill="1" applyBorder="1" applyAlignment="1">
      <alignment vertical="center" wrapText="1"/>
    </xf>
    <xf numFmtId="0" fontId="3" fillId="5" borderId="2" xfId="0" applyFont="1" applyFill="1" applyBorder="1" applyAlignment="1">
      <alignment horizontal="center" vertical="center"/>
    </xf>
    <xf numFmtId="43" fontId="3" fillId="5" borderId="2" xfId="1" applyFont="1" applyFill="1" applyBorder="1" applyAlignment="1">
      <alignment vertical="center"/>
    </xf>
    <xf numFmtId="43" fontId="3" fillId="5" borderId="2" xfId="1" applyFont="1" applyFill="1" applyBorder="1" applyAlignment="1">
      <alignment horizontal="center" vertical="center" wrapText="1"/>
    </xf>
    <xf numFmtId="178" fontId="2" fillId="0" borderId="0" xfId="0" applyNumberFormat="1" applyFont="1" applyFill="1" applyAlignment="1">
      <alignment horizontal="center" vertical="center" wrapText="1"/>
    </xf>
    <xf numFmtId="178" fontId="7" fillId="2" borderId="10" xfId="0" applyNumberFormat="1" applyFont="1" applyFill="1" applyBorder="1" applyAlignment="1">
      <alignment horizontal="center" vertical="center" wrapText="1"/>
    </xf>
    <xf numFmtId="178" fontId="6" fillId="2" borderId="5" xfId="1" applyNumberFormat="1" applyFont="1" applyFill="1" applyBorder="1" applyAlignment="1">
      <alignment horizontal="center" vertical="center" wrapText="1"/>
    </xf>
    <xf numFmtId="178" fontId="6" fillId="2" borderId="2" xfId="0" applyNumberFormat="1" applyFont="1" applyFill="1" applyBorder="1" applyAlignment="1">
      <alignment horizontal="center" vertical="center" wrapText="1"/>
    </xf>
    <xf numFmtId="178" fontId="6" fillId="2" borderId="2" xfId="1" applyNumberFormat="1" applyFont="1" applyFill="1" applyBorder="1" applyAlignment="1">
      <alignment horizontal="center" vertical="center" wrapText="1"/>
    </xf>
    <xf numFmtId="0" fontId="0" fillId="0" borderId="2" xfId="0" applyBorder="1" applyAlignment="1">
      <alignment horizontal="center"/>
    </xf>
    <xf numFmtId="178" fontId="0" fillId="0" borderId="2" xfId="0" applyNumberFormat="1" applyBorder="1"/>
    <xf numFmtId="178" fontId="2" fillId="3" borderId="2" xfId="0" applyNumberFormat="1" applyFont="1" applyFill="1" applyBorder="1" applyAlignment="1">
      <alignment horizontal="center" vertical="center"/>
    </xf>
    <xf numFmtId="43" fontId="2" fillId="0" borderId="7" xfId="0" applyNumberFormat="1" applyFont="1" applyFill="1" applyBorder="1" applyAlignment="1">
      <alignment horizontal="center" vertical="center"/>
    </xf>
    <xf numFmtId="178" fontId="8" fillId="0" borderId="2" xfId="0" applyNumberFormat="1" applyFont="1" applyFill="1" applyBorder="1"/>
    <xf numFmtId="43" fontId="3" fillId="0" borderId="2" xfId="3" applyNumberFormat="1" applyFont="1" applyFill="1" applyBorder="1">
      <alignment vertical="center"/>
    </xf>
    <xf numFmtId="43" fontId="3" fillId="5" borderId="2" xfId="3" applyNumberFormat="1" applyFont="1" applyFill="1" applyBorder="1">
      <alignment vertical="center"/>
    </xf>
    <xf numFmtId="178" fontId="8" fillId="5" borderId="2" xfId="0" applyNumberFormat="1" applyFont="1" applyFill="1" applyBorder="1" applyAlignment="1">
      <alignment vertical="center"/>
    </xf>
    <xf numFmtId="43" fontId="2" fillId="0" borderId="2" xfId="0" applyNumberFormat="1" applyFont="1" applyFill="1" applyBorder="1" applyAlignment="1">
      <alignment vertical="center" wrapText="1"/>
    </xf>
    <xf numFmtId="9" fontId="8" fillId="0" borderId="2" xfId="3" applyFont="1" applyFill="1" applyBorder="1" applyAlignment="1">
      <alignment horizontal="center" vertical="center"/>
    </xf>
    <xf numFmtId="0" fontId="11" fillId="0" borderId="2" xfId="0" applyFont="1" applyFill="1" applyBorder="1" applyAlignment="1">
      <alignment vertical="center" wrapText="1"/>
    </xf>
    <xf numFmtId="49" fontId="11" fillId="0" borderId="2"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6" fillId="2" borderId="5" xfId="0" applyNumberFormat="1" applyFont="1" applyFill="1" applyBorder="1" applyAlignment="1">
      <alignment horizontal="center" vertical="center" wrapText="1"/>
    </xf>
    <xf numFmtId="178" fontId="7" fillId="2" borderId="5"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178" fontId="2" fillId="3" borderId="2" xfId="1"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xf>
    <xf numFmtId="178" fontId="3" fillId="0" borderId="2" xfId="1" applyNumberFormat="1" applyFont="1" applyFill="1" applyBorder="1" applyAlignment="1"/>
    <xf numFmtId="178" fontId="3" fillId="0" borderId="2" xfId="1" applyNumberFormat="1" applyFont="1" applyFill="1" applyBorder="1" applyAlignment="1">
      <alignment vertical="center"/>
    </xf>
    <xf numFmtId="0" fontId="3" fillId="0" borderId="11" xfId="0" applyNumberFormat="1" applyFont="1" applyFill="1" applyBorder="1" applyAlignment="1">
      <alignment horizontal="center" vertical="center" wrapText="1"/>
    </xf>
    <xf numFmtId="178" fontId="2" fillId="0" borderId="2" xfId="1" applyNumberFormat="1" applyFont="1" applyFill="1" applyBorder="1" applyAlignment="1"/>
    <xf numFmtId="178" fontId="2" fillId="0" borderId="2" xfId="1" applyNumberFormat="1" applyFont="1" applyFill="1" applyBorder="1" applyAlignment="1">
      <alignment vertical="center"/>
    </xf>
    <xf numFmtId="178" fontId="3" fillId="0" borderId="2" xfId="1" applyNumberFormat="1" applyFont="1" applyFill="1" applyBorder="1" applyAlignment="1">
      <alignment horizontal="center" vertical="center"/>
    </xf>
    <xf numFmtId="178" fontId="3" fillId="0" borderId="2" xfId="0" applyNumberFormat="1" applyFont="1" applyFill="1" applyBorder="1" applyAlignment="1">
      <alignment horizontal="center" vertical="center"/>
    </xf>
    <xf numFmtId="178" fontId="2" fillId="0" borderId="2" xfId="1" applyNumberFormat="1" applyFont="1" applyFill="1" applyBorder="1" applyAlignment="1">
      <alignment horizontal="center" vertical="center"/>
    </xf>
    <xf numFmtId="178" fontId="3" fillId="0" borderId="2" xfId="1" applyNumberFormat="1" applyFont="1" applyFill="1" applyBorder="1" applyAlignment="1" applyProtection="1">
      <alignment horizontal="center" vertical="center" wrapText="1"/>
    </xf>
    <xf numFmtId="10" fontId="2" fillId="0" borderId="0" xfId="0" applyNumberFormat="1" applyFont="1" applyFill="1" applyAlignment="1">
      <alignment horizontal="center" vertical="center" wrapText="1"/>
    </xf>
    <xf numFmtId="10" fontId="7" fillId="2" borderId="9" xfId="0" applyNumberFormat="1" applyFont="1" applyFill="1" applyBorder="1" applyAlignment="1">
      <alignment horizontal="center" vertical="center" wrapText="1"/>
    </xf>
    <xf numFmtId="178" fontId="2" fillId="3" borderId="2" xfId="0" applyNumberFormat="1" applyFont="1" applyFill="1" applyBorder="1" applyAlignment="1">
      <alignment vertical="center"/>
    </xf>
    <xf numFmtId="10" fontId="0" fillId="0" borderId="2" xfId="0" applyNumberFormat="1" applyBorder="1" applyAlignment="1">
      <alignment horizontal="center"/>
    </xf>
    <xf numFmtId="178" fontId="3" fillId="0" borderId="2" xfId="0" applyNumberFormat="1" applyFont="1" applyFill="1" applyBorder="1"/>
    <xf numFmtId="178" fontId="2" fillId="0" borderId="2" xfId="0" applyNumberFormat="1" applyFont="1" applyFill="1" applyBorder="1" applyAlignment="1">
      <alignment vertical="center"/>
    </xf>
    <xf numFmtId="10" fontId="8" fillId="0" borderId="2" xfId="0" applyNumberFormat="1" applyFont="1" applyFill="1" applyBorder="1" applyAlignment="1">
      <alignment horizontal="center"/>
    </xf>
    <xf numFmtId="178" fontId="3" fillId="0" borderId="2" xfId="3" applyNumberFormat="1" applyFont="1" applyFill="1" applyBorder="1" applyAlignment="1">
      <alignment vertical="center"/>
    </xf>
    <xf numFmtId="0" fontId="0" fillId="0" borderId="0" xfId="0" applyFont="1" applyAlignment="1">
      <alignment vertical="center"/>
    </xf>
    <xf numFmtId="0" fontId="0" fillId="0" borderId="0" xfId="0" applyFont="1"/>
    <xf numFmtId="9" fontId="8" fillId="0" borderId="2" xfId="3" applyFont="1" applyFill="1" applyBorder="1" applyAlignment="1">
      <alignment horizontal="center"/>
    </xf>
    <xf numFmtId="0" fontId="0" fillId="0" borderId="0" xfId="0" applyFont="1" applyAlignment="1">
      <alignment horizontal="left" vertical="top" wrapText="1"/>
    </xf>
    <xf numFmtId="0" fontId="3" fillId="0" borderId="2" xfId="0" applyFont="1" applyFill="1" applyBorder="1" applyAlignment="1">
      <alignment horizontal="center" vertical="center" wrapText="1"/>
    </xf>
    <xf numFmtId="178" fontId="3" fillId="0" borderId="2" xfId="1" applyNumberFormat="1" applyFont="1" applyFill="1" applyBorder="1" applyAlignment="1">
      <alignment vertical="center" wrapText="1"/>
    </xf>
    <xf numFmtId="178" fontId="3" fillId="0" borderId="2" xfId="1" applyNumberFormat="1" applyFont="1" applyFill="1" applyBorder="1" applyAlignment="1" applyProtection="1">
      <alignment horizontal="right" vertical="center" wrapText="1"/>
    </xf>
    <xf numFmtId="43" fontId="2" fillId="3" borderId="2" xfId="1" applyFont="1" applyFill="1" applyBorder="1" applyAlignment="1">
      <alignment vertical="center" wrapText="1"/>
    </xf>
    <xf numFmtId="180" fontId="3" fillId="0" borderId="2" xfId="0" applyNumberFormat="1" applyFont="1" applyFill="1" applyBorder="1" applyAlignment="1" applyProtection="1">
      <alignment horizontal="center" vertical="center" wrapText="1"/>
    </xf>
    <xf numFmtId="43" fontId="3" fillId="0" borderId="2" xfId="1" applyFont="1" applyFill="1" applyBorder="1" applyAlignment="1">
      <alignment vertical="center" wrapText="1"/>
    </xf>
    <xf numFmtId="0" fontId="3" fillId="0" borderId="2" xfId="0" applyFont="1" applyFill="1" applyBorder="1" applyAlignment="1">
      <alignment vertical="top" wrapText="1"/>
    </xf>
    <xf numFmtId="0" fontId="5" fillId="6" borderId="0" xfId="0" applyFont="1" applyFill="1" applyAlignment="1">
      <alignment vertical="center"/>
    </xf>
    <xf numFmtId="0" fontId="2" fillId="0" borderId="2" xfId="0" applyFont="1" applyFill="1" applyBorder="1" applyAlignment="1">
      <alignment vertical="center"/>
    </xf>
    <xf numFmtId="43" fontId="2" fillId="0" borderId="2" xfId="0" applyNumberFormat="1" applyFont="1" applyFill="1" applyBorder="1" applyAlignment="1">
      <alignment horizontal="center" vertical="center"/>
    </xf>
    <xf numFmtId="43" fontId="3" fillId="0" borderId="2" xfId="3" applyNumberFormat="1" applyFont="1" applyFill="1" applyBorder="1" applyAlignment="1">
      <alignment horizontal="center" vertical="center"/>
    </xf>
    <xf numFmtId="43" fontId="0" fillId="0" borderId="0" xfId="0" applyNumberFormat="1"/>
    <xf numFmtId="49" fontId="3" fillId="0" borderId="2" xfId="0" applyNumberFormat="1" applyFont="1" applyFill="1" applyBorder="1" applyAlignment="1">
      <alignment horizontal="center" vertical="center" wrapText="1" shrinkToFit="1"/>
    </xf>
    <xf numFmtId="0" fontId="3" fillId="0" borderId="0" xfId="0" applyFont="1" applyFill="1" applyAlignment="1">
      <alignment vertical="center" wrapText="1"/>
    </xf>
    <xf numFmtId="0" fontId="3" fillId="0" borderId="0" xfId="0" applyFont="1" applyFill="1" applyAlignment="1">
      <alignment horizontal="center" vertical="center"/>
    </xf>
    <xf numFmtId="43" fontId="3" fillId="0" borderId="0" xfId="1" applyFont="1" applyFill="1" applyAlignment="1">
      <alignment vertical="center"/>
    </xf>
    <xf numFmtId="43" fontId="3" fillId="0" borderId="2" xfId="0" applyNumberFormat="1" applyFont="1" applyFill="1" applyBorder="1" applyAlignment="1">
      <alignment horizontal="center" vertical="center"/>
    </xf>
    <xf numFmtId="9" fontId="3" fillId="0" borderId="6" xfId="1" applyNumberFormat="1" applyFont="1" applyFill="1" applyBorder="1" applyAlignment="1">
      <alignment horizontal="center" vertical="center"/>
    </xf>
    <xf numFmtId="43" fontId="3" fillId="0" borderId="12" xfId="1" applyFont="1" applyFill="1" applyBorder="1" applyAlignment="1">
      <alignment horizontal="center" vertical="center"/>
    </xf>
    <xf numFmtId="43" fontId="3" fillId="0" borderId="7" xfId="1" applyFont="1" applyFill="1" applyBorder="1" applyAlignment="1">
      <alignment horizontal="center" vertical="center"/>
    </xf>
    <xf numFmtId="9" fontId="3" fillId="0" borderId="2" xfId="1" applyNumberFormat="1" applyFont="1" applyFill="1" applyBorder="1" applyAlignment="1">
      <alignment horizontal="center" vertical="center" wrapText="1"/>
    </xf>
    <xf numFmtId="0" fontId="8" fillId="0" borderId="2" xfId="0" applyFont="1" applyFill="1" applyBorder="1" applyAlignment="1">
      <alignment vertical="center"/>
    </xf>
    <xf numFmtId="0" fontId="0" fillId="0" borderId="0" xfId="0" applyAlignment="1">
      <alignment horizontal="center"/>
    </xf>
    <xf numFmtId="0" fontId="6" fillId="2"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7" xfId="0" applyFont="1" applyFill="1" applyBorder="1" applyAlignment="1">
      <alignment horizontal="center" vertical="center" wrapText="1"/>
    </xf>
    <xf numFmtId="49" fontId="12" fillId="0" borderId="2" xfId="0" applyNumberFormat="1" applyFont="1" applyBorder="1" applyAlignment="1">
      <alignment horizontal="center" vertical="center" wrapText="1"/>
    </xf>
    <xf numFmtId="0" fontId="12" fillId="0" borderId="3"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43" fontId="12" fillId="0" borderId="2" xfId="1" applyFont="1" applyFill="1" applyBorder="1" applyAlignment="1">
      <alignment horizontal="center" vertical="center" wrapText="1"/>
    </xf>
    <xf numFmtId="43" fontId="12" fillId="0" borderId="2" xfId="1" applyFont="1" applyFill="1" applyBorder="1" applyAlignment="1">
      <alignmen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7" borderId="2" xfId="0" applyFont="1" applyFill="1" applyBorder="1" applyAlignment="1">
      <alignment horizontal="left" vertical="center" wrapText="1"/>
    </xf>
    <xf numFmtId="0" fontId="12" fillId="7" borderId="2" xfId="0" applyFont="1" applyFill="1" applyBorder="1" applyAlignment="1">
      <alignment horizontal="center" vertical="center" wrapText="1"/>
    </xf>
    <xf numFmtId="0" fontId="12" fillId="7" borderId="2" xfId="0" applyNumberFormat="1" applyFont="1" applyFill="1" applyBorder="1" applyAlignment="1">
      <alignment horizontal="center" vertical="center" wrapText="1"/>
    </xf>
    <xf numFmtId="43" fontId="12" fillId="8" borderId="2" xfId="1" applyFont="1" applyFill="1" applyBorder="1" applyAlignment="1">
      <alignment horizontal="center" vertical="center" wrapText="1"/>
    </xf>
    <xf numFmtId="9" fontId="12" fillId="9" borderId="2" xfId="3" applyFont="1" applyFill="1" applyBorder="1" applyAlignment="1">
      <alignment horizontal="center" vertical="center" wrapText="1"/>
    </xf>
    <xf numFmtId="180" fontId="3" fillId="0" borderId="2" xfId="0" applyNumberFormat="1" applyFont="1" applyFill="1" applyBorder="1" applyAlignment="1" applyProtection="1">
      <alignment horizontal="left" vertical="center" wrapText="1"/>
    </xf>
    <xf numFmtId="49" fontId="12" fillId="0" borderId="2"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xf>
    <xf numFmtId="49" fontId="12" fillId="0" borderId="3" xfId="0" applyNumberFormat="1" applyFont="1" applyFill="1" applyBorder="1" applyAlignment="1">
      <alignment horizontal="left" vertical="center"/>
    </xf>
    <xf numFmtId="49" fontId="12" fillId="0" borderId="4" xfId="0" applyNumberFormat="1" applyFont="1" applyFill="1" applyBorder="1" applyAlignment="1">
      <alignment horizontal="left" vertical="center"/>
    </xf>
    <xf numFmtId="49" fontId="12" fillId="0" borderId="5" xfId="0" applyNumberFormat="1" applyFont="1" applyFill="1" applyBorder="1" applyAlignment="1">
      <alignment horizontal="left" vertical="center"/>
    </xf>
    <xf numFmtId="180" fontId="3" fillId="7" borderId="2" xfId="0" applyNumberFormat="1" applyFont="1" applyFill="1" applyBorder="1" applyAlignment="1" applyProtection="1">
      <alignment horizontal="center" vertical="center" wrapText="1"/>
    </xf>
    <xf numFmtId="0" fontId="12" fillId="7" borderId="2" xfId="0" applyNumberFormat="1" applyFont="1" applyFill="1" applyBorder="1" applyAlignment="1">
      <alignment horizontal="center" vertical="center"/>
    </xf>
    <xf numFmtId="43" fontId="12" fillId="8" borderId="2" xfId="1" applyFont="1" applyFill="1" applyBorder="1" applyAlignment="1">
      <alignment horizontal="center" vertical="center"/>
    </xf>
    <xf numFmtId="9" fontId="12" fillId="9" borderId="2" xfId="3" applyFont="1" applyFill="1" applyBorder="1" applyAlignment="1">
      <alignment horizontal="center" vertical="center"/>
    </xf>
    <xf numFmtId="49" fontId="12" fillId="0" borderId="3" xfId="0" applyNumberFormat="1" applyFont="1" applyFill="1" applyBorder="1" applyAlignment="1">
      <alignment horizontal="center" vertical="center" wrapText="1"/>
    </xf>
    <xf numFmtId="0" fontId="3" fillId="0" borderId="3" xfId="0" applyFont="1" applyFill="1" applyBorder="1" applyAlignment="1">
      <alignment horizontal="left" vertical="center" wrapText="1"/>
    </xf>
    <xf numFmtId="49" fontId="12" fillId="0" borderId="4" xfId="0" applyNumberFormat="1" applyFont="1" applyFill="1" applyBorder="1" applyAlignment="1">
      <alignment horizontal="center" vertical="center" wrapText="1"/>
    </xf>
    <xf numFmtId="0" fontId="3" fillId="0" borderId="4" xfId="0" applyFont="1" applyFill="1" applyBorder="1" applyAlignment="1">
      <alignment horizontal="left" vertical="center" wrapText="1"/>
    </xf>
    <xf numFmtId="0" fontId="12" fillId="0" borderId="2" xfId="0" applyFont="1" applyFill="1" applyBorder="1" applyAlignment="1">
      <alignment horizontal="left" vertical="center" wrapText="1"/>
    </xf>
    <xf numFmtId="49" fontId="12"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7"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pplyProtection="1">
      <alignment horizontal="left" vertical="center" wrapText="1"/>
    </xf>
    <xf numFmtId="181" fontId="2" fillId="3" borderId="2" xfId="3" applyNumberFormat="1" applyFont="1" applyFill="1" applyBorder="1" applyAlignment="1">
      <alignment horizontal="center" vertical="center"/>
    </xf>
    <xf numFmtId="43" fontId="13" fillId="0" borderId="2" xfId="3" applyNumberFormat="1" applyFont="1" applyFill="1" applyBorder="1">
      <alignment vertical="center"/>
    </xf>
    <xf numFmtId="181" fontId="13" fillId="0" borderId="2" xfId="3" applyNumberFormat="1" applyFont="1" applyFill="1" applyBorder="1">
      <alignment vertical="center"/>
    </xf>
    <xf numFmtId="178" fontId="0" fillId="0" borderId="2" xfId="0" applyNumberFormat="1" applyFill="1" applyBorder="1" applyAlignment="1">
      <alignment vertical="center"/>
    </xf>
    <xf numFmtId="0" fontId="8" fillId="0" borderId="0" xfId="0" applyFont="1" applyAlignment="1">
      <alignment horizontal="left" vertical="top" wrapText="1"/>
    </xf>
    <xf numFmtId="43" fontId="14" fillId="9" borderId="2" xfId="1" applyFont="1" applyFill="1" applyBorder="1" applyAlignment="1">
      <alignment horizontal="center" vertical="center" wrapText="1"/>
    </xf>
    <xf numFmtId="0" fontId="12" fillId="9" borderId="2" xfId="0" applyNumberFormat="1" applyFont="1" applyFill="1" applyBorder="1" applyAlignment="1">
      <alignment horizontal="center" vertical="center"/>
    </xf>
    <xf numFmtId="181" fontId="12" fillId="9" borderId="2" xfId="3" applyNumberFormat="1" applyFont="1" applyFill="1" applyBorder="1" applyAlignment="1">
      <alignment horizontal="center" vertical="center"/>
    </xf>
    <xf numFmtId="43" fontId="2" fillId="9" borderId="2" xfId="1" applyFont="1" applyFill="1" applyBorder="1" applyAlignment="1">
      <alignment horizontal="center" vertical="center" wrapText="1"/>
    </xf>
    <xf numFmtId="43" fontId="13" fillId="0" borderId="2" xfId="3" applyNumberFormat="1" applyFont="1" applyBorder="1">
      <alignment vertical="center"/>
    </xf>
    <xf numFmtId="43" fontId="3" fillId="0" borderId="2" xfId="3" applyNumberFormat="1" applyFont="1" applyBorder="1">
      <alignment vertical="center"/>
    </xf>
    <xf numFmtId="43" fontId="14" fillId="9" borderId="2" xfId="1" applyFont="1" applyFill="1" applyBorder="1" applyAlignment="1">
      <alignment vertical="center"/>
    </xf>
    <xf numFmtId="43" fontId="2" fillId="9" borderId="2" xfId="1" applyFont="1" applyFill="1" applyBorder="1" applyAlignment="1">
      <alignment vertical="center"/>
    </xf>
    <xf numFmtId="43" fontId="14" fillId="9" borderId="2" xfId="0" applyNumberFormat="1" applyFont="1" applyFill="1" applyBorder="1" applyAlignment="1">
      <alignment horizontal="center" vertical="center" wrapText="1"/>
    </xf>
    <xf numFmtId="43" fontId="2" fillId="9" borderId="2"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xf>
    <xf numFmtId="0" fontId="3" fillId="0" borderId="3" xfId="0" applyFont="1" applyFill="1" applyBorder="1" applyAlignment="1" applyProtection="1">
      <alignment horizontal="left" vertical="center" wrapText="1"/>
    </xf>
    <xf numFmtId="49" fontId="12" fillId="0" borderId="4" xfId="0" applyNumberFormat="1" applyFont="1" applyFill="1" applyBorder="1" applyAlignment="1">
      <alignment horizontal="center" vertical="center"/>
    </xf>
    <xf numFmtId="0" fontId="3" fillId="0" borderId="4" xfId="0" applyFont="1" applyFill="1" applyBorder="1" applyAlignment="1" applyProtection="1">
      <alignment horizontal="left" vertical="center" wrapText="1"/>
    </xf>
    <xf numFmtId="49" fontId="12" fillId="0" borderId="5" xfId="0" applyNumberFormat="1" applyFont="1" applyFill="1" applyBorder="1" applyAlignment="1">
      <alignment horizontal="center" vertical="center"/>
    </xf>
    <xf numFmtId="0" fontId="3" fillId="0" borderId="5" xfId="0" applyFont="1" applyFill="1" applyBorder="1" applyAlignment="1" applyProtection="1">
      <alignment horizontal="left" vertical="center" wrapText="1"/>
    </xf>
    <xf numFmtId="49" fontId="12" fillId="0" borderId="3" xfId="0" applyNumberFormat="1" applyFont="1" applyFill="1" applyBorder="1" applyAlignment="1">
      <alignment horizontal="left" vertical="center" wrapText="1"/>
    </xf>
    <xf numFmtId="49" fontId="12" fillId="0" borderId="4"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2" xfId="0" applyNumberFormat="1" applyFont="1" applyFill="1" applyBorder="1" applyAlignment="1">
      <alignment horizontal="left" vertical="center"/>
    </xf>
    <xf numFmtId="0" fontId="3" fillId="7" borderId="2" xfId="0" applyFont="1" applyFill="1" applyBorder="1" applyAlignment="1" applyProtection="1">
      <alignment horizontal="left" vertical="center" wrapText="1"/>
    </xf>
    <xf numFmtId="0" fontId="3" fillId="7" borderId="2"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3" fillId="0" borderId="2" xfId="0" applyNumberFormat="1" applyFont="1" applyFill="1" applyBorder="1" applyAlignment="1">
      <alignment horizontal="center" vertical="center" wrapText="1"/>
    </xf>
    <xf numFmtId="43" fontId="12" fillId="9" borderId="2" xfId="1" applyFont="1" applyFill="1" applyBorder="1" applyAlignment="1">
      <alignment horizontal="center" vertical="center"/>
    </xf>
    <xf numFmtId="0" fontId="15" fillId="10" borderId="1" xfId="19075" applyFont="1" applyFill="1" applyBorder="1" applyAlignment="1">
      <alignment horizontal="center" vertical="center" wrapText="1"/>
    </xf>
    <xf numFmtId="49" fontId="1" fillId="10" borderId="2" xfId="19075" applyNumberFormat="1" applyFont="1" applyFill="1" applyBorder="1" applyAlignment="1">
      <alignment horizontal="center" vertical="center"/>
    </xf>
    <xf numFmtId="0" fontId="1" fillId="10" borderId="2" xfId="19075" applyFont="1" applyFill="1" applyBorder="1" applyAlignment="1">
      <alignment horizontal="center" vertical="center"/>
    </xf>
    <xf numFmtId="178" fontId="1" fillId="10" borderId="2" xfId="19075" applyNumberFormat="1" applyFont="1" applyFill="1" applyBorder="1" applyAlignment="1">
      <alignment horizontal="center" vertical="center" wrapText="1"/>
    </xf>
    <xf numFmtId="177" fontId="1" fillId="10" borderId="2" xfId="19075" applyNumberFormat="1" applyFont="1" applyFill="1" applyBorder="1" applyAlignment="1">
      <alignment horizontal="center" vertical="center"/>
    </xf>
    <xf numFmtId="0" fontId="1" fillId="11" borderId="2" xfId="19075" applyFont="1" applyFill="1" applyBorder="1" applyAlignment="1">
      <alignment horizontal="center" vertical="center" wrapText="1"/>
    </xf>
    <xf numFmtId="0" fontId="1" fillId="11" borderId="6" xfId="19075" applyFont="1" applyFill="1" applyBorder="1" applyAlignment="1">
      <alignment horizontal="left" vertical="center" wrapText="1"/>
    </xf>
    <xf numFmtId="0" fontId="1" fillId="11" borderId="12" xfId="19075" applyFont="1" applyFill="1" applyBorder="1" applyAlignment="1">
      <alignment horizontal="left" vertical="center" wrapText="1"/>
    </xf>
    <xf numFmtId="0" fontId="1" fillId="11" borderId="7" xfId="19075" applyFont="1" applyFill="1" applyBorder="1" applyAlignment="1">
      <alignment horizontal="left" vertical="center" wrapText="1"/>
    </xf>
    <xf numFmtId="49" fontId="11" fillId="10" borderId="2" xfId="19075" applyNumberFormat="1" applyFont="1" applyFill="1" applyBorder="1" applyAlignment="1">
      <alignment horizontal="center" vertical="center"/>
    </xf>
    <xf numFmtId="0" fontId="11" fillId="10" borderId="2" xfId="19075" applyFont="1" applyFill="1" applyBorder="1" applyAlignment="1">
      <alignment horizontal="left" vertical="center"/>
    </xf>
    <xf numFmtId="43" fontId="11" fillId="10" borderId="2" xfId="19075" applyNumberFormat="1" applyFont="1" applyFill="1" applyBorder="1" applyAlignment="1">
      <alignment horizontal="left" vertical="center"/>
    </xf>
    <xf numFmtId="10" fontId="11" fillId="0" borderId="2" xfId="19075" applyNumberFormat="1" applyFont="1" applyFill="1" applyBorder="1" applyAlignment="1">
      <alignment horizontal="right" vertical="center"/>
    </xf>
    <xf numFmtId="177" fontId="11" fillId="10" borderId="3" xfId="19075" applyNumberFormat="1" applyFont="1" applyFill="1" applyBorder="1" applyAlignment="1">
      <alignment horizontal="left" vertical="center" wrapText="1"/>
    </xf>
    <xf numFmtId="10" fontId="0" fillId="0" borderId="0" xfId="0" applyNumberFormat="1" applyFont="1"/>
    <xf numFmtId="177" fontId="11" fillId="10" borderId="4" xfId="19075" applyNumberFormat="1" applyFont="1" applyFill="1" applyBorder="1" applyAlignment="1">
      <alignment horizontal="left" vertical="center" wrapText="1"/>
    </xf>
    <xf numFmtId="43" fontId="0" fillId="0" borderId="0" xfId="0" applyNumberFormat="1" applyFont="1"/>
    <xf numFmtId="177" fontId="11" fillId="10" borderId="5" xfId="19075" applyNumberFormat="1" applyFont="1" applyFill="1" applyBorder="1" applyAlignment="1">
      <alignment horizontal="left" vertical="center" wrapText="1"/>
    </xf>
    <xf numFmtId="177" fontId="1" fillId="5" borderId="2" xfId="19075" applyNumberFormat="1" applyFont="1" applyFill="1" applyBorder="1" applyAlignment="1">
      <alignment horizontal="center" vertical="center"/>
    </xf>
    <xf numFmtId="0" fontId="1" fillId="5" borderId="2" xfId="19075" applyFont="1" applyFill="1" applyBorder="1" applyAlignment="1">
      <alignment vertical="center"/>
    </xf>
    <xf numFmtId="43" fontId="1" fillId="5" borderId="2" xfId="19075" applyNumberFormat="1" applyFont="1" applyFill="1" applyBorder="1" applyAlignment="1">
      <alignment horizontal="center" vertical="center" wrapText="1"/>
    </xf>
    <xf numFmtId="10" fontId="1" fillId="0" borderId="2" xfId="19075" applyNumberFormat="1" applyFont="1" applyFill="1" applyBorder="1" applyAlignment="1">
      <alignment horizontal="right" vertical="center"/>
    </xf>
    <xf numFmtId="177" fontId="16" fillId="5" borderId="2" xfId="19075" applyNumberFormat="1" applyFont="1" applyFill="1" applyBorder="1" applyAlignment="1">
      <alignment vertical="center" wrapText="1"/>
    </xf>
    <xf numFmtId="0" fontId="1" fillId="0" borderId="2" xfId="19075" applyFont="1" applyFill="1" applyBorder="1" applyAlignment="1">
      <alignment vertical="center"/>
    </xf>
    <xf numFmtId="0" fontId="1" fillId="5" borderId="2" xfId="19075" applyFont="1" applyFill="1" applyBorder="1" applyAlignment="1">
      <alignment horizontal="center" vertical="center"/>
    </xf>
    <xf numFmtId="0" fontId="1" fillId="5" borderId="2" xfId="19075" applyFont="1" applyFill="1" applyBorder="1" applyAlignment="1">
      <alignment horizontal="left" vertical="center" wrapText="1"/>
    </xf>
    <xf numFmtId="43" fontId="1" fillId="5" borderId="2" xfId="19075" applyNumberFormat="1" applyFont="1" applyFill="1" applyBorder="1" applyAlignment="1">
      <alignment horizontal="left" vertical="center" wrapText="1"/>
    </xf>
    <xf numFmtId="177" fontId="16" fillId="5" borderId="2" xfId="19075" applyNumberFormat="1" applyFont="1" applyFill="1" applyBorder="1" applyAlignment="1">
      <alignment horizontal="left" vertical="center" wrapText="1"/>
    </xf>
    <xf numFmtId="0" fontId="1" fillId="5" borderId="2" xfId="19075" applyFont="1" applyFill="1" applyBorder="1" applyAlignment="1">
      <alignment horizontal="left" vertical="center"/>
    </xf>
    <xf numFmtId="43" fontId="1" fillId="5" borderId="2" xfId="19075" applyNumberFormat="1" applyFont="1" applyFill="1" applyBorder="1" applyAlignment="1">
      <alignment horizontal="left" vertical="center"/>
    </xf>
    <xf numFmtId="0" fontId="11" fillId="5" borderId="2" xfId="19075" applyFont="1" applyFill="1" applyBorder="1" applyAlignment="1">
      <alignment horizontal="left" vertical="center" wrapText="1"/>
    </xf>
    <xf numFmtId="0" fontId="11" fillId="0" borderId="0" xfId="0" applyFont="1" applyFill="1" applyAlignment="1"/>
    <xf numFmtId="0" fontId="3" fillId="0" borderId="0" xfId="0" applyFont="1" applyFill="1" applyAlignment="1"/>
    <xf numFmtId="0" fontId="1" fillId="0" borderId="2" xfId="0" applyFont="1" applyFill="1" applyBorder="1" applyAlignment="1">
      <alignment horizontal="center" vertical="center"/>
    </xf>
    <xf numFmtId="0" fontId="2" fillId="12" borderId="2" xfId="0" applyFont="1" applyFill="1" applyBorder="1" applyAlignment="1">
      <alignment horizontal="center" vertical="center"/>
    </xf>
    <xf numFmtId="0" fontId="2" fillId="12" borderId="2" xfId="0" applyFont="1" applyFill="1" applyBorder="1" applyAlignment="1">
      <alignment horizontal="left" vertical="center"/>
    </xf>
    <xf numFmtId="0" fontId="3" fillId="0" borderId="2" xfId="27662" applyFont="1" applyFill="1" applyBorder="1" applyAlignment="1">
      <alignment vertical="center" wrapText="1"/>
    </xf>
    <xf numFmtId="0" fontId="3" fillId="0" borderId="2" xfId="0" applyFont="1" applyFill="1" applyBorder="1" applyAlignment="1">
      <alignment horizontal="left" vertical="center"/>
    </xf>
    <xf numFmtId="0" fontId="17" fillId="5" borderId="2" xfId="0" applyFont="1" applyFill="1" applyBorder="1" applyAlignment="1">
      <alignment vertical="center" wrapText="1"/>
    </xf>
    <xf numFmtId="0" fontId="17" fillId="0" borderId="0" xfId="0" applyFont="1" applyFill="1" applyAlignment="1">
      <alignment vertical="center"/>
    </xf>
  </cellXfs>
  <cellStyles count="3960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2 5 5" xfId="49"/>
    <cellStyle name="常规 2 17 5 5" xfId="50"/>
    <cellStyle name="60% - 强调文字颜色 2 13 7 2" xfId="51"/>
    <cellStyle name="注释 31 4 6" xfId="52"/>
    <cellStyle name="注释 26 4 6" xfId="53"/>
    <cellStyle name="40% - 强调文字颜色 1 16 5" xfId="54"/>
    <cellStyle name="60% - 强调文字颜色 4 33 3 2" xfId="55"/>
    <cellStyle name="60% - 强调文字颜色 4 28 3 2" xfId="56"/>
    <cellStyle name="40% - 强调文字颜色 1 21 5" xfId="57"/>
    <cellStyle name="60% - 强调文字颜色 2 29 2 4" xfId="58"/>
    <cellStyle name="60% - 强调文字颜色 2 34 2 4" xfId="59"/>
    <cellStyle name="60% - 强调文字颜色 2 22 5" xfId="60"/>
    <cellStyle name="60% - 强调文字颜色 2 17 5" xfId="61"/>
    <cellStyle name="检查单元格 8 3" xfId="62"/>
    <cellStyle name="60% - 强调文字颜色 1 7 2 3 2" xfId="63"/>
    <cellStyle name="60% - 强调文字颜色 3 15 2" xfId="64"/>
    <cellStyle name="60% - 强调文字颜色 3 20 2" xfId="65"/>
    <cellStyle name="注释 33 5 9 2" xfId="66"/>
    <cellStyle name="注释 28 5 9 2" xfId="67"/>
    <cellStyle name="20% - 强调文字颜色 1 13 2" xfId="68"/>
    <cellStyle name="输入 13 4 2 2" xfId="69"/>
    <cellStyle name="40% - 强调文字颜色 2 14 2" xfId="70"/>
    <cellStyle name="60% - 强调文字颜色 4 18 2" xfId="71"/>
    <cellStyle name="60% - 强调文字颜色 4 23 2" xfId="72"/>
    <cellStyle name="注释 23 12 2" xfId="73"/>
    <cellStyle name="注释 18 12 2" xfId="74"/>
    <cellStyle name="常规 38 4 2 3" xfId="75"/>
    <cellStyle name="20% - 强调文字颜色 2 16 2" xfId="76"/>
    <cellStyle name="20% - 强调文字颜色 2 21 2" xfId="77"/>
    <cellStyle name="强调文字颜色 2 10 2 2" xfId="78"/>
    <cellStyle name="注释 7 2 3 4 2" xfId="79"/>
    <cellStyle name="常规 12 3 2 2 2" xfId="80"/>
    <cellStyle name="40% - 强调文字颜色 3 17 2" xfId="81"/>
    <cellStyle name="40% - 强调文字颜色 3 22 2" xfId="82"/>
    <cellStyle name="40% - 强调文字颜色 4 35 3 2" xfId="83"/>
    <cellStyle name="强调文字颜色 1 12 5 2" xfId="84"/>
    <cellStyle name="60% - 强调文字颜色 6 3 3 3" xfId="85"/>
    <cellStyle name="60% - 强调文字颜色 3 25 5" xfId="86"/>
    <cellStyle name="60% - 强调文字颜色 3 30 5" xfId="87"/>
    <cellStyle name="20% - 强调文字颜色 1 18 5" xfId="88"/>
    <cellStyle name="20% - 强调文字颜色 1 23 5" xfId="89"/>
    <cellStyle name="40% - 强调文字颜色 2 19 5" xfId="90"/>
    <cellStyle name="40% - 强调文字颜色 2 24 5" xfId="91"/>
    <cellStyle name="40% - 强调文字颜色 1 13" xfId="92"/>
    <cellStyle name="60% - 强调文字颜色 2 14" xfId="93"/>
    <cellStyle name="标题 38 2 2 2" xfId="94"/>
    <cellStyle name="20% - 强调文字颜色 3 35 4" xfId="95"/>
    <cellStyle name="0,0_x000d__x000a_NA_x000d__x000a_ 2 3 2" xfId="96"/>
    <cellStyle name="适中 38 2 2" xfId="97"/>
    <cellStyle name="20% - 强调文字颜色 5 21 5" xfId="98"/>
    <cellStyle name="20% - 强调文字颜色 5 16 5" xfId="99"/>
    <cellStyle name="60% - 强调文字颜色 6 9 6 2 2" xfId="100"/>
    <cellStyle name="40% - 强调文字颜色 6 22 5" xfId="101"/>
    <cellStyle name="40% - 强调文字颜色 6 17 5" xfId="102"/>
    <cellStyle name="60% - 强调文字颜色 3 17 6 2 2" xfId="103"/>
    <cellStyle name="60% - 强调文字颜色 3 22 6 2 2" xfId="104"/>
    <cellStyle name="60% - 强调文字颜色 5 3 9" xfId="105"/>
    <cellStyle name="40% - 强调文字颜色 4 3 4" xfId="106"/>
    <cellStyle name="60% - 强调文字颜色 4 3 8 2" xfId="107"/>
    <cellStyle name="强调文字颜色 1 8 5 3" xfId="108"/>
    <cellStyle name="强调文字颜色 2 27 2" xfId="109"/>
    <cellStyle name="强调文字颜色 2 32 2" xfId="110"/>
    <cellStyle name="60% - 强调文字颜色 2 7 4 2 2" xfId="111"/>
    <cellStyle name="60% - 强调文字颜色 1 13 2 2 2 2" xfId="112"/>
    <cellStyle name="60% - 强调文字颜色 1 11 8 2" xfId="113"/>
    <cellStyle name="常规 2 14 4 3 2" xfId="114"/>
    <cellStyle name="常规 4 13" xfId="115"/>
    <cellStyle name="20% - 强调文字颜色 5 37 2 2" xfId="116"/>
    <cellStyle name="常规 12 2 3" xfId="117"/>
    <cellStyle name="40% - 强调文字颜色 6 38 2 2" xfId="118"/>
    <cellStyle name="适中 14 4" xfId="119"/>
    <cellStyle name="60% - 强调文字颜色 2 17 3 2 2 2" xfId="120"/>
    <cellStyle name="60% - 强调文字颜色 2 22 3 2 2 2" xfId="121"/>
    <cellStyle name="60% - 强调文字颜色 6 11 7 2 2" xfId="122"/>
    <cellStyle name="40% - 强调文字颜色 3 35 3 3" xfId="123"/>
    <cellStyle name="60% - 强调文字颜色 1 3 3 4" xfId="124"/>
    <cellStyle name="20% - 强调文字颜色 3 7 5" xfId="125"/>
    <cellStyle name="常规 38 5 6 2" xfId="126"/>
    <cellStyle name="20% - 强调文字颜色 5 23 5" xfId="127"/>
    <cellStyle name="20% - 强调文字颜色 5 18 5" xfId="128"/>
    <cellStyle name="_x0007_ 2 3 2" xfId="129"/>
    <cellStyle name="60% - 强调文字颜色 6 3 2" xfId="130"/>
    <cellStyle name="40% - 强调文字颜色 6 24 5" xfId="131"/>
    <cellStyle name="40% - 强调文字颜色 6 19 5" xfId="132"/>
    <cellStyle name="强调文字颜色 2 7 6 2 2" xfId="133"/>
    <cellStyle name="20% - 强调文字颜色 2 8 5" xfId="134"/>
    <cellStyle name="常规 38 4 7 2" xfId="135"/>
    <cellStyle name="60% - 强调文字颜色 6 3 8 2" xfId="136"/>
    <cellStyle name="60% - 强调文字颜色 3 35 4" xfId="137"/>
    <cellStyle name="20% - 强调文字颜色 1 28 4" xfId="138"/>
    <cellStyle name="20% - 强调文字颜色 1 33 4" xfId="139"/>
    <cellStyle name="强调文字颜色 4 4 3" xfId="140"/>
    <cellStyle name="注释 10 3 2 4" xfId="141"/>
    <cellStyle name="40% - 强调文字颜色 2 29 4" xfId="142"/>
    <cellStyle name="40% - 强调文字颜色 2 34 4" xfId="143"/>
    <cellStyle name="常规 28 3 3 4" xfId="144"/>
    <cellStyle name="常规 33 3 3 4" xfId="145"/>
    <cellStyle name="注释 33 5 7" xfId="146"/>
    <cellStyle name="注释 28 5 7" xfId="147"/>
    <cellStyle name="20% - 强调文字颜色 1 11" xfId="148"/>
    <cellStyle name="60% - 强调文字颜色 4 35 4 3" xfId="149"/>
    <cellStyle name="注释 2 4 3 2 3" xfId="150"/>
    <cellStyle name="60% - 强调文字颜色 3 13" xfId="151"/>
    <cellStyle name="40% - 强调文字颜色 2 12" xfId="152"/>
    <cellStyle name="注释 10 3 8" xfId="153"/>
    <cellStyle name="60% - 强调文字颜色 4 12 2 4" xfId="154"/>
    <cellStyle name="常规 2 3 5 2 2" xfId="155"/>
    <cellStyle name="60% - 强调文字颜色 1 30 2 3" xfId="156"/>
    <cellStyle name="60% - 强调文字颜色 1 25 2 3" xfId="157"/>
    <cellStyle name="常规 2 33 3 4 3" xfId="158"/>
    <cellStyle name="常规 2 28 3 4 3" xfId="159"/>
    <cellStyle name="60% - 强调文字颜色 6 11 3 2" xfId="160"/>
    <cellStyle name="常规 2 13 3 3 2 2 2" xfId="161"/>
    <cellStyle name="20% - 强调文字颜色 1 39" xfId="162"/>
    <cellStyle name="20% - 强调文字颜色 4 5" xfId="163"/>
    <cellStyle name="适中 14 3" xfId="164"/>
    <cellStyle name="注释 12 4 8 2" xfId="165"/>
    <cellStyle name="强调文字颜色 6 4 3 2 3" xfId="166"/>
    <cellStyle name="输出 39 2" xfId="167"/>
    <cellStyle name="60% - 强调文字颜色 1 32 3 3 2" xfId="168"/>
    <cellStyle name="60% - 强调文字颜色 1 27 3 3 2" xfId="169"/>
    <cellStyle name="20% - 强调文字颜色 6 26 4" xfId="170"/>
    <cellStyle name="20% - 强调文字颜色 6 31 4" xfId="171"/>
    <cellStyle name="常规 5 2 4" xfId="172"/>
    <cellStyle name="_x005f_x0007_ 4" xfId="173"/>
    <cellStyle name="常规 2 34 6" xfId="174"/>
    <cellStyle name="常规 2 29 6" xfId="175"/>
    <cellStyle name="60% - 强调文字颜色 3 13 7" xfId="176"/>
    <cellStyle name="强调文字颜色 6 3 7 2" xfId="177"/>
    <cellStyle name="强调文字颜色 5 6 2 2 3" xfId="178"/>
    <cellStyle name="20% - 强调文字颜色 4 5 5" xfId="179"/>
    <cellStyle name="20% - 强调文字颜色 2 37 2" xfId="180"/>
    <cellStyle name="60% - 强调文字颜色 4 39 2" xfId="181"/>
    <cellStyle name="常规 2 22 4 7 2" xfId="182"/>
    <cellStyle name="常规 2 17 4 7 2" xfId="183"/>
    <cellStyle name="40% - 强调文字颜色 3 38 2" xfId="184"/>
    <cellStyle name="60% - 强调文字颜色 4 12 7 2 2" xfId="185"/>
    <cellStyle name="链接单元格 6 4 2" xfId="186"/>
    <cellStyle name="60% - 强调文字颜色 4 11" xfId="187"/>
    <cellStyle name="强调文字颜色 5 9 3 3 2" xfId="188"/>
    <cellStyle name="40% - 强调文字颜色 3 10" xfId="189"/>
    <cellStyle name="注释 10 3 7 2" xfId="190"/>
    <cellStyle name="40% - 强调文字颜色 2 39 2" xfId="191"/>
    <cellStyle name="60% - 强调文字颜色 4 12 2 3 2" xfId="192"/>
    <cellStyle name="60% - 强调文字颜色 1 30 2 2 2" xfId="193"/>
    <cellStyle name="60% - 强调文字颜色 1 25 2 2 2" xfId="194"/>
    <cellStyle name="常规 2 33 3 4 2 2" xfId="195"/>
    <cellStyle name="常规 2 28 3 4 2 2" xfId="196"/>
    <cellStyle name="20% - 强调文字颜色 1 38 2" xfId="197"/>
    <cellStyle name="20% - 强调文字颜色 4 4 2" xfId="198"/>
    <cellStyle name="注释 30 3 7" xfId="199"/>
    <cellStyle name="注释 25 3 7" xfId="200"/>
    <cellStyle name="60% - 强调文字颜色 4 27 2 3" xfId="201"/>
    <cellStyle name="60% - 强调文字颜色 4 32 2 3" xfId="202"/>
    <cellStyle name="20% - 强调文字颜色 6 26" xfId="203"/>
    <cellStyle name="20% - 强调文字颜色 6 31" xfId="204"/>
    <cellStyle name="好 13 2" xfId="205"/>
    <cellStyle name="标题 3 9 4" xfId="206"/>
    <cellStyle name="常规 5 2" xfId="207"/>
    <cellStyle name="强调文字颜色 3 27 7 3" xfId="208"/>
    <cellStyle name="强调文字颜色 3 32 7 3" xfId="209"/>
    <cellStyle name="注释 9 5 9 2" xfId="210"/>
    <cellStyle name="_x005f_x0007_" xfId="211"/>
    <cellStyle name="强调文字颜色 6 7 9" xfId="212"/>
    <cellStyle name="常规 2 32 4 3 2 3" xfId="213"/>
    <cellStyle name="常规 2 27 4 3 2 3" xfId="214"/>
    <cellStyle name="注释 2 10 2" xfId="215"/>
    <cellStyle name="强调文字颜色 3 2 6 3" xfId="216"/>
    <cellStyle name="20% - 强调文字颜色 4 39 2" xfId="217"/>
    <cellStyle name="常规 2 34 3" xfId="218"/>
    <cellStyle name="常规 2 29 3" xfId="219"/>
    <cellStyle name="60% - 强调文字颜色 3 13 4" xfId="220"/>
    <cellStyle name="常规 10 3 6 2" xfId="221"/>
    <cellStyle name="20% - 强调文字颜色 1 11 4" xfId="222"/>
    <cellStyle name="常规 2 4 3 3 2 2" xfId="223"/>
    <cellStyle name="40% - 强调文字颜色 2 12 4" xfId="224"/>
    <cellStyle name="常规 2 34 4" xfId="225"/>
    <cellStyle name="常规 2 29 4" xfId="226"/>
    <cellStyle name="60% - 强调文字颜色 3 13 5" xfId="227"/>
    <cellStyle name="20% - 强调文字颜色 1 11 5" xfId="228"/>
    <cellStyle name="链接单元格 6 4 2 2" xfId="229"/>
    <cellStyle name="常规 2 4 3 3 2 3" xfId="230"/>
    <cellStyle name="40% - 强调文字颜色 2 12 5" xfId="231"/>
    <cellStyle name="百分比 5" xfId="232"/>
    <cellStyle name="60% - 强调文字颜色 4 11 2" xfId="233"/>
    <cellStyle name="40% - 强调文字颜色 3 10 2" xfId="234"/>
    <cellStyle name="输出 26 5 3" xfId="235"/>
    <cellStyle name="输出 31 5 3" xfId="236"/>
    <cellStyle name="60% - 强调文字颜色 2 15 8" xfId="237"/>
    <cellStyle name="60% - 强调文字颜色 2 20 8" xfId="238"/>
    <cellStyle name="60% - 强调文字颜色 6 32 2 3" xfId="239"/>
    <cellStyle name="60% - 强调文字颜色 6 27 2 3" xfId="240"/>
    <cellStyle name="20% - 强调文字颜色 1 38 2 2" xfId="241"/>
    <cellStyle name="注释 31 2 9" xfId="242"/>
    <cellStyle name="注释 26 2 9" xfId="243"/>
    <cellStyle name="注释 10 3 7 2 2" xfId="244"/>
    <cellStyle name="40% - 强调文字颜色 2 39 2 2" xfId="245"/>
    <cellStyle name="60% - 强调文字颜色 1 30 2 2 2 2" xfId="246"/>
    <cellStyle name="60% - 强调文字颜色 1 25 2 2 2 2" xfId="247"/>
    <cellStyle name="20% - 强调文字颜色 5 3 4" xfId="248"/>
    <cellStyle name="20% - 强调文字颜色 6 26 2" xfId="249"/>
    <cellStyle name="20% - 强调文字颜色 6 31 2" xfId="250"/>
    <cellStyle name="常规 5 2 2" xfId="251"/>
    <cellStyle name="强调文字颜色 5 27 7 3" xfId="252"/>
    <cellStyle name="强调文字颜色 5 32 7 3" xfId="253"/>
    <cellStyle name="输出 5 3 4" xfId="254"/>
    <cellStyle name="_x005f_x0007_ 2" xfId="255"/>
    <cellStyle name="常规 12 2 2 2 2 2" xfId="256"/>
    <cellStyle name="20% - 强调文字颜色 5 28 5" xfId="257"/>
    <cellStyle name="20% - 强调文字颜色 5 33 5" xfId="258"/>
    <cellStyle name="60% - 强调文字颜色 6 8 2" xfId="259"/>
    <cellStyle name="60% - 强调文字颜色 2 10 2 3" xfId="260"/>
    <cellStyle name="常规 37 4 2 3 2" xfId="261"/>
    <cellStyle name="40% - 强调文字颜色 6 34 5" xfId="262"/>
    <cellStyle name="40% - 强调文字颜色 6 29 5" xfId="263"/>
    <cellStyle name="强调文字颜色 6 25 4 3" xfId="264"/>
    <cellStyle name="强调文字颜色 6 30 4 3" xfId="265"/>
    <cellStyle name="60% - 强调文字颜色 2 2 2 2" xfId="266"/>
    <cellStyle name="注释 8 4 2 2 3" xfId="267"/>
    <cellStyle name="差 7" xfId="268"/>
    <cellStyle name="0,0_x000d__x000a_NA_x000d__x000a_" xfId="269"/>
    <cellStyle name="适中 14 2" xfId="270"/>
    <cellStyle name="注释 30 4 3 2 2 2" xfId="271"/>
    <cellStyle name="注释 25 4 3 2 2 2" xfId="272"/>
    <cellStyle name="60% - 强调文字颜色 1 9 4 3" xfId="273"/>
    <cellStyle name="常规 25 3 3 3 2" xfId="274"/>
    <cellStyle name="常规 30 3 3 3 2" xfId="275"/>
    <cellStyle name="强调文字颜色 3 10 6 3" xfId="276"/>
    <cellStyle name="20% - 强调文字颜色 6 26 3" xfId="277"/>
    <cellStyle name="20% - 强调文字颜色 6 31 3" xfId="278"/>
    <cellStyle name="常规 5 2 3" xfId="279"/>
    <cellStyle name="_x005f_x0007_ 3" xfId="280"/>
    <cellStyle name="常规 2 34 5" xfId="281"/>
    <cellStyle name="常规 2 29 5" xfId="282"/>
    <cellStyle name="60% - 强调文字颜色 3 13 6" xfId="283"/>
    <cellStyle name="强调文字颜色 5 6 2 2 2" xfId="284"/>
    <cellStyle name="常规 25 2 7 2" xfId="285"/>
    <cellStyle name="常规 30 2 7 2" xfId="286"/>
    <cellStyle name="常规 19 5 2 3 2" xfId="287"/>
    <cellStyle name="常规 24 5 2 3 2" xfId="288"/>
    <cellStyle name="60% - 强调文字颜色 2 13 7 2 2" xfId="289"/>
    <cellStyle name="强调文字颜色 6 9 3 2" xfId="290"/>
    <cellStyle name="适中 14 5" xfId="291"/>
    <cellStyle name="常规 2 2 2 2 2 3" xfId="292"/>
    <cellStyle name="60% - 强调文字颜色 2 28 4" xfId="293"/>
    <cellStyle name="60% - 强调文字颜色 2 33 4" xfId="294"/>
    <cellStyle name="40% - 强调文字颜色 1 27 4" xfId="295"/>
    <cellStyle name="40% - 强调文字颜色 1 32 4" xfId="296"/>
    <cellStyle name="注释 23 3 7" xfId="297"/>
    <cellStyle name="注释 18 3 7" xfId="298"/>
    <cellStyle name="60% - 强调文字颜色 4 25 2 3" xfId="299"/>
    <cellStyle name="60% - 强调文字颜色 4 30 2 3" xfId="300"/>
    <cellStyle name="60% - 强调文字颜色 1 38 2 2" xfId="301"/>
    <cellStyle name="强调文字颜色 2 2 3 3 2" xfId="302"/>
    <cellStyle name="20% - 强调文字颜色 2 4 2" xfId="303"/>
    <cellStyle name="60% - 强调文字颜色 6 23" xfId="304"/>
    <cellStyle name="60% - 强调文字颜色 6 18" xfId="305"/>
    <cellStyle name="20% - 强调文字颜色 4 21" xfId="306"/>
    <cellStyle name="20% - 强调文字颜色 4 16" xfId="307"/>
    <cellStyle name="强调文字颜色 1 8 3 3" xfId="308"/>
    <cellStyle name="强调文字颜色 2 25 2" xfId="309"/>
    <cellStyle name="强调文字颜色 2 30 2" xfId="310"/>
    <cellStyle name="40% - 强调文字颜色 5 22" xfId="311"/>
    <cellStyle name="40% - 强调文字颜色 5 17" xfId="312"/>
    <cellStyle name="40% - 强调文字颜色 2 35 2 2 3" xfId="313"/>
    <cellStyle name="20% - 强调文字颜色 6 35 3 2" xfId="314"/>
    <cellStyle name="注释 12 6 3 2" xfId="315"/>
    <cellStyle name="常规 2 24 2 4 2" xfId="316"/>
    <cellStyle name="常规 2 19 2 4 2" xfId="317"/>
    <cellStyle name="链接单元格 3 4 3" xfId="318"/>
    <cellStyle name="20% - 强调文字颜色 1 4 3" xfId="319"/>
    <cellStyle name="注释 22 3 8" xfId="320"/>
    <cellStyle name="注释 17 3 8" xfId="321"/>
    <cellStyle name="60% - 强调文字颜色 4 19 2 4" xfId="322"/>
    <cellStyle name="60% - 强调文字颜色 4 24 2 4" xfId="323"/>
    <cellStyle name="强调文字颜色 2 25 2 3 2" xfId="324"/>
    <cellStyle name="强调文字颜色 2 30 2 3 2" xfId="325"/>
    <cellStyle name="20% - 强调文字颜色 2 26" xfId="326"/>
    <cellStyle name="20% - 强调文字颜色 2 31" xfId="327"/>
    <cellStyle name="60% - 强调文字颜色 4 28" xfId="328"/>
    <cellStyle name="60% - 强调文字颜色 4 33" xfId="329"/>
    <cellStyle name="强调文字颜色 2 10 7" xfId="330"/>
    <cellStyle name="40% - 强调文字颜色 3 27" xfId="331"/>
    <cellStyle name="40% - 强调文字颜色 3 32" xfId="332"/>
    <cellStyle name="常规 2 11 5 4 2" xfId="333"/>
    <cellStyle name="常规 2 2 2 5" xfId="334"/>
    <cellStyle name="常规 14 2 6 2" xfId="335"/>
    <cellStyle name="20% - 强调文字颜色 5 25 2" xfId="336"/>
    <cellStyle name="20% - 强调文字颜色 5 30 2" xfId="337"/>
    <cellStyle name="常规 10 5 9" xfId="338"/>
    <cellStyle name="强调文字颜色 6 14 2 3 2" xfId="339"/>
    <cellStyle name="40% - 强调文字颜色 6 31 2" xfId="340"/>
    <cellStyle name="40% - 强调文字颜色 6 26 2" xfId="341"/>
    <cellStyle name="强调文字颜色 3 27 2 2 2" xfId="342"/>
    <cellStyle name="强调文字颜色 3 32 2 2 2" xfId="343"/>
    <cellStyle name="强调文字颜色 5 17 6 3" xfId="344"/>
    <cellStyle name="强调文字颜色 5 22 6 3" xfId="345"/>
    <cellStyle name="常规 2 34 5 3 2 2 2" xfId="346"/>
    <cellStyle name="常规 2 29 5 3 2 2 2" xfId="347"/>
    <cellStyle name="60% - 强调文字颜色 6 34 5" xfId="348"/>
    <cellStyle name="60% - 强调文字颜色 6 29 5" xfId="349"/>
    <cellStyle name="20% - 强调文字颜色 4 32 5" xfId="350"/>
    <cellStyle name="20% - 强调文字颜色 4 27 5" xfId="351"/>
    <cellStyle name="强调文字颜色 2 29 5 2 2" xfId="352"/>
    <cellStyle name="强调文字颜色 2 34 5 2 2" xfId="353"/>
    <cellStyle name="60% - 强调文字颜色 1 7 2" xfId="354"/>
    <cellStyle name="40% - 强调文字颜色 5 33 5" xfId="355"/>
    <cellStyle name="40% - 强调文字颜色 5 28 5" xfId="356"/>
    <cellStyle name="20% - 强调文字颜色 6 3 5" xfId="357"/>
    <cellStyle name="60% - 强调文字颜色 6 33 2 4" xfId="358"/>
    <cellStyle name="60% - 强调文字颜色 6 28 2 4" xfId="359"/>
    <cellStyle name="差 2 3 2" xfId="360"/>
    <cellStyle name="强调文字颜色 2 28" xfId="361"/>
    <cellStyle name="强调文字颜色 2 33" xfId="362"/>
    <cellStyle name="60% - 强调文字颜色 2 7 4 3" xfId="363"/>
    <cellStyle name="60% - 强调文字颜色 1 13 2 2 3" xfId="364"/>
    <cellStyle name="20% - 强调文字颜色 5 14" xfId="365"/>
    <cellStyle name="常规 2 30 3 2 2 3" xfId="366"/>
    <cellStyle name="常规 2 25 3 2 2 3" xfId="367"/>
    <cellStyle name="常规 2 30 2 2 2 2 2" xfId="368"/>
    <cellStyle name="常规 2 25 2 2 2 2 2" xfId="369"/>
    <cellStyle name="40% - 强调文字颜色 6 20" xfId="370"/>
    <cellStyle name="40% - 强调文字颜色 6 15" xfId="371"/>
    <cellStyle name="20% - 强调文字颜色 2 25" xfId="372"/>
    <cellStyle name="20% - 强调文字颜色 2 30" xfId="373"/>
    <cellStyle name="常规 27 2 3 4" xfId="374"/>
    <cellStyle name="常规 32 2 3 4" xfId="375"/>
    <cellStyle name="60% - 强调文字颜色 4 27" xfId="376"/>
    <cellStyle name="60% - 强调文字颜色 4 32" xfId="377"/>
    <cellStyle name="强调文字颜色 2 10 6" xfId="378"/>
    <cellStyle name="40% - 强调文字颜色 3 26" xfId="379"/>
    <cellStyle name="40% - 强调文字颜色 3 31" xfId="380"/>
    <cellStyle name="60% - 强调文字颜色 5 2 8 2" xfId="381"/>
    <cellStyle name="常规 2 2 2 4" xfId="382"/>
    <cellStyle name="60% - 强调文字颜色 6 34 4" xfId="383"/>
    <cellStyle name="60% - 强调文字颜色 6 29 4" xfId="384"/>
    <cellStyle name="20% - 强调文字颜色 4 32 4" xfId="385"/>
    <cellStyle name="20% - 强调文字颜色 4 27 4" xfId="386"/>
    <cellStyle name="40% - 强调文字颜色 5 33 4" xfId="387"/>
    <cellStyle name="40% - 强调文字颜色 5 28 4" xfId="388"/>
    <cellStyle name="强调文字颜色 2 6 5 2 2" xfId="389"/>
    <cellStyle name="60% - 强调文字颜色 5 3 7" xfId="390"/>
    <cellStyle name="60% - 强调文字颜色 1 11 2 2 2 2" xfId="391"/>
    <cellStyle name="40% - 强调文字颜色 4 3 2" xfId="392"/>
    <cellStyle name="常规 52 2 3" xfId="393"/>
    <cellStyle name="常规 2 3 4 5 2" xfId="394"/>
    <cellStyle name="60% - 强调文字颜色 1 24 5 3" xfId="395"/>
    <cellStyle name="60% - 强调文字颜色 1 19 5 3" xfId="396"/>
    <cellStyle name="百分比 8 4" xfId="397"/>
    <cellStyle name="常规 2 21 2 9" xfId="398"/>
    <cellStyle name="常规 2 16 2 9" xfId="399"/>
    <cellStyle name="60% - 强调文字颜色 5 3 8" xfId="400"/>
    <cellStyle name="40% - 强调文字颜色 4 3 3" xfId="401"/>
    <cellStyle name="常规 52 2 4" xfId="402"/>
    <cellStyle name="20% - 强调文字颜色 2 27" xfId="403"/>
    <cellStyle name="20% - 强调文字颜色 2 32" xfId="404"/>
    <cellStyle name="60% - 强调文字颜色 4 29" xfId="405"/>
    <cellStyle name="60% - 强调文字颜色 4 34" xfId="406"/>
    <cellStyle name="常规 2 22 4 2" xfId="407"/>
    <cellStyle name="常规 2 17 4 2" xfId="408"/>
    <cellStyle name="强调文字颜色 2 10 8" xfId="409"/>
    <cellStyle name="40% - 强调文字颜色 3 28" xfId="410"/>
    <cellStyle name="40% - 强调文字颜色 3 33" xfId="411"/>
    <cellStyle name="常规 2 11 5 4 3" xfId="412"/>
    <cellStyle name="常规 2 2 2 6" xfId="413"/>
    <cellStyle name="链接单元格 12 2 2 2" xfId="414"/>
    <cellStyle name="20% - 强调文字颜色 5 25 3" xfId="415"/>
    <cellStyle name="20% - 强调文字颜色 5 30 3" xfId="416"/>
    <cellStyle name="60% - 强调文字颜色 5 10 3 2 2 2" xfId="417"/>
    <cellStyle name="注释 20 5 3 2 2" xfId="418"/>
    <cellStyle name="注释 15 5 3 2 2" xfId="419"/>
    <cellStyle name="40% - 强调文字颜色 6 31 3" xfId="420"/>
    <cellStyle name="40% - 强调文字颜色 6 26 3" xfId="421"/>
    <cellStyle name="强调文字颜色 3 27 2 2 3" xfId="422"/>
    <cellStyle name="强调文字颜色 3 32 2 2 3" xfId="423"/>
    <cellStyle name="20% - 强调文字颜色 2 28" xfId="424"/>
    <cellStyle name="20% - 强调文字颜色 2 33" xfId="425"/>
    <cellStyle name="常规 3 8 2" xfId="426"/>
    <cellStyle name="60% - 强调文字颜色 4 35" xfId="427"/>
    <cellStyle name="60% - 强调文字颜色 4 40" xfId="428"/>
    <cellStyle name="常规 2 22 4 3" xfId="429"/>
    <cellStyle name="常规 2 17 4 3" xfId="430"/>
    <cellStyle name="强调文字颜色 2 10 9" xfId="431"/>
    <cellStyle name="注释 10 8 2" xfId="432"/>
    <cellStyle name="40% - 强调文字颜色 3 29" xfId="433"/>
    <cellStyle name="40% - 强调文字颜色 3 34" xfId="434"/>
    <cellStyle name="标题 4 35 2" xfId="435"/>
    <cellStyle name="60% - 强调文字颜色 2 17 6 2 2" xfId="436"/>
    <cellStyle name="60% - 强调文字颜色 2 22 6 2 2" xfId="437"/>
    <cellStyle name="常规 2 2 2 7" xfId="438"/>
    <cellStyle name="20% - 强调文字颜色 5 25 4" xfId="439"/>
    <cellStyle name="20% - 强调文字颜色 5 30 4" xfId="440"/>
    <cellStyle name="注释 20 5 3 2 3" xfId="441"/>
    <cellStyle name="注释 15 5 3 2 3" xfId="442"/>
    <cellStyle name="40% - 强调文字颜色 6 31 4" xfId="443"/>
    <cellStyle name="40% - 强调文字颜色 6 26 4" xfId="444"/>
    <cellStyle name="60% - 强调文字颜色 1 3 5 3" xfId="445"/>
    <cellStyle name="20% - 强调文字颜色 3 9 4" xfId="446"/>
    <cellStyle name="常规 10 3 3 2" xfId="447"/>
    <cellStyle name="强调文字颜色 4 11 2 2 2" xfId="448"/>
    <cellStyle name="常规 2 31 3" xfId="449"/>
    <cellStyle name="常规 2 26 3" xfId="450"/>
    <cellStyle name="60% - 强调文字颜色 3 10 4" xfId="451"/>
    <cellStyle name="常规 2 14 2 4 2 2" xfId="452"/>
    <cellStyle name="20% - 强调文字颜色 5 35 3 2 2" xfId="453"/>
    <cellStyle name="_x0007__【成本公式版】lj-【户型及公共区】芳村D6、D7栋、E1、E2栋准装修工程 2 2 2" xfId="454"/>
    <cellStyle name="40% - 强调文字颜色 4 3 5" xfId="455"/>
    <cellStyle name="20% - 强调文字颜色 2 29" xfId="456"/>
    <cellStyle name="20% - 强调文字颜色 2 34" xfId="457"/>
    <cellStyle name="常规 3 8 3" xfId="458"/>
    <cellStyle name="60% - 强调文字颜色 4 36" xfId="459"/>
    <cellStyle name="常规 2 22 4 4" xfId="460"/>
    <cellStyle name="常规 2 17 4 4" xfId="461"/>
    <cellStyle name="注释 10 8 3" xfId="462"/>
    <cellStyle name="40% - 强调文字颜色 3 35" xfId="463"/>
    <cellStyle name="标题 4 35 3" xfId="464"/>
    <cellStyle name="差 10 3 2 2" xfId="465"/>
    <cellStyle name="常规 2 2 2 8" xfId="466"/>
    <cellStyle name="20% - 强调文字颜色 5 25 5" xfId="467"/>
    <cellStyle name="20% - 强调文字颜色 5 30 5" xfId="468"/>
    <cellStyle name="强调文字颜色 2 19 3 2 2 2" xfId="469"/>
    <cellStyle name="强调文字颜色 2 24 3 2 2 2" xfId="470"/>
    <cellStyle name="60% - 强调文字颜色 6 5 2" xfId="471"/>
    <cellStyle name="40% - 强调文字颜色 6 31 5" xfId="472"/>
    <cellStyle name="40% - 强调文字颜色 6 26 5" xfId="473"/>
    <cellStyle name="解释性文本 35 3 2 2" xfId="474"/>
    <cellStyle name="20% - 强调文字颜色 3 9 5" xfId="475"/>
    <cellStyle name="常规 38 5 8 2" xfId="476"/>
    <cellStyle name="_x0007__【成本公式版】lj-【户型及公共区】芳村D6、D7栋、E1、E2栋准装修工程 2 2 3" xfId="477"/>
    <cellStyle name="常规 77 2 2" xfId="478"/>
    <cellStyle name="常规 82 2 2" xfId="479"/>
    <cellStyle name="60% - 强调文字颜色 2 18 2 2 2 2" xfId="480"/>
    <cellStyle name="60% - 强调文字颜色 2 23 2 2 2 2" xfId="481"/>
    <cellStyle name="链接单元格 11 3 2 2" xfId="482"/>
    <cellStyle name="百分比 8 8" xfId="483"/>
    <cellStyle name="60% - 强调文字颜色 5 17 7 3" xfId="484"/>
    <cellStyle name="60% - 强调文字颜色 5 22 7 3" xfId="485"/>
    <cellStyle name="常规 26 4" xfId="486"/>
    <cellStyle name="常规 31 4" xfId="487"/>
    <cellStyle name="强调文字颜色 6 9 3 3" xfId="488"/>
    <cellStyle name="强调文字颜色 3 2 5 3" xfId="489"/>
    <cellStyle name="20% - 强调文字颜色 4 38 2" xfId="490"/>
    <cellStyle name="40% - 强调文字颜色 5 39 2" xfId="491"/>
    <cellStyle name="强调文字颜色 6 6 9" xfId="492"/>
    <cellStyle name="标题 4 35 4" xfId="493"/>
    <cellStyle name="常规 2 2 2 9" xfId="494"/>
    <cellStyle name="60% - 强调文字颜色 2 13 2 2 2 2" xfId="495"/>
    <cellStyle name="20% - 强调文字颜色 2 35" xfId="496"/>
    <cellStyle name="60% - 强调文字颜色 2 13 6 2" xfId="497"/>
    <cellStyle name="60% - 强调文字颜色 4 37" xfId="498"/>
    <cellStyle name="40% - 强调文字颜色 3 36" xfId="499"/>
    <cellStyle name="常规 2 17 4 5" xfId="500"/>
    <cellStyle name="常规 2 22 4 5" xfId="501"/>
    <cellStyle name="20% - 强调文字颜色 3 3 2" xfId="502"/>
    <cellStyle name="常规 2 12 4 2 2 2 2" xfId="503"/>
    <cellStyle name="强调文字颜色 2 2 4 2 2" xfId="504"/>
    <cellStyle name="适中 8 2" xfId="505"/>
    <cellStyle name="60% - 强调文字颜色 6 27 3 2 2 2" xfId="506"/>
    <cellStyle name="60% - 强调文字颜色 6 32 3 2 2 2" xfId="507"/>
    <cellStyle name="60% - 强调文字颜色 2 21 7 2 2" xfId="508"/>
    <cellStyle name="60% - 强调文字颜色 2 16 7 2 2" xfId="509"/>
    <cellStyle name="强调文字颜色 6 9 3 4" xfId="510"/>
    <cellStyle name="强调文字颜色 1 18 8" xfId="511"/>
    <cellStyle name="强调文字颜色 1 23 8" xfId="512"/>
    <cellStyle name="60% - 强调文字颜色 2 4 2 2 2 2" xfId="513"/>
    <cellStyle name="_x0007_ 2" xfId="514"/>
    <cellStyle name="20% - 强调文字颜色 4 38 3" xfId="515"/>
    <cellStyle name="40% - 强调文字颜色 5 39 3" xfId="516"/>
    <cellStyle name="_x0007_ 3" xfId="517"/>
    <cellStyle name="60% - 强调文字颜色 4 5 6 2 2" xfId="518"/>
    <cellStyle name="_x0007_ 2 2 3" xfId="519"/>
    <cellStyle name="_x0007_ 4 2" xfId="520"/>
    <cellStyle name="_x0007_ 2 4" xfId="521"/>
    <cellStyle name="_x0007_ 3 2 2" xfId="522"/>
    <cellStyle name="20% - 强调文字颜色 2 35 2 3" xfId="523"/>
    <cellStyle name="20% - 强调文字颜色 2 38 2" xfId="524"/>
    <cellStyle name="60% - 强调文字颜色 1 25 7 2 2" xfId="525"/>
    <cellStyle name="60% - 强调文字颜色 1 30 7 2 2" xfId="526"/>
    <cellStyle name="40% - 强调文字颜色 3 39 2" xfId="527"/>
    <cellStyle name="常规 2 17 4 8 2" xfId="528"/>
    <cellStyle name="常规 2 22 4 8 2" xfId="529"/>
    <cellStyle name="20% - 强调文字颜色 4 6 5" xfId="530"/>
    <cellStyle name="60% - 强调文字颜色 1 4 2 4" xfId="531"/>
    <cellStyle name="60% - 强调文字颜色 2 4 2 2 2" xfId="532"/>
    <cellStyle name="_x0007_" xfId="533"/>
    <cellStyle name="常规 27 4 6 2" xfId="534"/>
    <cellStyle name="常规 32 4 6 2" xfId="535"/>
    <cellStyle name="适中 38 3" xfId="536"/>
    <cellStyle name="_x0007_ 2 2" xfId="537"/>
    <cellStyle name="20% - 强调文字颜色 5 22 5" xfId="538"/>
    <cellStyle name="20% - 强调文字颜色 5 17 5" xfId="539"/>
    <cellStyle name="_x0007_ 2 2 2" xfId="540"/>
    <cellStyle name="60% - 强调文字颜色 6 2 2" xfId="541"/>
    <cellStyle name="40% - 强调文字颜色 6 23 5" xfId="542"/>
    <cellStyle name="40% - 强调文字颜色 6 18 5" xfId="543"/>
    <cellStyle name="60% - 强调文字颜色 5 7 3 3 2" xfId="544"/>
    <cellStyle name="60% - 强调文字颜色 5 12" xfId="545"/>
    <cellStyle name="20% - 强调文字颜色 3 10" xfId="546"/>
    <cellStyle name="强调文字颜色 1 7 4" xfId="547"/>
    <cellStyle name="常规 2 12 3 7 2" xfId="548"/>
    <cellStyle name="40% - 强调文字颜色 4 11" xfId="549"/>
    <cellStyle name="20% - 强调文字颜色 1 2 5" xfId="550"/>
    <cellStyle name="60% - 强调文字颜色 1 4 5 2" xfId="551"/>
    <cellStyle name="20% - 强调文字颜色 4 9 3" xfId="552"/>
    <cellStyle name="_x0007_ 2 2 2 2" xfId="553"/>
    <cellStyle name="_x0007_ 2 3" xfId="554"/>
    <cellStyle name="常规 2 22 4 8" xfId="555"/>
    <cellStyle name="常规 2 17 4 8" xfId="556"/>
    <cellStyle name="常规 19 3 3 2 2 2" xfId="557"/>
    <cellStyle name="60% - 强调文字颜色 1 30 7 2" xfId="558"/>
    <cellStyle name="60% - 强调文字颜色 1 25 7 2" xfId="559"/>
    <cellStyle name="常规 24 3 3 2 2 2" xfId="560"/>
    <cellStyle name="60% - 强调文字颜色 6 22 7 2 2" xfId="561"/>
    <cellStyle name="60% - 强调文字颜色 6 17 7 2 2" xfId="562"/>
    <cellStyle name="40% - 强调文字颜色 3 39" xfId="563"/>
    <cellStyle name="60% - 强调文字颜色 4 12 7 3" xfId="564"/>
    <cellStyle name="20% - 强调文字颜色 2 38" xfId="565"/>
    <cellStyle name="适中 39 3" xfId="566"/>
    <cellStyle name="_x0007_ 3 2" xfId="567"/>
    <cellStyle name="60% - 强调文字颜色 2 11 2 2 2" xfId="568"/>
    <cellStyle name="60% - 强调文字颜色 6 11 8 2" xfId="569"/>
    <cellStyle name="20% - 强调文字颜色 2 39" xfId="570"/>
    <cellStyle name="常规 2 3 5 7 2" xfId="571"/>
    <cellStyle name="60% - 强调文字颜色 1 30 7 3" xfId="572"/>
    <cellStyle name="60% - 强调文字颜色 1 25 7 3" xfId="573"/>
    <cellStyle name="常规 2 22 4 9" xfId="574"/>
    <cellStyle name="常规 2 17 4 9" xfId="575"/>
    <cellStyle name="_x0007_ 3 3" xfId="576"/>
    <cellStyle name="20% - 强调文字颜色 1 14 2" xfId="577"/>
    <cellStyle name="60% - 强调文字颜色 3 16 2" xfId="578"/>
    <cellStyle name="60% - 强调文字颜色 3 21 2" xfId="579"/>
    <cellStyle name="40% - 强调文字颜色 2 15 2" xfId="580"/>
    <cellStyle name="40% - 强调文字颜色 2 20 2" xfId="581"/>
    <cellStyle name="60% - 强调文字颜色 3 4 3 2 2 2" xfId="582"/>
    <cellStyle name="常规 2 21 3 7 2" xfId="583"/>
    <cellStyle name="常规 2 16 3 7 2" xfId="584"/>
    <cellStyle name="60% - 强调文字颜色 4 11 6 2 2" xfId="585"/>
    <cellStyle name="_x0007_ 4" xfId="586"/>
    <cellStyle name="60% - 强调文字颜色 2 18 5 2 2" xfId="587"/>
    <cellStyle name="60% - 强调文字颜色 2 23 5 2 2" xfId="588"/>
    <cellStyle name="链接单元格 14 3 2" xfId="589"/>
    <cellStyle name="常规 2 32 2 3 2 3" xfId="590"/>
    <cellStyle name="常规 2 27 2 3 2 3" xfId="591"/>
    <cellStyle name="20% - 强调文字颜色 2 12 3" xfId="592"/>
    <cellStyle name="60% - 强调文字颜色 4 14 3" xfId="593"/>
    <cellStyle name="40% - 强调文字颜色 3 13 3" xfId="594"/>
    <cellStyle name="输入 11 4 3" xfId="595"/>
    <cellStyle name="60% - 强调文字颜色 2 18 9" xfId="596"/>
    <cellStyle name="60% - 强调文字颜色 2 23 9" xfId="597"/>
    <cellStyle name="60% - 强调文字颜色 1 5 2 4" xfId="598"/>
    <cellStyle name="20% - 强调文字颜色 5 6 5" xfId="599"/>
    <cellStyle name="20% - 强调文字颜色 6 29 3" xfId="600"/>
    <cellStyle name="20% - 强调文字颜色 6 34 3" xfId="601"/>
    <cellStyle name="_x0007_ 4 2 2" xfId="602"/>
    <cellStyle name="_x0007_ 4 3" xfId="603"/>
    <cellStyle name="注释 22 10 3" xfId="604"/>
    <cellStyle name="注释 17 10 3" xfId="605"/>
    <cellStyle name="强调文字颜色 2 7 4 2 2" xfId="606"/>
    <cellStyle name="常规 2 37 2" xfId="607"/>
    <cellStyle name="60% - 强调文字颜色 3 16 3" xfId="608"/>
    <cellStyle name="60% - 强调文字颜色 3 21 3" xfId="609"/>
    <cellStyle name="常规 2 42 2" xfId="610"/>
    <cellStyle name="20% - 强调文字颜色 1 14 3" xfId="611"/>
    <cellStyle name="40% - 强调文字颜色 2 15 3" xfId="612"/>
    <cellStyle name="40% - 强调文字颜色 2 20 3" xfId="613"/>
    <cellStyle name="60% - 强调文字颜色 3 7 3 2 2" xfId="614"/>
    <cellStyle name="差 21 3 2" xfId="615"/>
    <cellStyle name="差 16 3 2" xfId="616"/>
    <cellStyle name="_x0007_ 5" xfId="617"/>
    <cellStyle name="_x0007__【成本公式版】lj-【户型及公共区】芳村D6、D7栋、E1、E2栋准装修工程" xfId="618"/>
    <cellStyle name="常规 2 36 2" xfId="619"/>
    <cellStyle name="60% - 强调文字颜色 3 15 3" xfId="620"/>
    <cellStyle name="60% - 强调文字颜色 3 20 3" xfId="621"/>
    <cellStyle name="常规 2 41 2" xfId="622"/>
    <cellStyle name="20% - 强调文字颜色 1 13 3" xfId="623"/>
    <cellStyle name="40% - 强调文字颜色 2 14 3" xfId="624"/>
    <cellStyle name="60% - 强调文字颜色 5 34" xfId="625"/>
    <cellStyle name="60% - 强调文字颜色 5 29" xfId="626"/>
    <cellStyle name="常规 4 5 3 2 3" xfId="627"/>
    <cellStyle name="注释 14 5 2 3" xfId="628"/>
    <cellStyle name="20% - 强调文字颜色 3 32" xfId="629"/>
    <cellStyle name="20% - 强调文字颜色 3 27" xfId="630"/>
    <cellStyle name="注释 11 5 3 2 3" xfId="631"/>
    <cellStyle name="常规 7 5 2 3" xfId="632"/>
    <cellStyle name="强调文字颜色 2 15 8" xfId="633"/>
    <cellStyle name="强调文字颜色 2 20 8" xfId="634"/>
    <cellStyle name="40% - 强调文字颜色 4 28" xfId="635"/>
    <cellStyle name="40% - 强调文字颜色 4 33" xfId="636"/>
    <cellStyle name="常规 2 14 2 4" xfId="637"/>
    <cellStyle name="汇总 7" xfId="638"/>
    <cellStyle name="常规 3 2 5 3 4" xfId="639"/>
    <cellStyle name="常规 12 2 3 3 2" xfId="640"/>
    <cellStyle name="强调文字颜色 3 7 2 4" xfId="641"/>
    <cellStyle name="20% - 强调文字颜色 5 35 3" xfId="642"/>
    <cellStyle name="40% - 强调文字颜色 6 36 3" xfId="643"/>
    <cellStyle name="_x0007__【成本公式版】lj-【户型及公共区】芳村D6、D7栋、E1、E2栋准装修工程 2" xfId="644"/>
    <cellStyle name="60% - 强调文字颜色 5 34 2" xfId="645"/>
    <cellStyle name="60% - 强调文字颜色 5 29 2" xfId="646"/>
    <cellStyle name="注释 14 5 2 3 2" xfId="647"/>
    <cellStyle name="20% - 强调文字颜色 3 32 2" xfId="648"/>
    <cellStyle name="20% - 强调文字颜色 3 27 2" xfId="649"/>
    <cellStyle name="检查单元格 15" xfId="650"/>
    <cellStyle name="检查单元格 20" xfId="651"/>
    <cellStyle name="常规 7 5 2 3 2" xfId="652"/>
    <cellStyle name="强调文字颜色 2 15 8 2" xfId="653"/>
    <cellStyle name="强调文字颜色 2 20 8 2" xfId="654"/>
    <cellStyle name="40% - 强调文字颜色 4 28 2" xfId="655"/>
    <cellStyle name="40% - 强调文字颜色 4 33 2" xfId="656"/>
    <cellStyle name="60% - 强调文字颜色 3 26 2 2 3" xfId="657"/>
    <cellStyle name="60% - 强调文字颜色 3 31 2 2 3" xfId="658"/>
    <cellStyle name="常规 2 14 2 4 2" xfId="659"/>
    <cellStyle name="汇总 7 2" xfId="660"/>
    <cellStyle name="20% - 强调文字颜色 5 35 3 2" xfId="661"/>
    <cellStyle name="标题 1 39 3" xfId="662"/>
    <cellStyle name="_x0007__【成本公式版】lj-【户型及公共区】芳村D6、D7栋、E1、E2栋准装修工程 2 2" xfId="663"/>
    <cellStyle name="差 21 2 2 2" xfId="664"/>
    <cellStyle name="差 16 2 2 2" xfId="665"/>
    <cellStyle name="40% - 强调文字颜色 3 35 5" xfId="666"/>
    <cellStyle name="20% - 强调文字颜色 2 29 5" xfId="667"/>
    <cellStyle name="20% - 强调文字颜色 2 34 5" xfId="668"/>
    <cellStyle name="常规 2 36 2 2 2 2" xfId="669"/>
    <cellStyle name="60% - 强调文字颜色 3 15 3 2 2 2" xfId="670"/>
    <cellStyle name="60% - 强调文字颜色 3 20 3 2 2 2" xfId="671"/>
    <cellStyle name="60% - 强调文字颜色 5 7 6 2 2" xfId="672"/>
    <cellStyle name="20% - 强调文字颜色 1 35 5" xfId="673"/>
    <cellStyle name="强调文字颜色 4 6 4" xfId="674"/>
    <cellStyle name="20% - 强调文字颜色 2 28 2" xfId="675"/>
    <cellStyle name="20% - 强调文字颜色 2 33 2" xfId="676"/>
    <cellStyle name="常规 3 8 2 2" xfId="677"/>
    <cellStyle name="60% - 强调文字颜色 4 35 2" xfId="678"/>
    <cellStyle name="常规 2 22 4 3 2" xfId="679"/>
    <cellStyle name="常规 2 17 4 3 2" xfId="680"/>
    <cellStyle name="注释 10 8 2 2" xfId="681"/>
    <cellStyle name="40% - 强调文字颜色 3 29 2" xfId="682"/>
    <cellStyle name="40% - 强调文字颜色 3 34 2" xfId="683"/>
    <cellStyle name="输出 26 2 2 2" xfId="684"/>
    <cellStyle name="输出 31 2 2 2" xfId="685"/>
    <cellStyle name="60% - 强调文字颜色 5 6 3" xfId="686"/>
    <cellStyle name="_x0007__【成本公式版】lj-【户型及公共区】芳村D6、D7栋、E1、E2栋准装修工程 2 2 2 2" xfId="687"/>
    <cellStyle name="常规 2 13 2 3 3 2" xfId="688"/>
    <cellStyle name="60% - 强调文字颜色 4 10 2 2 2" xfId="689"/>
    <cellStyle name="60% - 强调文字颜色 1 12 3" xfId="690"/>
    <cellStyle name="_x005f_x0007__lj-重庆龙湖时代天街二期商业精装修工程工程量清单-20140101（无标记版） 3 2" xfId="691"/>
    <cellStyle name="60% - 强调文字颜色 5 34 3" xfId="692"/>
    <cellStyle name="60% - 强调文字颜色 5 29 3" xfId="693"/>
    <cellStyle name="20% - 强调文字颜色 3 32 3" xfId="694"/>
    <cellStyle name="20% - 强调文字颜色 3 27 3" xfId="695"/>
    <cellStyle name="检查单元格 16" xfId="696"/>
    <cellStyle name="检查单元格 21" xfId="697"/>
    <cellStyle name="40% - 强调文字颜色 4 28 3" xfId="698"/>
    <cellStyle name="40% - 强调文字颜色 4 33 3" xfId="699"/>
    <cellStyle name="60% - 强调文字颜色 1 9 5 2 2" xfId="700"/>
    <cellStyle name="强调文字颜色 3 10 7 2 2" xfId="701"/>
    <cellStyle name="注释 7 5 8 2" xfId="702"/>
    <cellStyle name="解释性文本 12 2" xfId="703"/>
    <cellStyle name="常规 2 14 2 4 3" xfId="704"/>
    <cellStyle name="汇总 7 3" xfId="705"/>
    <cellStyle name="20% - 强调文字颜色 5 35 3 3" xfId="706"/>
    <cellStyle name="_x0007__【成本公式版】lj-【户型及公共区】芳村D6、D7栋、E1、E2栋准装修工程 2 3" xfId="707"/>
    <cellStyle name="常规 2 2 3 2 2 3" xfId="708"/>
    <cellStyle name="强调文字颜色 4 29 8 2" xfId="709"/>
    <cellStyle name="强调文字颜色 4 34 8 2" xfId="710"/>
    <cellStyle name="20% - 强调文字颜色 5 26 4" xfId="711"/>
    <cellStyle name="20% - 强调文字颜色 5 31 4" xfId="712"/>
    <cellStyle name="40% - 强调文字颜色 6 32 4" xfId="713"/>
    <cellStyle name="40% - 强调文字颜色 6 27 4" xfId="714"/>
    <cellStyle name="60% - 强调文字颜色 1 12 3 2" xfId="715"/>
    <cellStyle name="60% - 强调文字颜色 4 10 2 2 2 2" xfId="716"/>
    <cellStyle name="60% - 强调文字颜色 1 8 4" xfId="717"/>
    <cellStyle name="_x005f_x0007__lj-重庆龙湖时代天街二期商业精装修工程工程量清单-20140101（无标记版） 3 2 2" xfId="718"/>
    <cellStyle name="_x0007__【成本公式版】lj-【户型及公共区】芳村D6、D7栋、E1、E2栋准装修工程 2 3 2" xfId="719"/>
    <cellStyle name="60% - 强调文字颜色 1 12 4" xfId="720"/>
    <cellStyle name="60% - 强调文字颜色 4 10 2 2 3" xfId="721"/>
    <cellStyle name="_x005f_x0007__lj-重庆龙湖时代天街二期商业精装修工程工程量清单-20140101（无标记版） 3 3" xfId="722"/>
    <cellStyle name="60% - 强调文字颜色 5 34 4" xfId="723"/>
    <cellStyle name="60% - 强调文字颜色 5 29 4" xfId="724"/>
    <cellStyle name="20% - 强调文字颜色 3 32 4" xfId="725"/>
    <cellStyle name="20% - 强调文字颜色 3 27 4" xfId="726"/>
    <cellStyle name="检查单元格 17" xfId="727"/>
    <cellStyle name="检查单元格 22" xfId="728"/>
    <cellStyle name="40% - 强调文字颜色 4 33 4" xfId="729"/>
    <cellStyle name="40% - 强调文字颜色 4 28 4" xfId="730"/>
    <cellStyle name="_x0007__【成本公式版】lj-【户型及公共区】芳村D6、D7栋、E1、E2栋准装修工程 2 4" xfId="731"/>
    <cellStyle name="60% - 强调文字颜色 3 27 2 2 2 2" xfId="732"/>
    <cellStyle name="60% - 强调文字颜色 3 32 2 2 2 2" xfId="733"/>
    <cellStyle name="输出 26 4" xfId="734"/>
    <cellStyle name="输出 31 4" xfId="735"/>
    <cellStyle name="输入 33 3 3 2" xfId="736"/>
    <cellStyle name="常规 2 36 3" xfId="737"/>
    <cellStyle name="60% - 强调文字颜色 3 15 4" xfId="738"/>
    <cellStyle name="60% - 强调文字颜色 3 20 4" xfId="739"/>
    <cellStyle name="常规 2 41 3" xfId="740"/>
    <cellStyle name="输入 28 3 3 2" xfId="741"/>
    <cellStyle name="常规 10 3 8 2" xfId="742"/>
    <cellStyle name="强调文字颜色 5 17 4 2 2" xfId="743"/>
    <cellStyle name="强调文字颜色 5 22 4 2 2" xfId="744"/>
    <cellStyle name="20% - 强调文字颜色 1 13 4" xfId="745"/>
    <cellStyle name="40% - 强调文字颜色 2 14 4" xfId="746"/>
    <cellStyle name="60% - 强调文字颜色 5 40" xfId="747"/>
    <cellStyle name="60% - 强调文字颜色 5 35" xfId="748"/>
    <cellStyle name="注释 8 4 2 4 2" xfId="749"/>
    <cellStyle name="60% - 强调文字颜色 5 19 2 2 2" xfId="750"/>
    <cellStyle name="60% - 强调文字颜色 5 24 2 2 2" xfId="751"/>
    <cellStyle name="注释 14 5 2 4" xfId="752"/>
    <cellStyle name="20% - 强调文字颜色 3 33" xfId="753"/>
    <cellStyle name="20% - 强调文字颜色 3 28" xfId="754"/>
    <cellStyle name="注释 34 4 3 2" xfId="755"/>
    <cellStyle name="注释 29 4 3 2" xfId="756"/>
    <cellStyle name="常规 7 5 2 4" xfId="757"/>
    <cellStyle name="强调文字颜色 2 15 9" xfId="758"/>
    <cellStyle name="强调文字颜色 2 20 9" xfId="759"/>
    <cellStyle name="40% - 强调文字颜色 4 34" xfId="760"/>
    <cellStyle name="40% - 强调文字颜色 4 29" xfId="761"/>
    <cellStyle name="常规 2 14 2 5" xfId="762"/>
    <cellStyle name="汇总 8" xfId="763"/>
    <cellStyle name="20% - 强调文字颜色 5 35 4" xfId="764"/>
    <cellStyle name="60% - 强调文字颜色 2 10 4 2" xfId="765"/>
    <cellStyle name="常规 37 5 3 4" xfId="766"/>
    <cellStyle name="强调文字颜色 4 11 3" xfId="767"/>
    <cellStyle name="_x0007__【成本公式版】lj-【户型及公共区】芳村D6、D7栋、E1、E2栋准装修工程 3" xfId="768"/>
    <cellStyle name="60% - 强调文字颜色 5 35 2" xfId="769"/>
    <cellStyle name="60% - 强调文字颜色 5 19 2 2 2 2" xfId="770"/>
    <cellStyle name="60% - 强调文字颜色 5 24 2 2 2 2" xfId="771"/>
    <cellStyle name="注释 14 5 2 4 2" xfId="772"/>
    <cellStyle name="20% - 强调文字颜色 3 33 2" xfId="773"/>
    <cellStyle name="20% - 强调文字颜色 3 28 2" xfId="774"/>
    <cellStyle name="40% - 强调文字颜色 4 34 2" xfId="775"/>
    <cellStyle name="40% - 强调文字颜色 4 29 2" xfId="776"/>
    <cellStyle name="强调文字颜色 2 12 2 4" xfId="777"/>
    <cellStyle name="常规 2 14 2 5 2" xfId="778"/>
    <cellStyle name="汇总 8 2" xfId="779"/>
    <cellStyle name="20% - 强调文字颜色 5 35 4 2" xfId="780"/>
    <cellStyle name="常规 10 4 3" xfId="781"/>
    <cellStyle name="60% - 强调文字颜色 2 10 4 2 2" xfId="782"/>
    <cellStyle name="强调文字颜色 4 11 3 2" xfId="783"/>
    <cellStyle name="常规 2 30 3 3 2 3" xfId="784"/>
    <cellStyle name="常规 2 25 3 3 2 3" xfId="785"/>
    <cellStyle name="输出 27 2" xfId="786"/>
    <cellStyle name="输出 32 2" xfId="787"/>
    <cellStyle name="_x0007__【成本公式版】lj-【户型及公共区】芳村D6、D7栋、E1、E2栋准装修工程 3 2" xfId="788"/>
    <cellStyle name="20% - 强调文字颜色 2 35 5" xfId="789"/>
    <cellStyle name="20% - 强调文字颜色 3 11" xfId="790"/>
    <cellStyle name="60% - 强调文字颜色 5 13" xfId="791"/>
    <cellStyle name="40% - 强调文字颜色 4 12" xfId="792"/>
    <cellStyle name="60% - 强调文字颜色 3 3 3 2 2" xfId="793"/>
    <cellStyle name="60% - 强调文字颜色 1 4 5 3" xfId="794"/>
    <cellStyle name="20% - 强调文字颜色 4 9 4" xfId="795"/>
    <cellStyle name="20% - 强调文字颜色 5 35 4 2 2" xfId="796"/>
    <cellStyle name="_x0007__【成本公式版】lj-【户型及公共区】芳村D6、D7栋、E1、E2栋准装修工程 3 2 2" xfId="797"/>
    <cellStyle name="60% - 强调文字颜色 4 10 2 3 2" xfId="798"/>
    <cellStyle name="常规 9 5 3 2 2" xfId="799"/>
    <cellStyle name="60% - 强调文字颜色 1 23 2 2 2" xfId="800"/>
    <cellStyle name="60% - 强调文字颜色 1 18 2 2 2" xfId="801"/>
    <cellStyle name="60% - 强调文字颜色 5 11 3 2 2 2" xfId="802"/>
    <cellStyle name="60% - 强调文字颜色 1 13 3" xfId="803"/>
    <cellStyle name="_x005f_x0007__lj-重庆龙湖时代天街二期商业精装修工程工程量清单-20140101（无标记版） 4 2" xfId="804"/>
    <cellStyle name="40% - 强调文字颜色 4 34 3" xfId="805"/>
    <cellStyle name="40% - 强调文字颜色 4 29 3" xfId="806"/>
    <cellStyle name="60% - 强调文字颜色 5 35 3" xfId="807"/>
    <cellStyle name="20% - 强调文字颜色 3 33 3" xfId="808"/>
    <cellStyle name="20% - 强调文字颜色 3 28 3" xfId="809"/>
    <cellStyle name="20% - 强调文字颜色 5 35 4 3" xfId="810"/>
    <cellStyle name="_x0007__【成本公式版】lj-【户型及公共区】芳村D6、D7栋、E1、E2栋准装修工程 3 3" xfId="811"/>
    <cellStyle name="常规 2 36 4" xfId="812"/>
    <cellStyle name="60% - 强调文字颜色 3 15 5" xfId="813"/>
    <cellStyle name="60% - 强调文字颜色 3 20 5" xfId="814"/>
    <cellStyle name="20% - 强调文字颜色 1 13 5" xfId="815"/>
    <cellStyle name="40% - 强调文字颜色 2 14 5" xfId="816"/>
    <cellStyle name="20% - 强调文字颜色 2 11 2" xfId="817"/>
    <cellStyle name="60% - 强调文字颜色 4 13 2" xfId="818"/>
    <cellStyle name="强调文字颜色 1 2 5 2" xfId="819"/>
    <cellStyle name="常规 2 12 3 2 3 2" xfId="820"/>
    <cellStyle name="40% - 强调文字颜色 3 12 2" xfId="821"/>
    <cellStyle name="输出 26 7 3" xfId="822"/>
    <cellStyle name="输出 31 7 3" xfId="823"/>
    <cellStyle name="60% - 强调文字颜色 6 32 4 3" xfId="824"/>
    <cellStyle name="60% - 强调文字颜色 6 27 4 3" xfId="825"/>
    <cellStyle name="输入 11 3 2" xfId="826"/>
    <cellStyle name="60% - 强调文字颜色 2 17 8" xfId="827"/>
    <cellStyle name="60% - 强调文字颜色 2 22 8" xfId="828"/>
    <cellStyle name="60% - 强调文字颜色 6 31 2 2 2 2" xfId="829"/>
    <cellStyle name="60% - 强调文字颜色 6 26 2 2 2 2" xfId="830"/>
    <cellStyle name="20% - 强调文字颜色 5 5 4" xfId="831"/>
    <cellStyle name="常规 2 14 2 6" xfId="832"/>
    <cellStyle name="汇总 9" xfId="833"/>
    <cellStyle name="20% - 强调文字颜色 5 35 5" xfId="834"/>
    <cellStyle name="60% - 强调文字颜色 5 9 2 2" xfId="835"/>
    <cellStyle name="60% - 强调文字颜色 2 10 4 3" xfId="836"/>
    <cellStyle name="强调文字颜色 4 11 4" xfId="837"/>
    <cellStyle name="输入 6 3 2" xfId="838"/>
    <cellStyle name="输入 5 2 2 2" xfId="839"/>
    <cellStyle name="60% - 强调文字颜色 5 36" xfId="840"/>
    <cellStyle name="60% - 强调文字颜色 5 19 2 2 3" xfId="841"/>
    <cellStyle name="60% - 强调文字颜色 5 24 2 2 3" xfId="842"/>
    <cellStyle name="20% - 强调文字颜色 3 34" xfId="843"/>
    <cellStyle name="20% - 强调文字颜色 3 29" xfId="844"/>
    <cellStyle name="40% - 强调文字颜色 4 35" xfId="845"/>
    <cellStyle name="常规 4 3 2 2" xfId="846"/>
    <cellStyle name="_x0007__【成本公式版】lj-【户型及公共区】芳村D6、D7栋、E1、E2栋准装修工程 4" xfId="847"/>
    <cellStyle name="注释 12 4 2" xfId="848"/>
    <cellStyle name="输出 28" xfId="849"/>
    <cellStyle name="输出 33" xfId="850"/>
    <cellStyle name="20% - 强调文字颜色 6 28 2" xfId="851"/>
    <cellStyle name="20% - 强调文字颜色 6 33 2" xfId="852"/>
    <cellStyle name="输入 6 3 2 2" xfId="853"/>
    <cellStyle name="输入 5 2 2 2 2" xfId="854"/>
    <cellStyle name="60% - 强调文字颜色 5 36 2" xfId="855"/>
    <cellStyle name="20% - 强调文字颜色 2 15" xfId="856"/>
    <cellStyle name="20% - 强调文字颜色 2 20" xfId="857"/>
    <cellStyle name="60% - 强调文字颜色 5 30 3 2 3" xfId="858"/>
    <cellStyle name="60% - 强调文字颜色 4 17" xfId="859"/>
    <cellStyle name="60% - 强调文字颜色 4 22" xfId="860"/>
    <cellStyle name="60% - 强调文字颜色 5 25 3 2 3" xfId="861"/>
    <cellStyle name="注释 23 11" xfId="862"/>
    <cellStyle name="注释 18 11" xfId="863"/>
    <cellStyle name="20% - 强调文字颜色 3 34 2" xfId="864"/>
    <cellStyle name="20% - 强调文字颜色 3 29 2" xfId="865"/>
    <cellStyle name="40% - 强调文字颜色 4 35 2" xfId="866"/>
    <cellStyle name="强调文字颜色 1 2 9" xfId="867"/>
    <cellStyle name="注释 7 2 3 3" xfId="868"/>
    <cellStyle name="40% - 强调文字颜色 3 16" xfId="869"/>
    <cellStyle name="40% - 强调文字颜色 3 21" xfId="870"/>
    <cellStyle name="常规 4 3 2 2 2" xfId="871"/>
    <cellStyle name="_x0007__【成本公式版】lj-【户型及公共区】芳村D6、D7栋、E1、E2栋准装修工程 4 2" xfId="872"/>
    <cellStyle name="常规 4 3 2 2 2 2" xfId="873"/>
    <cellStyle name="_x0007__【成本公式版】lj-【户型及公共区】芳村D6、D7栋、E1、E2栋准装修工程 4 2 2" xfId="874"/>
    <cellStyle name="强调文字颜色 1 12 4 2" xfId="875"/>
    <cellStyle name="60% - 强调文字颜色 6 3 2 3" xfId="876"/>
    <cellStyle name="60% - 强调文字颜色 3 19 5" xfId="877"/>
    <cellStyle name="60% - 强调文字颜色 3 24 5" xfId="878"/>
    <cellStyle name="20% - 强调文字颜色 1 17 5" xfId="879"/>
    <cellStyle name="20% - 强调文字颜色 1 22 5" xfId="880"/>
    <cellStyle name="40% - 强调文字颜色 2 18 5" xfId="881"/>
    <cellStyle name="40% - 强调文字颜色 2 23 5" xfId="882"/>
    <cellStyle name="输入 6 3 2 2 2" xfId="883"/>
    <cellStyle name="60% - 强调文字颜色 5 36 2 2" xfId="884"/>
    <cellStyle name="20% - 强调文字颜色 2 15 2" xfId="885"/>
    <cellStyle name="20% - 强调文字颜色 2 20 2" xfId="886"/>
    <cellStyle name="60% - 强调文字颜色 4 17 2" xfId="887"/>
    <cellStyle name="60% - 强调文字颜色 4 22 2" xfId="888"/>
    <cellStyle name="40% - 强调文字颜色 4 35 2 2" xfId="889"/>
    <cellStyle name="注释 7 2 3 3 2" xfId="890"/>
    <cellStyle name="40% - 强调文字颜色 3 16 2" xfId="891"/>
    <cellStyle name="40% - 强调文字颜色 3 21 2" xfId="892"/>
    <cellStyle name="输入 11 7 2" xfId="893"/>
    <cellStyle name="60% - 强调文字颜色 2 26 8" xfId="894"/>
    <cellStyle name="60% - 强调文字颜色 2 31 8" xfId="895"/>
    <cellStyle name="60% - 强调文字颜色 1 5 5 3" xfId="896"/>
    <cellStyle name="20% - 强调文字颜色 5 9 4" xfId="897"/>
    <cellStyle name="输入 6 3 2 3" xfId="898"/>
    <cellStyle name="60% - 强调文字颜色 5 36 3" xfId="899"/>
    <cellStyle name="20% - 强调文字颜色 2 16" xfId="900"/>
    <cellStyle name="20% - 强调文字颜色 2 21" xfId="901"/>
    <cellStyle name="60% - 强调文字颜色 4 18" xfId="902"/>
    <cellStyle name="60% - 强调文字颜色 4 23" xfId="903"/>
    <cellStyle name="注释 23 12" xfId="904"/>
    <cellStyle name="注释 18 12" xfId="905"/>
    <cellStyle name="20% - 强调文字颜色 3 34 3" xfId="906"/>
    <cellStyle name="20% - 强调文字颜色 3 29 3" xfId="907"/>
    <cellStyle name="强调文字颜色 2 10 2" xfId="908"/>
    <cellStyle name="注释 7 2 3 4" xfId="909"/>
    <cellStyle name="常规 12 3 2 2" xfId="910"/>
    <cellStyle name="40% - 强调文字颜色 3 17" xfId="911"/>
    <cellStyle name="40% - 强调文字颜色 3 22" xfId="912"/>
    <cellStyle name="40% - 强调文字颜色 4 35 3" xfId="913"/>
    <cellStyle name="常规 4 3 2 2 3" xfId="914"/>
    <cellStyle name="_x0007__【成本公式版】lj-【户型及公共区】芳村D6、D7栋、E1、E2栋准装修工程 4 3" xfId="915"/>
    <cellStyle name="强调文字颜色 2 3 6" xfId="916"/>
    <cellStyle name="常规 2 12 4 3 4" xfId="917"/>
    <cellStyle name="链接单元格 14 2 2" xfId="918"/>
    <cellStyle name="60% - 强调文字颜色 5 10 5 2 2" xfId="919"/>
    <cellStyle name="常规 2 32 3 4 2" xfId="920"/>
    <cellStyle name="常规 2 27 3 4 2" xfId="921"/>
    <cellStyle name="60% - 强调文字颜色 1 8 8 2" xfId="922"/>
    <cellStyle name="20% - 强调文字颜色 2 11 3" xfId="923"/>
    <cellStyle name="60% - 强调文字颜色 4 13 3" xfId="924"/>
    <cellStyle name="40% - 强调文字颜色 3 12 3" xfId="925"/>
    <cellStyle name="输入 11 3 3" xfId="926"/>
    <cellStyle name="60% - 强调文字颜色 2 17 9" xfId="927"/>
    <cellStyle name="60% - 强调文字颜色 2 22 9" xfId="928"/>
    <cellStyle name="20% - 强调文字颜色 5 5 5" xfId="929"/>
    <cellStyle name="输入 6 3 3" xfId="930"/>
    <cellStyle name="输入 5 2 2 3" xfId="931"/>
    <cellStyle name="60% - 强调文字颜色 5 37" xfId="932"/>
    <cellStyle name="20% - 强调文字颜色 3 35" xfId="933"/>
    <cellStyle name="常规 11 2 2 2" xfId="934"/>
    <cellStyle name="40% - 强调文字颜色 4 36" xfId="935"/>
    <cellStyle name="常规 4 3 2 3" xfId="936"/>
    <cellStyle name="_x0007__【成本公式版】lj-【户型及公共区】芳村D6、D7栋、E1、E2栋准装修工程 5" xfId="937"/>
    <cellStyle name="注释 12 4 3" xfId="938"/>
    <cellStyle name="输出 29" xfId="939"/>
    <cellStyle name="输出 34" xfId="940"/>
    <cellStyle name="20% - 强调文字颜色 6 28 3" xfId="941"/>
    <cellStyle name="20% - 强调文字颜色 6 33 3" xfId="942"/>
    <cellStyle name="注释 13 4 7" xfId="943"/>
    <cellStyle name="60% - 强调文字颜色 4 15 3 3" xfId="944"/>
    <cellStyle name="60% - 强调文字颜色 4 20 3 3" xfId="945"/>
    <cellStyle name="60% - 强调文字颜色 1 33 3 2" xfId="946"/>
    <cellStyle name="60% - 强调文字颜色 1 28 3 2" xfId="947"/>
    <cellStyle name="_x0007__110825 组价明细样本 2" xfId="948"/>
    <cellStyle name="常规 5 2 2 2" xfId="949"/>
    <cellStyle name="_x005f_x0007_ 2 2" xfId="950"/>
    <cellStyle name="60% - 强调文字颜色 6 8 2 2" xfId="951"/>
    <cellStyle name="60% - 强调文字颜色 2 10 2 3 2" xfId="952"/>
    <cellStyle name="60% - 强调文字颜色 4 19 4" xfId="953"/>
    <cellStyle name="60% - 强调文字颜色 4 24 4" xfId="954"/>
    <cellStyle name="20% - 强调文字颜色 2 17 4" xfId="955"/>
    <cellStyle name="20% - 强调文字颜色 2 22 4" xfId="956"/>
    <cellStyle name="强调文字颜色 2 10 3 4" xfId="957"/>
    <cellStyle name="40% - 强调文字颜色 3 18 4" xfId="958"/>
    <cellStyle name="40% - 强调文字颜色 3 23 4" xfId="959"/>
    <cellStyle name="60% - 强调文字颜色 2 2 2 2 2" xfId="960"/>
    <cellStyle name="差 7 2" xfId="961"/>
    <cellStyle name="0,0_x000d__x000a_NA_x000d__x000a_ 2" xfId="962"/>
    <cellStyle name="注释 32 3 3" xfId="963"/>
    <cellStyle name="注释 27 3 3" xfId="964"/>
    <cellStyle name="常规 5 2 2 2 2" xfId="965"/>
    <cellStyle name="_x005f_x0007_ 2 2 2" xfId="966"/>
    <cellStyle name="常规 14 5 2 2 3" xfId="967"/>
    <cellStyle name="差 7 2 2" xfId="968"/>
    <cellStyle name="0,0_x000d__x000a_NA_x000d__x000a_ 2 2" xfId="969"/>
    <cellStyle name="差 7 2 2 2" xfId="970"/>
    <cellStyle name="0,0_x000d__x000a_NA_x000d__x000a_ 2 2 2" xfId="971"/>
    <cellStyle name="20% - 强调文字颜色 2 17" xfId="972"/>
    <cellStyle name="20% - 强调文字颜色 2 22" xfId="973"/>
    <cellStyle name="60% - 强调文字颜色 4 19" xfId="974"/>
    <cellStyle name="60% - 强调文字颜色 4 24" xfId="975"/>
    <cellStyle name="注释 23 13" xfId="976"/>
    <cellStyle name="注释 18 13" xfId="977"/>
    <cellStyle name="20% - 强调文字颜色 3 34 4" xfId="978"/>
    <cellStyle name="20% - 强调文字颜色 3 29 4" xfId="979"/>
    <cellStyle name="强调文字颜色 2 10 3" xfId="980"/>
    <cellStyle name="常规 12 3 2 3" xfId="981"/>
    <cellStyle name="40% - 强调文字颜色 3 18" xfId="982"/>
    <cellStyle name="40% - 强调文字颜色 3 23" xfId="983"/>
    <cellStyle name="40% - 强调文字颜色 4 35 4" xfId="984"/>
    <cellStyle name="注释 32 3 3 2" xfId="985"/>
    <cellStyle name="注释 27 3 3 2" xfId="986"/>
    <cellStyle name="常规 5 2 2 2 2 2" xfId="987"/>
    <cellStyle name="常规 5 4 2 4" xfId="988"/>
    <cellStyle name="_x005f_x0007_ 2 2 2 2" xfId="989"/>
    <cellStyle name="注释 32 3 4" xfId="990"/>
    <cellStyle name="注释 3 9 2 2" xfId="991"/>
    <cellStyle name="注释 27 3 4" xfId="992"/>
    <cellStyle name="常规 5 2 2 2 3" xfId="993"/>
    <cellStyle name="_x005f_x0007_ 2 2 3" xfId="994"/>
    <cellStyle name="注释 22 5 7" xfId="995"/>
    <cellStyle name="注释 17 5 7" xfId="996"/>
    <cellStyle name="60% - 强调文字颜色 6 8 2 2 3" xfId="997"/>
    <cellStyle name="60% - 强调文字颜色 4 19 4 3" xfId="998"/>
    <cellStyle name="60% - 强调文字颜色 4 24 4 3" xfId="999"/>
    <cellStyle name="20% - 强调文字颜色 1 6 2" xfId="1000"/>
    <cellStyle name="常规 2 30 3 8 2" xfId="1001"/>
    <cellStyle name="常规 2 25 3 8 2" xfId="1002"/>
    <cellStyle name="60% - 强调文字颜色 1 33 6 2 2" xfId="1003"/>
    <cellStyle name="60% - 强调文字颜色 1 28 6 2 2" xfId="1004"/>
    <cellStyle name="差 7 2 3" xfId="1005"/>
    <cellStyle name="0,0_x000d__x000a_NA_x000d__x000a_ 2 3" xfId="1006"/>
    <cellStyle name="40% - 强调文字颜色 3 18 5" xfId="1007"/>
    <cellStyle name="40% - 强调文字颜色 3 23 5" xfId="1008"/>
    <cellStyle name="适中 13 3 2" xfId="1009"/>
    <cellStyle name="20% - 强调文字颜色 2 22 5" xfId="1010"/>
    <cellStyle name="20% - 强调文字颜色 2 17 5" xfId="1011"/>
    <cellStyle name="60% - 强调文字颜色 4 24 5" xfId="1012"/>
    <cellStyle name="60% - 强调文字颜色 4 19 5" xfId="1013"/>
    <cellStyle name="60% - 强调文字颜色 6 8 2 3" xfId="1014"/>
    <cellStyle name="强调文字颜色 1 22 4 2" xfId="1015"/>
    <cellStyle name="强调文字颜色 1 17 4 2" xfId="1016"/>
    <cellStyle name="常规 97" xfId="1017"/>
    <cellStyle name="60% - 强调文字颜色 1 32 3 2 2 2" xfId="1018"/>
    <cellStyle name="60% - 强调文字颜色 1 27 3 2 2 2" xfId="1019"/>
    <cellStyle name="注释 12 4 7 2 2" xfId="1020"/>
    <cellStyle name="强调文字颜色 2 9 8" xfId="1021"/>
    <cellStyle name="输出 38 2 2" xfId="1022"/>
    <cellStyle name="差 7 3" xfId="1023"/>
    <cellStyle name="0,0_x000d__x000a_NA_x000d__x000a_ 3" xfId="1024"/>
    <cellStyle name="40% - 强调文字颜色 4 21 2" xfId="1025"/>
    <cellStyle name="40% - 强调文字颜色 4 16 2" xfId="1026"/>
    <cellStyle name="_x005f_x0007_ 2 3" xfId="1027"/>
    <cellStyle name="常规 5 2 2 3" xfId="1028"/>
    <cellStyle name="20% - 强调文字颜色 3 15 2" xfId="1029"/>
    <cellStyle name="20% - 强调文字颜色 3 20 2" xfId="1030"/>
    <cellStyle name="20% - 强调文字颜色 3 39 2 2" xfId="1031"/>
    <cellStyle name="注释 12 2 2 3" xfId="1032"/>
    <cellStyle name="注释 19 11 2" xfId="1033"/>
    <cellStyle name="注释 24 11 2" xfId="1034"/>
    <cellStyle name="60% - 强调文字颜色 5 22 2" xfId="1035"/>
    <cellStyle name="60% - 强调文字颜色 5 17 2" xfId="1036"/>
    <cellStyle name="注释 8 2 2 4" xfId="1037"/>
    <cellStyle name="注释 6 2 3 2 3" xfId="1038"/>
    <cellStyle name="常规 16 3" xfId="1039"/>
    <cellStyle name="60% - 强调文字颜色 5 17 2 2" xfId="1040"/>
    <cellStyle name="60% - 强调文字颜色 5 22 2 2" xfId="1041"/>
    <cellStyle name="常规 21 3" xfId="1042"/>
    <cellStyle name="注释 32 4 3" xfId="1043"/>
    <cellStyle name="注释 27 4 3" xfId="1044"/>
    <cellStyle name="常规 5 2 2 3 2" xfId="1045"/>
    <cellStyle name="_x005f_x0007_ 2 3 2" xfId="1046"/>
    <cellStyle name="差 7 3 2" xfId="1047"/>
    <cellStyle name="0,0_x000d__x000a_NA_x000d__x000a_ 3 2" xfId="1048"/>
    <cellStyle name="常规 13 3 2" xfId="1049"/>
    <cellStyle name="60% - 强调文字颜色 5 17 3" xfId="1050"/>
    <cellStyle name="60% - 强调文字颜色 5 22 3" xfId="1051"/>
    <cellStyle name="20% - 强调文字颜色 3 20 3" xfId="1052"/>
    <cellStyle name="20% - 强调文字颜色 3 15 3" xfId="1053"/>
    <cellStyle name="常规 5 2 2 4" xfId="1054"/>
    <cellStyle name="_x005f_x0007_ 2 4" xfId="1055"/>
    <cellStyle name="40% - 强调文字颜色 4 16 3" xfId="1056"/>
    <cellStyle name="40% - 强调文字颜色 4 21 3" xfId="1057"/>
    <cellStyle name="注释 2 7 4 2" xfId="1058"/>
    <cellStyle name="差 7 4" xfId="1059"/>
    <cellStyle name="0,0_x000d__x000a_NA_x000d__x000a_ 4" xfId="1060"/>
    <cellStyle name="常规 5 2 3 2" xfId="1061"/>
    <cellStyle name="60% - 强调文字颜色 6 34 2 4" xfId="1062"/>
    <cellStyle name="60% - 强调文字颜色 6 29 2 4" xfId="1063"/>
    <cellStyle name="_x005f_x0007_ 3 2" xfId="1064"/>
    <cellStyle name="60% - 强调文字颜色 6 8 3 2" xfId="1065"/>
    <cellStyle name="60% - 强调文字颜色 4 25 4" xfId="1066"/>
    <cellStyle name="60% - 强调文字颜色 4 30 4" xfId="1067"/>
    <cellStyle name="20% - 强调文字颜色 2 18 4" xfId="1068"/>
    <cellStyle name="20% - 强调文字颜色 2 23 4" xfId="1069"/>
    <cellStyle name="40% - 强调文字颜色 3 19 4" xfId="1070"/>
    <cellStyle name="40% - 强调文字颜色 3 24 4" xfId="1071"/>
    <cellStyle name="注释 33 3 3" xfId="1072"/>
    <cellStyle name="注释 28 3 3" xfId="1073"/>
    <cellStyle name="常规 5 2 3 2 2" xfId="1074"/>
    <cellStyle name="_x005f_x0007_ 3 2 2" xfId="1075"/>
    <cellStyle name="60% - 强调文字颜色 4 4 2 3" xfId="1076"/>
    <cellStyle name="20% - 强调文字颜色 1 8" xfId="1077"/>
    <cellStyle name="注释 33 3 3 2" xfId="1078"/>
    <cellStyle name="注释 28 3 3 2" xfId="1079"/>
    <cellStyle name="常规 5 2 3 2 2 2" xfId="1080"/>
    <cellStyle name="常规 6 4 2 4" xfId="1081"/>
    <cellStyle name="常规 98 3" xfId="1082"/>
    <cellStyle name="_x005f_x0007_ 3 2 2 2" xfId="1083"/>
    <cellStyle name="标题 1 8" xfId="1084"/>
    <cellStyle name="强调文字颜色 6 12 6" xfId="1085"/>
    <cellStyle name="60% - 强调文字颜色 4 4 2 3 2" xfId="1086"/>
    <cellStyle name="常规 2 34 3 8" xfId="1087"/>
    <cellStyle name="常规 2 29 3 8" xfId="1088"/>
    <cellStyle name="20% - 强调文字颜色 1 8 2" xfId="1089"/>
    <cellStyle name="60% - 强调文字颜色 4 19 6 3" xfId="1090"/>
    <cellStyle name="60% - 强调文字颜色 4 24 6 3" xfId="1091"/>
    <cellStyle name="差 7 4 3" xfId="1092"/>
    <cellStyle name="0,0_x000d__x000a_NA_x000d__x000a_ 4 3" xfId="1093"/>
    <cellStyle name="常规 2 30 4 8 2" xfId="1094"/>
    <cellStyle name="常规 2 25 4 8 2" xfId="1095"/>
    <cellStyle name="60% - 强调文字颜色 1 33 7 2 2" xfId="1096"/>
    <cellStyle name="60% - 强调文字颜色 1 28 7 2 2" xfId="1097"/>
    <cellStyle name="标题 38 5" xfId="1098"/>
    <cellStyle name="60% - 强调文字颜色 2 35 4" xfId="1099"/>
    <cellStyle name="40% - 强调文字颜色 1 29 4" xfId="1100"/>
    <cellStyle name="40% - 强调文字颜色 1 34 4" xfId="1101"/>
    <cellStyle name="差 8 2 3" xfId="1102"/>
    <cellStyle name="注释 23 5 7" xfId="1103"/>
    <cellStyle name="注释 18 5 7" xfId="1104"/>
    <cellStyle name="60% - 强调文字颜色 6 8 3 2 3" xfId="1105"/>
    <cellStyle name="60% - 强调文字颜色 4 25 4 3" xfId="1106"/>
    <cellStyle name="60% - 强调文字颜色 4 30 4 3" xfId="1107"/>
    <cellStyle name="20% - 强调文字颜色 2 6 2" xfId="1108"/>
    <cellStyle name="注释 33 3 4" xfId="1109"/>
    <cellStyle name="注释 28 3 4" xfId="1110"/>
    <cellStyle name="常规 5 2 3 2 3" xfId="1111"/>
    <cellStyle name="_x005f_x0007_ 3 2 3" xfId="1112"/>
    <cellStyle name="60% - 强调文字颜色 4 4 2 4" xfId="1113"/>
    <cellStyle name="标题 39 2 2" xfId="1114"/>
    <cellStyle name="20% - 强调文字颜色 1 9" xfId="1115"/>
    <cellStyle name="20% - 强调文字颜色 3 21 2" xfId="1116"/>
    <cellStyle name="20% - 强调文字颜色 3 16 2" xfId="1117"/>
    <cellStyle name="60% - 强调文字颜色 5 18 2" xfId="1118"/>
    <cellStyle name="60% - 强调文字颜色 5 23 2" xfId="1119"/>
    <cellStyle name="常规 5 2 3 3" xfId="1120"/>
    <cellStyle name="_x005f_x0007_ 3 3" xfId="1121"/>
    <cellStyle name="强调文字颜色 2 15 2 2" xfId="1122"/>
    <cellStyle name="强调文字颜色 2 20 2 2" xfId="1123"/>
    <cellStyle name="40% - 强调文字颜色 4 17 2" xfId="1124"/>
    <cellStyle name="40% - 强调文字颜色 4 22 2" xfId="1125"/>
    <cellStyle name="强调文字颜色 1 17 5 2" xfId="1126"/>
    <cellStyle name="强调文字颜色 1 22 5 2" xfId="1127"/>
    <cellStyle name="60% - 强调文字颜色 6 8 3 3" xfId="1128"/>
    <cellStyle name="60% - 强调文字颜色 4 25 5" xfId="1129"/>
    <cellStyle name="60% - 强调文字颜色 4 30 5" xfId="1130"/>
    <cellStyle name="适中 13 4 2" xfId="1131"/>
    <cellStyle name="20% - 强调文字颜色 2 18 5" xfId="1132"/>
    <cellStyle name="20% - 强调文字颜色 2 23 5" xfId="1133"/>
    <cellStyle name="40% - 强调文字颜色 3 19 5" xfId="1134"/>
    <cellStyle name="40% - 强调文字颜色 3 24 5" xfId="1135"/>
    <cellStyle name="60% - 强调文字颜色 4 4 3 3" xfId="1136"/>
    <cellStyle name="20% - 强调文字颜色 2 8" xfId="1137"/>
    <cellStyle name="注释 8 3 2 4" xfId="1138"/>
    <cellStyle name="60% - 强调文字颜色 5 18 2 2" xfId="1139"/>
    <cellStyle name="60% - 强调文字颜色 5 23 2 2" xfId="1140"/>
    <cellStyle name="常规 66 3" xfId="1141"/>
    <cellStyle name="常规 71 3" xfId="1142"/>
    <cellStyle name="注释 33 4 3" xfId="1143"/>
    <cellStyle name="注释 28 4 3" xfId="1144"/>
    <cellStyle name="常规 5 2 3 3 2" xfId="1145"/>
    <cellStyle name="样式 1" xfId="1146"/>
    <cellStyle name="_x005f_x0007_ 3 3 2" xfId="1147"/>
    <cellStyle name="_x005f_x0007__【成本公式版】lj-【户型及公共区】芳村D6、D7栋、E1、E2栋准装修工程 5" xfId="1148"/>
    <cellStyle name="常规 7 2 5" xfId="1149"/>
    <cellStyle name="常规 13 4 2" xfId="1150"/>
    <cellStyle name="60% - 强调文字颜色 5 18 3" xfId="1151"/>
    <cellStyle name="60% - 强调文字颜色 5 23 3" xfId="1152"/>
    <cellStyle name="20% - 强调文字颜色 3 21 3" xfId="1153"/>
    <cellStyle name="20% - 强调文字颜色 3 16 3" xfId="1154"/>
    <cellStyle name="常规 5 2 3 4" xfId="1155"/>
    <cellStyle name="_x005f_x0007_ 3 4" xfId="1156"/>
    <cellStyle name="强调文字颜色 2 15 2 3" xfId="1157"/>
    <cellStyle name="强调文字颜色 2 20 2 3" xfId="1158"/>
    <cellStyle name="40% - 强调文字颜色 4 17 3" xfId="1159"/>
    <cellStyle name="40% - 强调文字颜色 4 22 3" xfId="1160"/>
    <cellStyle name="计算 16 2" xfId="1161"/>
    <cellStyle name="计算 21 2" xfId="1162"/>
    <cellStyle name="60% - 强调文字颜色 1 4 2 2 3" xfId="1163"/>
    <cellStyle name="60% - 强调文字颜色 6 34 3 4" xfId="1164"/>
    <cellStyle name="60% - 强调文字颜色 6 29 3 4" xfId="1165"/>
    <cellStyle name="_x005f_x0007_ 4 2" xfId="1166"/>
    <cellStyle name="输入 13 2 3" xfId="1167"/>
    <cellStyle name="常规 5 2 4 2" xfId="1168"/>
    <cellStyle name="注释 3 3 3 2 2 2" xfId="1169"/>
    <cellStyle name="注释 21 4 4 2 2" xfId="1170"/>
    <cellStyle name="注释 16 4 4 2 2" xfId="1171"/>
    <cellStyle name="60% - 强调文字颜色 6 8 4 2" xfId="1172"/>
    <cellStyle name="60% - 强调文字颜色 4 26 4" xfId="1173"/>
    <cellStyle name="60% - 强调文字颜色 4 31 4" xfId="1174"/>
    <cellStyle name="20% - 强调文字颜色 2 19 4" xfId="1175"/>
    <cellStyle name="20% - 强调文字颜色 2 24 4" xfId="1176"/>
    <cellStyle name="60% - 强调文字颜色 2 19 2 2 2 2" xfId="1177"/>
    <cellStyle name="60% - 强调文字颜色 2 24 2 2 2 2" xfId="1178"/>
    <cellStyle name="40% - 强调文字颜色 3 25 4" xfId="1179"/>
    <cellStyle name="40% - 强调文字颜色 3 30 4" xfId="1180"/>
    <cellStyle name="常规 9 4 4 2 2" xfId="1181"/>
    <cellStyle name="60% - 强调文字颜色 1 22 3 2 2" xfId="1182"/>
    <cellStyle name="60% - 强调文字颜色 1 17 3 2 2" xfId="1183"/>
    <cellStyle name="_x005f_x0007_ 4 2 2" xfId="1184"/>
    <cellStyle name="输入 13 2 3 2" xfId="1185"/>
    <cellStyle name="注释 34 3 3" xfId="1186"/>
    <cellStyle name="注释 29 3 3" xfId="1187"/>
    <cellStyle name="常规 5 2 4 2 2" xfId="1188"/>
    <cellStyle name="20% - 强调文字颜色 3 22 2" xfId="1189"/>
    <cellStyle name="20% - 强调文字颜色 3 17 2" xfId="1190"/>
    <cellStyle name="60% - 强调文字颜色 5 19 2" xfId="1191"/>
    <cellStyle name="60% - 强调文字颜色 5 24 2" xfId="1192"/>
    <cellStyle name="_x005f_x0007_ 4 3" xfId="1193"/>
    <cellStyle name="输入 13 2 4" xfId="1194"/>
    <cellStyle name="常规 5 2 4 3" xfId="1195"/>
    <cellStyle name="强调文字颜色 2 15 3 2" xfId="1196"/>
    <cellStyle name="强调文字颜色 2 20 3 2" xfId="1197"/>
    <cellStyle name="40% - 强调文字颜色 4 18 2" xfId="1198"/>
    <cellStyle name="40% - 强调文字颜色 4 23 2" xfId="1199"/>
    <cellStyle name="强调文字颜色 1 17 6 2" xfId="1200"/>
    <cellStyle name="强调文字颜色 1 22 6 2" xfId="1201"/>
    <cellStyle name="60% - 强调文字颜色 6 8 4 3" xfId="1202"/>
    <cellStyle name="60% - 强调文字颜色 4 26 5" xfId="1203"/>
    <cellStyle name="60% - 强调文字颜色 4 31 5" xfId="1204"/>
    <cellStyle name="强调文字颜色 6 9 2 2 2" xfId="1205"/>
    <cellStyle name="20% - 强调文字颜色 2 19 5" xfId="1206"/>
    <cellStyle name="20% - 强调文字颜色 2 24 5" xfId="1207"/>
    <cellStyle name="60% - 强调文字颜色 1 22 3 2 3" xfId="1208"/>
    <cellStyle name="60% - 强调文字颜色 1 17 3 2 3" xfId="1209"/>
    <cellStyle name="40% - 强调文字颜色 3 25 5" xfId="1210"/>
    <cellStyle name="40% - 强调文字颜色 3 30 5" xfId="1211"/>
    <cellStyle name="20% - 强调文字颜色 6 26 5" xfId="1212"/>
    <cellStyle name="20% - 强调文字颜色 6 31 5" xfId="1213"/>
    <cellStyle name="常规 5 2 5" xfId="1214"/>
    <cellStyle name="_x005f_x0007_ 5" xfId="1215"/>
    <cellStyle name="_x005f_x0007_ 5 2" xfId="1216"/>
    <cellStyle name="输入 13 3 3" xfId="1217"/>
    <cellStyle name="常规 5 2 5 2" xfId="1218"/>
    <cellStyle name="60% - 强调文字颜色 6 8 5 2" xfId="1219"/>
    <cellStyle name="60% - 强调文字颜色 4 27 4" xfId="1220"/>
    <cellStyle name="60% - 强调文字颜色 4 32 4" xfId="1221"/>
    <cellStyle name="20% - 强调文字颜色 2 25 4" xfId="1222"/>
    <cellStyle name="20% - 强调文字颜色 2 30 4" xfId="1223"/>
    <cellStyle name="常规 2 3 2 3 2 2" xfId="1224"/>
    <cellStyle name="60% - 强调文字颜色 1 22 3 3 2" xfId="1225"/>
    <cellStyle name="60% - 强调文字颜色 1 17 3 3 2" xfId="1226"/>
    <cellStyle name="40% - 强调文字颜色 3 26 4" xfId="1227"/>
    <cellStyle name="40% - 强调文字颜色 3 31 4" xfId="1228"/>
    <cellStyle name="强调文字颜色 1 4" xfId="1229"/>
    <cellStyle name="20% - 强调文字颜色 2 35 2 2 3" xfId="1230"/>
    <cellStyle name="好_合同附件4：招标工程量清单0421" xfId="1231"/>
    <cellStyle name="常规 5 2 6" xfId="1232"/>
    <cellStyle name="_x005f_x0007_ 6" xfId="1233"/>
    <cellStyle name="常规 78 4" xfId="1234"/>
    <cellStyle name="常规 83 4" xfId="1235"/>
    <cellStyle name="强调文字颜色 1 3 2" xfId="1236"/>
    <cellStyle name="20% - 强调文字颜色 2 35 2 2 2 2" xfId="1237"/>
    <cellStyle name="_x005f_x0007__lj-重庆龙湖时代天街二期商业精装修工程工程量清单-20140101（无标记版）" xfId="1238"/>
    <cellStyle name="_x005f_x0007__lj-重庆龙湖时代天街二期商业精装修工程工程量清单-20140101（无标记版） 2" xfId="1239"/>
    <cellStyle name="_x005f_x0007__lj-重庆龙湖时代天街二期商业精装修工程工程量清单-20140101（无标记版） 2 2" xfId="1240"/>
    <cellStyle name="汇总 27" xfId="1241"/>
    <cellStyle name="汇总 32" xfId="1242"/>
    <cellStyle name="常规 2 13 2 3 2 2" xfId="1243"/>
    <cellStyle name="60% - 强调文字颜色 1 11 3" xfId="1244"/>
    <cellStyle name="20% - 强调文字颜色 1 35 3" xfId="1245"/>
    <cellStyle name="强调文字颜色 4 6 2" xfId="1246"/>
    <cellStyle name="60% - 强调文字颜色 3 37 3" xfId="1247"/>
    <cellStyle name="注释 10 3 4 3" xfId="1248"/>
    <cellStyle name="40% - 强调文字颜色 2 36 3" xfId="1249"/>
    <cellStyle name="_x005f_x0007__lj-重庆龙湖时代天街二期商业精装修工程工程量清单-20140101（无标记版） 2 2 2" xfId="1250"/>
    <cellStyle name="汇总 27 2" xfId="1251"/>
    <cellStyle name="汇总 32 2" xfId="1252"/>
    <cellStyle name="常规 2 13 2 3 2 2 2" xfId="1253"/>
    <cellStyle name="60% - 强调文字颜色 1 11 3 2" xfId="1254"/>
    <cellStyle name="常规 18 5 2 3" xfId="1255"/>
    <cellStyle name="60% - 强调文字颜色 6 24 3 3" xfId="1256"/>
    <cellStyle name="60% - 强调文字颜色 6 19 3 3" xfId="1257"/>
    <cellStyle name="常规 23 5 2 3" xfId="1258"/>
    <cellStyle name="20% - 强调文字颜色 1 35 3 2" xfId="1259"/>
    <cellStyle name="强调文字颜色 4 6 2 2" xfId="1260"/>
    <cellStyle name="20% - 强调文字颜色 2 4 4" xfId="1261"/>
    <cellStyle name="60% - 强调文字颜色 5 31 6 3" xfId="1262"/>
    <cellStyle name="20% - 强调文字颜色 1 19 3" xfId="1263"/>
    <cellStyle name="20% - 强调文字颜色 1 24 3" xfId="1264"/>
    <cellStyle name="60% - 强调文字颜色 5 26 6 3" xfId="1265"/>
    <cellStyle name="60% - 强调文字颜色 3 26 3" xfId="1266"/>
    <cellStyle name="60% - 强调文字颜色 3 31 3" xfId="1267"/>
    <cellStyle name="40% - 强调文字颜色 2 25 3" xfId="1268"/>
    <cellStyle name="40% - 强调文字颜色 2 30 3" xfId="1269"/>
    <cellStyle name="强调文字颜色 6 7 3 2 2 2" xfId="1270"/>
    <cellStyle name="_x005f_x0007__lj-重庆龙湖时代天街二期商业精装修工程工程量清单-20140101（无标记版） 2 2 2 2" xfId="1271"/>
    <cellStyle name="60% - 强调文字颜色 1 11 3 2 2" xfId="1272"/>
    <cellStyle name="20% - 强调文字颜色 1 35 4" xfId="1273"/>
    <cellStyle name="强调文字颜色 4 6 3" xfId="1274"/>
    <cellStyle name="_x005f_x0007__lj-重庆龙湖时代天街二期商业精装修工程工程量清单-20140101（无标记版） 2 2 3" xfId="1275"/>
    <cellStyle name="汇总 27 3" xfId="1276"/>
    <cellStyle name="汇总 32 3" xfId="1277"/>
    <cellStyle name="60% - 强调文字颜色 1 11 3 3" xfId="1278"/>
    <cellStyle name="输出 7 8 2" xfId="1279"/>
    <cellStyle name="_x005f_x0007__lj-重庆龙湖时代天街二期商业精装修工程工程量清单-20140101（无标记版） 2 3" xfId="1280"/>
    <cellStyle name="汇总 28" xfId="1281"/>
    <cellStyle name="汇总 33" xfId="1282"/>
    <cellStyle name="常规 2 13 2 3 2 3" xfId="1283"/>
    <cellStyle name="60% - 强调文字颜色 1 11 4" xfId="1284"/>
    <cellStyle name="20% - 强调文字颜色 4 2 3" xfId="1285"/>
    <cellStyle name="20% - 强调文字颜色 1 36 3" xfId="1286"/>
    <cellStyle name="强调文字颜色 4 7 2" xfId="1287"/>
    <cellStyle name="60% - 强调文字颜色 3 38 3" xfId="1288"/>
    <cellStyle name="注释 10 3 5 3" xfId="1289"/>
    <cellStyle name="常规 2 13 4 3 2 3" xfId="1290"/>
    <cellStyle name="40% - 强调文字颜色 2 37 3" xfId="1291"/>
    <cellStyle name="_x005f_x0007__lj-重庆龙湖时代天街二期商业精装修工程工程量清单-20140101（无标记版） 2 3 2" xfId="1292"/>
    <cellStyle name="汇总 28 2" xfId="1293"/>
    <cellStyle name="汇总 33 2" xfId="1294"/>
    <cellStyle name="60% - 强调文字颜色 1 11 4 2" xfId="1295"/>
    <cellStyle name="标题 4 30" xfId="1296"/>
    <cellStyle name="标题 4 25" xfId="1297"/>
    <cellStyle name="_x005f_x0007__lj-重庆龙湖时代天街二期商业精装修工程工程量清单-20140101（无标记版） 2 4" xfId="1298"/>
    <cellStyle name="汇总 29" xfId="1299"/>
    <cellStyle name="汇总 34" xfId="1300"/>
    <cellStyle name="60% - 强调文字颜色 1 11 5" xfId="1301"/>
    <cellStyle name="常规 2 13 2 3 3" xfId="1302"/>
    <cellStyle name="60% - 强调文字颜色 4 10 2 2" xfId="1303"/>
    <cellStyle name="_x005f_x0007__lj-重庆龙湖时代天街二期商业精装修工程工程量清单-20140101（无标记版） 3" xfId="1304"/>
    <cellStyle name="常规 2 13 2 3 4" xfId="1305"/>
    <cellStyle name="60% - 强调文字颜色 4 10 2 3" xfId="1306"/>
    <cellStyle name="常规 9 5 3 2" xfId="1307"/>
    <cellStyle name="60% - 强调文字颜色 1 23 2 2" xfId="1308"/>
    <cellStyle name="60% - 强调文字颜色 1 18 2 2" xfId="1309"/>
    <cellStyle name="60% - 强调文字颜色 5 11 3 2 2" xfId="1310"/>
    <cellStyle name="_x005f_x0007__lj-重庆龙湖时代天街二期商业精装修工程工程量清单-20140101（无标记版） 4" xfId="1311"/>
    <cellStyle name="60% - 强调文字颜色 2 6 8 2" xfId="1312"/>
    <cellStyle name="输入 5 8 2" xfId="1313"/>
    <cellStyle name="60% - 强调文字颜色 1 36" xfId="1314"/>
    <cellStyle name="_x005f_x0007__lj-重庆龙湖时代天街二期商业精装修工程工程量清单-20140101（无标记版） 4 2 2" xfId="1315"/>
    <cellStyle name="60% - 强调文字颜色 2 8 4" xfId="1316"/>
    <cellStyle name="常规 9 5 3 2 2 2" xfId="1317"/>
    <cellStyle name="60% - 强调文字颜色 1 23 2 2 2 2" xfId="1318"/>
    <cellStyle name="60% - 强调文字颜色 1 18 2 2 2 2" xfId="1319"/>
    <cellStyle name="60% - 强调文字颜色 1 13 3 2" xfId="1320"/>
    <cellStyle name="_x005f_x0007__lj-重庆龙湖时代天街二期商业精装修工程工程量清单-20140101（无标记版） 4 3" xfId="1321"/>
    <cellStyle name="常规 9 5 3 2 3" xfId="1322"/>
    <cellStyle name="60% - 强调文字颜色 1 23 2 2 3" xfId="1323"/>
    <cellStyle name="60% - 强调文字颜色 1 18 2 2 3" xfId="1324"/>
    <cellStyle name="60% - 强调文字颜色 1 13 4" xfId="1325"/>
    <cellStyle name="60% - 强调文字颜色 4 10 2 4" xfId="1326"/>
    <cellStyle name="常规 9 5 3 3" xfId="1327"/>
    <cellStyle name="常规 2 3 3 2 2" xfId="1328"/>
    <cellStyle name="60% - 强调文字颜色 1 23 2 3" xfId="1329"/>
    <cellStyle name="60% - 强调文字颜色 1 18 2 3" xfId="1330"/>
    <cellStyle name="60% - 强调文字颜色 5 11 3 2 3" xfId="1331"/>
    <cellStyle name="_x005f_x0007__lj-重庆龙湖时代天街二期商业精装修工程工程量清单-20140101（无标记版） 5" xfId="1332"/>
    <cellStyle name="常规 38 4 3 3" xfId="1333"/>
    <cellStyle name="0,0_x000d__x000a_NA_x000d__x000a_ 2 2 2 2" xfId="1334"/>
    <cellStyle name="20% - 强调文字颜色 2 17 2" xfId="1335"/>
    <cellStyle name="20% - 强调文字颜色 2 22 2" xfId="1336"/>
    <cellStyle name="60% - 强调文字颜色 4 19 2" xfId="1337"/>
    <cellStyle name="60% - 强调文字颜色 4 24 2" xfId="1338"/>
    <cellStyle name="常规 12 3 2 3 2" xfId="1339"/>
    <cellStyle name="40% - 强调文字颜色 3 18 2" xfId="1340"/>
    <cellStyle name="40% - 强调文字颜色 3 23 2" xfId="1341"/>
    <cellStyle name="强调文字颜色 4 6 2 4" xfId="1342"/>
    <cellStyle name="强调文字颜色 2 10 3 2" xfId="1343"/>
    <cellStyle name="40% - 强调文字颜色 4 35 4 2" xfId="1344"/>
    <cellStyle name="强调文字颜色 1 12 6 2" xfId="1345"/>
    <cellStyle name="60% - 强调文字颜色 6 3 4 3" xfId="1346"/>
    <cellStyle name="60% - 强调文字颜色 3 26 5" xfId="1347"/>
    <cellStyle name="60% - 强调文字颜色 3 31 5" xfId="1348"/>
    <cellStyle name="20% - 强调文字颜色 1 19 5" xfId="1349"/>
    <cellStyle name="20% - 强调文字颜色 1 24 5" xfId="1350"/>
    <cellStyle name="40% - 强调文字颜色 2 25 5" xfId="1351"/>
    <cellStyle name="40% - 强调文字颜色 2 30 5" xfId="1352"/>
    <cellStyle name="60% - 强调文字颜色 6 34 2" xfId="1353"/>
    <cellStyle name="60% - 强调文字颜色 6 29 2" xfId="1354"/>
    <cellStyle name="20% - 强调文字颜色 4 32 2" xfId="1355"/>
    <cellStyle name="20% - 强调文字颜色 4 27 2" xfId="1356"/>
    <cellStyle name="强调文字颜色 2 25 8 2" xfId="1357"/>
    <cellStyle name="强调文字颜色 2 30 8 2" xfId="1358"/>
    <cellStyle name="40% - 强调文字颜色 5 33 2" xfId="1359"/>
    <cellStyle name="40% - 强调文字颜色 5 28 2" xfId="1360"/>
    <cellStyle name="20% - 强调文字颜色 3 34 5" xfId="1361"/>
    <cellStyle name="20% - 强调文字颜色 3 29 5" xfId="1362"/>
    <cellStyle name="常规 27 2 3 2" xfId="1363"/>
    <cellStyle name="常规 32 2 3 2" xfId="1364"/>
    <cellStyle name="60% - 强调文字颜色 4 25" xfId="1365"/>
    <cellStyle name="60% - 强调文字颜色 4 30" xfId="1366"/>
    <cellStyle name="0,0_x000d__x000a_NA_x000d__x000a_ 2 2 3" xfId="1367"/>
    <cellStyle name="20% - 强调文字颜色 2 18" xfId="1368"/>
    <cellStyle name="20% - 强调文字颜色 2 23" xfId="1369"/>
    <cellStyle name="强调文字颜色 2 10 4" xfId="1370"/>
    <cellStyle name="常规 12 3 2 4" xfId="1371"/>
    <cellStyle name="40% - 强调文字颜色 3 19" xfId="1372"/>
    <cellStyle name="40% - 强调文字颜色 3 24" xfId="1373"/>
    <cellStyle name="40% - 强调文字颜色 4 35 5" xfId="1374"/>
    <cellStyle name="60% - 强调文字颜色 1 14 5" xfId="1375"/>
    <cellStyle name="60% - 强调文字颜色 6 24 2 3 2" xfId="1376"/>
    <cellStyle name="60% - 强调文字颜色 6 19 2 3 2" xfId="1377"/>
    <cellStyle name="20% - 强调文字颜色 1 35 2 2 2" xfId="1378"/>
    <cellStyle name="20% - 强调文字颜色 1 6 3" xfId="1379"/>
    <cellStyle name="0,0_x000d__x000a_NA_x000d__x000a_ 2 4" xfId="1380"/>
    <cellStyle name="差 7 3 2 2" xfId="1381"/>
    <cellStyle name="0,0_x000d__x000a_NA_x000d__x000a_ 3 2 2" xfId="1382"/>
    <cellStyle name="强调文字颜色 6 11 6" xfId="1383"/>
    <cellStyle name="60% - 强调文字颜色 4 4 2 2 2" xfId="1384"/>
    <cellStyle name="常规 2 34 2 8" xfId="1385"/>
    <cellStyle name="常规 2 29 2 8" xfId="1386"/>
    <cellStyle name="20% - 强调文字颜色 1 7 2" xfId="1387"/>
    <cellStyle name="60% - 强调文字颜色 4 19 5 3" xfId="1388"/>
    <cellStyle name="60% - 强调文字颜色 4 24 5 3" xfId="1389"/>
    <cellStyle name="常规 36 4 2 4" xfId="1390"/>
    <cellStyle name="常规 2 20 3 4 2 2" xfId="1391"/>
    <cellStyle name="常规 2 15 3 4 2 2" xfId="1392"/>
    <cellStyle name="差 7 3 3" xfId="1393"/>
    <cellStyle name="0,0_x000d__x000a_NA_x000d__x000a_ 3 3" xfId="1394"/>
    <cellStyle name="差 7 4 2" xfId="1395"/>
    <cellStyle name="0,0_x000d__x000a_NA_x000d__x000a_ 4 2" xfId="1396"/>
    <cellStyle name="差 7 4 2 2" xfId="1397"/>
    <cellStyle name="0,0_x000d__x000a_NA_x000d__x000a_ 4 2 2" xfId="1398"/>
    <cellStyle name="常规 13 3 3" xfId="1399"/>
    <cellStyle name="60% - 强调文字颜色 5 17 4" xfId="1400"/>
    <cellStyle name="60% - 强调文字颜色 5 22 4" xfId="1401"/>
    <cellStyle name="强调文字颜色 4 14 2 2" xfId="1402"/>
    <cellStyle name="20% - 强调文字颜色 3 20 4" xfId="1403"/>
    <cellStyle name="20% - 强调文字颜色 3 15 4" xfId="1404"/>
    <cellStyle name="常规 2 14 5 4 2" xfId="1405"/>
    <cellStyle name="40% - 强调文字颜色 4 16 4" xfId="1406"/>
    <cellStyle name="40% - 强调文字颜色 4 21 4" xfId="1407"/>
    <cellStyle name="差 7 5" xfId="1408"/>
    <cellStyle name="0,0_x000d__x000a_NA_x000d__x000a_ 5" xfId="1409"/>
    <cellStyle name="60% - 强调文字颜色 1 2 4 3" xfId="1410"/>
    <cellStyle name="20% - 强调文字颜色 2 8 4" xfId="1411"/>
    <cellStyle name="20% - 强调文字颜色 1 28 3" xfId="1412"/>
    <cellStyle name="20% - 强调文字颜色 1 33 3" xfId="1413"/>
    <cellStyle name="强调文字颜色 4 4 2" xfId="1414"/>
    <cellStyle name="常规 3 3 2 3" xfId="1415"/>
    <cellStyle name="60% - 强调文字颜色 3 35 3" xfId="1416"/>
    <cellStyle name="注释 10 3 2 3" xfId="1417"/>
    <cellStyle name="40% - 强调文字颜色 2 29 3" xfId="1418"/>
    <cellStyle name="40% - 强调文字颜色 2 34 3" xfId="1419"/>
    <cellStyle name="常规 28 3 3 3" xfId="1420"/>
    <cellStyle name="常规 33 3 3 3" xfId="1421"/>
    <cellStyle name="强调文字颜色 4 29 2 2 3" xfId="1422"/>
    <cellStyle name="强调文字颜色 4 34 2 2 3" xfId="1423"/>
    <cellStyle name="注释 33 5 6" xfId="1424"/>
    <cellStyle name="注释 28 5 6" xfId="1425"/>
    <cellStyle name="20% - 强调文字颜色 1 10" xfId="1426"/>
    <cellStyle name="60% - 强调文字颜色 4 35 4 2" xfId="1427"/>
    <cellStyle name="注释 2 4 3 2 2" xfId="1428"/>
    <cellStyle name="60% - 强调文字颜色 3 12" xfId="1429"/>
    <cellStyle name="40% - 强调文字颜色 2 11" xfId="1430"/>
    <cellStyle name="常规 28 3 3 3 2" xfId="1431"/>
    <cellStyle name="常规 33 3 3 3 2" xfId="1432"/>
    <cellStyle name="注释 33 5 6 2" xfId="1433"/>
    <cellStyle name="注释 28 5 6 2" xfId="1434"/>
    <cellStyle name="20% - 强调文字颜色 1 10 2" xfId="1435"/>
    <cellStyle name="60% - 强调文字颜色 4 35 4 2 2" xfId="1436"/>
    <cellStyle name="注释 2 4 3 2 2 2" xfId="1437"/>
    <cellStyle name="60% - 强调文字颜色 3 12 2" xfId="1438"/>
    <cellStyle name="40% - 强调文字颜色 2 11 2" xfId="1439"/>
    <cellStyle name="输出 16 6 3" xfId="1440"/>
    <cellStyle name="输出 21 6 3" xfId="1441"/>
    <cellStyle name="20% - 强调文字颜色 5 2 2" xfId="1442"/>
    <cellStyle name="60% - 强调文字颜色 2 14 6" xfId="1443"/>
    <cellStyle name="常规 2 5 5 8 2" xfId="1444"/>
    <cellStyle name="常规 10 2 2 2 3" xfId="1445"/>
    <cellStyle name="60% - 强调文字颜色 2 13 2 3 2" xfId="1446"/>
    <cellStyle name="注释 20 2 2 2" xfId="1447"/>
    <cellStyle name="注释 15 2 2 2" xfId="1448"/>
    <cellStyle name="常规 39 2 7 3 2" xfId="1449"/>
    <cellStyle name="60% - 强调文字颜色 1 3 7 2" xfId="1450"/>
    <cellStyle name="常规 2 33 2" xfId="1451"/>
    <cellStyle name="常规 2 28 2" xfId="1452"/>
    <cellStyle name="60% - 强调文字颜色 3 12 3" xfId="1453"/>
    <cellStyle name="注释 33 5 6 3" xfId="1454"/>
    <cellStyle name="注释 28 5 6 3" xfId="1455"/>
    <cellStyle name="20% - 强调文字颜色 1 10 3" xfId="1456"/>
    <cellStyle name="40% - 强调文字颜色 2 11 3" xfId="1457"/>
    <cellStyle name="20% - 强调文字颜色 5 2 3" xfId="1458"/>
    <cellStyle name="60% - 强调文字颜色 2 14 7" xfId="1459"/>
    <cellStyle name="60% - 强调文字颜色 1 3 7 3" xfId="1460"/>
    <cellStyle name="常规 2 33 3" xfId="1461"/>
    <cellStyle name="常规 2 28 3" xfId="1462"/>
    <cellStyle name="60% - 强调文字颜色 3 12 4" xfId="1463"/>
    <cellStyle name="强调文字颜色 1 19 2 3 2" xfId="1464"/>
    <cellStyle name="强调文字颜色 1 24 2 3 2" xfId="1465"/>
    <cellStyle name="常规 10 3 5 2" xfId="1466"/>
    <cellStyle name="注释 22 5 4 2 2" xfId="1467"/>
    <cellStyle name="注释 17 5 4 2 2" xfId="1468"/>
    <cellStyle name="20% - 强调文字颜色 1 10 4" xfId="1469"/>
    <cellStyle name="40% - 强调文字颜色 2 11 4" xfId="1470"/>
    <cellStyle name="60% - 强调文字颜色 2 25 3 2 2 2" xfId="1471"/>
    <cellStyle name="60% - 强调文字颜色 2 30 3 2 2 2" xfId="1472"/>
    <cellStyle name="强调文字颜色 6 10 3 2 2" xfId="1473"/>
    <cellStyle name="20% - 强调文字颜色 5 2 4" xfId="1474"/>
    <cellStyle name="60% - 强调文字颜色 2 14 8" xfId="1475"/>
    <cellStyle name="常规 2 33 4" xfId="1476"/>
    <cellStyle name="常规 2 28 4" xfId="1477"/>
    <cellStyle name="60% - 强调文字颜色 3 12 5" xfId="1478"/>
    <cellStyle name="20% - 强调文字颜色 1 10 5" xfId="1479"/>
    <cellStyle name="40% - 强调文字颜色 2 11 5" xfId="1480"/>
    <cellStyle name="注释 33 5 7 2" xfId="1481"/>
    <cellStyle name="注释 28 5 7 2" xfId="1482"/>
    <cellStyle name="20% - 强调文字颜色 1 11 2" xfId="1483"/>
    <cellStyle name="60% - 强调文字颜色 3 13 2" xfId="1484"/>
    <cellStyle name="40% - 强调文字颜色 2 12 2" xfId="1485"/>
    <cellStyle name="输出 16 7 3" xfId="1486"/>
    <cellStyle name="输出 21 7 3" xfId="1487"/>
    <cellStyle name="60% - 强调文字颜色 1 3 8 2" xfId="1488"/>
    <cellStyle name="常规 2 34 2" xfId="1489"/>
    <cellStyle name="常规 2 29 2" xfId="1490"/>
    <cellStyle name="60% - 强调文字颜色 3 13 3" xfId="1491"/>
    <cellStyle name="注释 33 5 7 3" xfId="1492"/>
    <cellStyle name="注释 28 5 7 3" xfId="1493"/>
    <cellStyle name="20% - 强调文字颜色 1 11 3" xfId="1494"/>
    <cellStyle name="40% - 强调文字颜色 2 12 3" xfId="1495"/>
    <cellStyle name="20% - 强调文字颜色 1 28 5" xfId="1496"/>
    <cellStyle name="20% - 强调文字颜色 1 33 5" xfId="1497"/>
    <cellStyle name="强调文字颜色 4 4 4" xfId="1498"/>
    <cellStyle name="60% - 强调文字颜色 3 35 5" xfId="1499"/>
    <cellStyle name="40% - 强调文字颜色 2 29 5" xfId="1500"/>
    <cellStyle name="40% - 强调文字颜色 2 34 5" xfId="1501"/>
    <cellStyle name="60% - 强调文字颜色 1 7 2 2" xfId="1502"/>
    <cellStyle name="60% - 强调文字颜色 3 14" xfId="1503"/>
    <cellStyle name="注释 33 5 8" xfId="1504"/>
    <cellStyle name="注释 28 5 8" xfId="1505"/>
    <cellStyle name="20% - 强调文字颜色 1 12" xfId="1506"/>
    <cellStyle name="40% - 强调文字颜色 2 13" xfId="1507"/>
    <cellStyle name="60% - 强调文字颜色 6 34 5 2" xfId="1508"/>
    <cellStyle name="60% - 强调文字颜色 6 29 5 2" xfId="1509"/>
    <cellStyle name="20% - 强调文字颜色 2 26 2" xfId="1510"/>
    <cellStyle name="20% - 强调文字颜色 2 31 2" xfId="1511"/>
    <cellStyle name="60% - 强调文字颜色 4 28 2" xfId="1512"/>
    <cellStyle name="60% - 强调文字颜色 4 33 2" xfId="1513"/>
    <cellStyle name="强调文字颜色 2 10 7 2" xfId="1514"/>
    <cellStyle name="40% - 强调文字颜色 3 27 2" xfId="1515"/>
    <cellStyle name="40% - 强调文字颜色 3 32 2" xfId="1516"/>
    <cellStyle name="60% - 强调文字颜色 1 7 2 2 2" xfId="1517"/>
    <cellStyle name="60% - 强调文字颜色 3 14 2" xfId="1518"/>
    <cellStyle name="注释 33 5 8 2" xfId="1519"/>
    <cellStyle name="注释 28 5 8 2" xfId="1520"/>
    <cellStyle name="20% - 强调文字颜色 1 12 2" xfId="1521"/>
    <cellStyle name="40% - 强调文字颜色 2 13 2" xfId="1522"/>
    <cellStyle name="60% - 强调文字颜色 6 34 5 2 2" xfId="1523"/>
    <cellStyle name="60% - 强调文字颜色 6 29 5 2 2" xfId="1524"/>
    <cellStyle name="常规 2 35 2" xfId="1525"/>
    <cellStyle name="60% - 强调文字颜色 1 7 2 2 3" xfId="1526"/>
    <cellStyle name="60% - 强调文字颜色 3 14 3" xfId="1527"/>
    <cellStyle name="常规 2 40 2" xfId="1528"/>
    <cellStyle name="20% - 强调文字颜色 1 12 3" xfId="1529"/>
    <cellStyle name="40% - 强调文字颜色 2 13 3" xfId="1530"/>
    <cellStyle name="输入 33 3 2 2" xfId="1531"/>
    <cellStyle name="常规 2 35 3" xfId="1532"/>
    <cellStyle name="60% - 强调文字颜色 3 14 4" xfId="1533"/>
    <cellStyle name="常规 2 40 3" xfId="1534"/>
    <cellStyle name="输入 28 3 2 2" xfId="1535"/>
    <cellStyle name="常规 10 3 7 2" xfId="1536"/>
    <cellStyle name="20% - 强调文字颜色 1 12 4" xfId="1537"/>
    <cellStyle name="常规 2 4 3 3 3 2" xfId="1538"/>
    <cellStyle name="40% - 强调文字颜色 2 13 4" xfId="1539"/>
    <cellStyle name="输入 33 3 2 3" xfId="1540"/>
    <cellStyle name="常规 2 35 4" xfId="1541"/>
    <cellStyle name="60% - 强调文字颜色 3 14 5" xfId="1542"/>
    <cellStyle name="输入 28 3 2 3" xfId="1543"/>
    <cellStyle name="20% - 强调文字颜色 1 12 5" xfId="1544"/>
    <cellStyle name="40% - 强调文字颜色 2 13 5" xfId="1545"/>
    <cellStyle name="20% - 强调文字颜色 2 10 2" xfId="1546"/>
    <cellStyle name="60% - 强调文字颜色 4 12 2" xfId="1547"/>
    <cellStyle name="强调文字颜色 1 2 4 2" xfId="1548"/>
    <cellStyle name="常规 2 12 3 2 2 2" xfId="1549"/>
    <cellStyle name="40% - 强调文字颜色 3 11 2" xfId="1550"/>
    <cellStyle name="强调文字颜色 3 5 3 2 2 2" xfId="1551"/>
    <cellStyle name="输出 26 6 3" xfId="1552"/>
    <cellStyle name="输出 31 6 3" xfId="1553"/>
    <cellStyle name="60% - 强调文字颜色 6 32 3 3" xfId="1554"/>
    <cellStyle name="60% - 强调文字颜色 6 27 3 3" xfId="1555"/>
    <cellStyle name="输入 11 2 2" xfId="1556"/>
    <cellStyle name="60% - 强调文字颜色 2 16 8" xfId="1557"/>
    <cellStyle name="60% - 强调文字颜色 2 21 8" xfId="1558"/>
    <cellStyle name="20% - 强调文字颜色 5 4 4" xfId="1559"/>
    <cellStyle name="60% - 强调文字颜色 1 7 2 3" xfId="1560"/>
    <cellStyle name="60% - 强调文字颜色 3 15" xfId="1561"/>
    <cellStyle name="60% - 强调文字颜色 3 20" xfId="1562"/>
    <cellStyle name="注释 33 5 9" xfId="1563"/>
    <cellStyle name="注释 28 5 9" xfId="1564"/>
    <cellStyle name="20% - 强调文字颜色 1 13" xfId="1565"/>
    <cellStyle name="60% - 强调文字颜色 6 34 5 3" xfId="1566"/>
    <cellStyle name="60% - 强调文字颜色 6 29 5 3" xfId="1567"/>
    <cellStyle name="输入 13 4 2" xfId="1568"/>
    <cellStyle name="40% - 强调文字颜色 2 14" xfId="1569"/>
    <cellStyle name="40% - 强调文字颜色 3 39 2 2" xfId="1570"/>
    <cellStyle name="20% - 强调文字颜色 2 38 2 2" xfId="1571"/>
    <cellStyle name="20% - 强调文字颜色 2 26 3" xfId="1572"/>
    <cellStyle name="20% - 强调文字颜色 2 31 3" xfId="1573"/>
    <cellStyle name="60% - 强调文字颜色 4 28 3" xfId="1574"/>
    <cellStyle name="60% - 强调文字颜色 4 33 3" xfId="1575"/>
    <cellStyle name="强调文字颜色 2 10 7 3" xfId="1576"/>
    <cellStyle name="40% - 强调文字颜色 3 27 3" xfId="1577"/>
    <cellStyle name="40% - 强调文字颜色 3 32 3" xfId="1578"/>
    <cellStyle name="60% - 强调文字颜色 1 7 2 4" xfId="1579"/>
    <cellStyle name="60% - 强调文字颜色 3 16" xfId="1580"/>
    <cellStyle name="60% - 强调文字颜色 3 21" xfId="1581"/>
    <cellStyle name="20% - 强调文字颜色 1 14" xfId="1582"/>
    <cellStyle name="输入 13 4 3" xfId="1583"/>
    <cellStyle name="40% - 强调文字颜色 2 15" xfId="1584"/>
    <cellStyle name="40% - 强调文字颜色 2 20" xfId="1585"/>
    <cellStyle name="常规 5 2 6 2" xfId="1586"/>
    <cellStyle name="常规 2 37 3 2 2" xfId="1587"/>
    <cellStyle name="20% - 强调文字颜色 2 26 4" xfId="1588"/>
    <cellStyle name="20% - 强调文字颜色 2 31 4" xfId="1589"/>
    <cellStyle name="60% - 强调文字颜色 3 16 4 2 2" xfId="1590"/>
    <cellStyle name="60% - 强调文字颜色 3 21 4 2 2" xfId="1591"/>
    <cellStyle name="60% - 强调文字颜色 6 8 6 2" xfId="1592"/>
    <cellStyle name="60% - 强调文字颜色 4 28 4" xfId="1593"/>
    <cellStyle name="60% - 强调文字颜色 4 33 4" xfId="1594"/>
    <cellStyle name="常规 2 3 2 3 3 2" xfId="1595"/>
    <cellStyle name="40% - 强调文字颜色 3 27 4" xfId="1596"/>
    <cellStyle name="40% - 强调文字颜色 3 32 4" xfId="1597"/>
    <cellStyle name="常规 2 37 3" xfId="1598"/>
    <cellStyle name="60% - 强调文字颜色 3 16 4" xfId="1599"/>
    <cellStyle name="60% - 强调文字颜色 3 21 4" xfId="1600"/>
    <cellStyle name="20% - 强调文字颜色 1 14 4" xfId="1601"/>
    <cellStyle name="强调文字颜色 2 35 4 2 2" xfId="1602"/>
    <cellStyle name="常规 14 2 4 2 2" xfId="1603"/>
    <cellStyle name="40% - 强调文字颜色 2 15 4" xfId="1604"/>
    <cellStyle name="40% - 强调文字颜色 2 20 4" xfId="1605"/>
    <cellStyle name="20% - 强调文字颜色 2 36 2 2" xfId="1606"/>
    <cellStyle name="40% - 强调文字颜色 2 15 5" xfId="1607"/>
    <cellStyle name="40% - 强调文字颜色 2 20 5" xfId="1608"/>
    <cellStyle name="60% - 强调文字颜色 4 38 2 2" xfId="1609"/>
    <cellStyle name="常规 2 37 4" xfId="1610"/>
    <cellStyle name="60% - 强调文字颜色 3 16 5" xfId="1611"/>
    <cellStyle name="60% - 强调文字颜色 3 21 5" xfId="1612"/>
    <cellStyle name="20% - 强调文字颜色 1 14 5" xfId="1613"/>
    <cellStyle name="40% - 强调文字颜色 3 37 2 2" xfId="1614"/>
    <cellStyle name="常规 2 32 2 3 2 2" xfId="1615"/>
    <cellStyle name="常规 2 27 2 3 2 2" xfId="1616"/>
    <cellStyle name="20% - 强调文字颜色 2 12 2" xfId="1617"/>
    <cellStyle name="60% - 强调文字颜色 1 7 7 2 2" xfId="1618"/>
    <cellStyle name="60% - 强调文字颜色 4 14 2" xfId="1619"/>
    <cellStyle name="40% - 强调文字颜色 3 13 2" xfId="1620"/>
    <cellStyle name="60% - 强调文字颜色 6 32 5 3" xfId="1621"/>
    <cellStyle name="60% - 强调文字颜色 6 27 5 3" xfId="1622"/>
    <cellStyle name="输入 11 4 2" xfId="1623"/>
    <cellStyle name="60% - 强调文字颜色 2 18 8" xfId="1624"/>
    <cellStyle name="60% - 强调文字颜色 2 23 8" xfId="1625"/>
    <cellStyle name="60% - 强调文字颜色 1 5 2 3" xfId="1626"/>
    <cellStyle name="20% - 强调文字颜色 5 6 4" xfId="1627"/>
    <cellStyle name="60% - 强调文字颜色 5 31 2" xfId="1628"/>
    <cellStyle name="20% - 强调文字颜色 1 15" xfId="1629"/>
    <cellStyle name="20% - 强调文字颜色 1 20" xfId="1630"/>
    <cellStyle name="60% - 强调文字颜色 5 26 2" xfId="1631"/>
    <cellStyle name="60% - 强调文字颜色 3 17" xfId="1632"/>
    <cellStyle name="60% - 强调文字颜色 3 22" xfId="1633"/>
    <cellStyle name="注释 22 11" xfId="1634"/>
    <cellStyle name="注释 17 11" xfId="1635"/>
    <cellStyle name="20% - 强调文字颜色 3 24 2" xfId="1636"/>
    <cellStyle name="20% - 强调文字颜色 3 19 2" xfId="1637"/>
    <cellStyle name="常规 2 11 2 2 2 2" xfId="1638"/>
    <cellStyle name="强调文字颜色 2 15 5 2" xfId="1639"/>
    <cellStyle name="强调文字颜色 2 20 5 2" xfId="1640"/>
    <cellStyle name="40% - 强调文字颜色 4 25 2" xfId="1641"/>
    <cellStyle name="40% - 强调文字颜色 4 30 2" xfId="1642"/>
    <cellStyle name="常规 3 2 2 3 2 2 2" xfId="1643"/>
    <cellStyle name="40% - 强调文字颜色 2 16" xfId="1644"/>
    <cellStyle name="40% - 强调文字颜色 2 21" xfId="1645"/>
    <cellStyle name="强调文字颜色 3 4 2 2 2 2" xfId="1646"/>
    <cellStyle name="常规 2 37 3 2 3" xfId="1647"/>
    <cellStyle name="20% - 强调文字颜色 2 26 5" xfId="1648"/>
    <cellStyle name="20% - 强调文字颜色 2 31 5" xfId="1649"/>
    <cellStyle name="强调文字颜色 1 17 8 2" xfId="1650"/>
    <cellStyle name="强调文字颜色 1 22 8 2" xfId="1651"/>
    <cellStyle name="60% - 强调文字颜色 6 8 6 3" xfId="1652"/>
    <cellStyle name="60% - 强调文字颜色 4 28 5" xfId="1653"/>
    <cellStyle name="60% - 强调文字颜色 4 33 5" xfId="1654"/>
    <cellStyle name="40% - 强调文字颜色 3 27 5" xfId="1655"/>
    <cellStyle name="40% - 强调文字颜色 3 32 5" xfId="1656"/>
    <cellStyle name="60% - 强调文字颜色 5 31 2 2" xfId="1657"/>
    <cellStyle name="20% - 强调文字颜色 1 15 2" xfId="1658"/>
    <cellStyle name="20% - 强调文字颜色 1 20 2" xfId="1659"/>
    <cellStyle name="60% - 强调文字颜色 5 26 2 2" xfId="1660"/>
    <cellStyle name="60% - 强调文字颜色 3 17 2" xfId="1661"/>
    <cellStyle name="60% - 强调文字颜色 3 22 2" xfId="1662"/>
    <cellStyle name="常规 2 11 2 2 2 2 2" xfId="1663"/>
    <cellStyle name="强调文字颜色 2 15 5 2 2" xfId="1664"/>
    <cellStyle name="强调文字颜色 2 20 5 2 2" xfId="1665"/>
    <cellStyle name="40% - 强调文字颜色 2 16 2" xfId="1666"/>
    <cellStyle name="40% - 强调文字颜色 2 21 2" xfId="1667"/>
    <cellStyle name="常规 2 38 2" xfId="1668"/>
    <cellStyle name="60% - 强调文字颜色 3 17 3" xfId="1669"/>
    <cellStyle name="60% - 强调文字颜色 3 22 3" xfId="1670"/>
    <cellStyle name="常规 2 43 2" xfId="1671"/>
    <cellStyle name="60% - 强调文字颜色 5 31 2 3" xfId="1672"/>
    <cellStyle name="20% - 强调文字颜色 1 15 3" xfId="1673"/>
    <cellStyle name="20% - 强调文字颜色 1 20 3" xfId="1674"/>
    <cellStyle name="60% - 强调文字颜色 5 26 2 3" xfId="1675"/>
    <cellStyle name="60% - 强调文字颜色 2 39 2 2" xfId="1676"/>
    <cellStyle name="40% - 强调文字颜色 1 38 2 2" xfId="1677"/>
    <cellStyle name="40% - 强调文字颜色 2 16 3" xfId="1678"/>
    <cellStyle name="40% - 强调文字颜色 2 21 3" xfId="1679"/>
    <cellStyle name="常规 2 38 3" xfId="1680"/>
    <cellStyle name="60% - 强调文字颜色 3 17 4" xfId="1681"/>
    <cellStyle name="60% - 强调文字颜色 3 22 4" xfId="1682"/>
    <cellStyle name="60% - 强调文字颜色 5 31 2 4" xfId="1683"/>
    <cellStyle name="20% - 强调文字颜色 1 15 4" xfId="1684"/>
    <cellStyle name="20% - 强调文字颜色 1 20 4" xfId="1685"/>
    <cellStyle name="60% - 强调文字颜色 5 26 2 4" xfId="1686"/>
    <cellStyle name="常规 2 12 2 3 2 2 2" xfId="1687"/>
    <cellStyle name="40% - 强调文字颜色 2 16 4" xfId="1688"/>
    <cellStyle name="40% - 强调文字颜色 2 21 4" xfId="1689"/>
    <cellStyle name="强调文字颜色 1 12 2 2" xfId="1690"/>
    <cellStyle name="常规 2 38 4" xfId="1691"/>
    <cellStyle name="60% - 强调文字颜色 3 17 5" xfId="1692"/>
    <cellStyle name="60% - 强调文字颜色 3 22 5" xfId="1693"/>
    <cellStyle name="20% - 强调文字颜色 1 15 5" xfId="1694"/>
    <cellStyle name="20% - 强调文字颜色 1 20 5" xfId="1695"/>
    <cellStyle name="40% - 强调文字颜色 2 16 5" xfId="1696"/>
    <cellStyle name="40% - 强调文字颜色 2 21 5" xfId="1697"/>
    <cellStyle name="常规 2 32 2 3 3 2" xfId="1698"/>
    <cellStyle name="常规 2 27 2 3 3 2" xfId="1699"/>
    <cellStyle name="20% - 强调文字颜色 2 13 2" xfId="1700"/>
    <cellStyle name="60% - 强调文字颜色 4 15 2" xfId="1701"/>
    <cellStyle name="60% - 强调文字颜色 4 20 2" xfId="1702"/>
    <cellStyle name="40% - 强调文字颜色 3 14 2" xfId="1703"/>
    <cellStyle name="60% - 强调文字颜色 6 32 6 3" xfId="1704"/>
    <cellStyle name="60% - 强调文字颜色 6 27 6 3" xfId="1705"/>
    <cellStyle name="输入 11 5 2" xfId="1706"/>
    <cellStyle name="60% - 强调文字颜色 2 19 8" xfId="1707"/>
    <cellStyle name="60% - 强调文字颜色 2 24 8" xfId="1708"/>
    <cellStyle name="60% - 强调文字颜色 1 5 3 3" xfId="1709"/>
    <cellStyle name="20% - 强调文字颜色 5 7 4" xfId="1710"/>
    <cellStyle name="60% - 强调文字颜色 5 31 3" xfId="1711"/>
    <cellStyle name="20% - 强调文字颜色 1 16" xfId="1712"/>
    <cellStyle name="20% - 强调文字颜色 1 21" xfId="1713"/>
    <cellStyle name="60% - 强调文字颜色 5 26 3" xfId="1714"/>
    <cellStyle name="60% - 强调文字颜色 3 18" xfId="1715"/>
    <cellStyle name="60% - 强调文字颜色 3 23" xfId="1716"/>
    <cellStyle name="注释 22 12" xfId="1717"/>
    <cellStyle name="注释 17 12" xfId="1718"/>
    <cellStyle name="20% - 强调文字颜色 3 24 3" xfId="1719"/>
    <cellStyle name="20% - 强调文字颜色 3 19 3" xfId="1720"/>
    <cellStyle name="常规 2 11 2 2 2 3" xfId="1721"/>
    <cellStyle name="强调文字颜色 2 15 5 3" xfId="1722"/>
    <cellStyle name="强调文字颜色 2 20 5 3" xfId="1723"/>
    <cellStyle name="40% - 强调文字颜色 4 25 3" xfId="1724"/>
    <cellStyle name="40% - 强调文字颜色 4 30 3" xfId="1725"/>
    <cellStyle name="40% - 强调文字颜色 2 17" xfId="1726"/>
    <cellStyle name="40% - 强调文字颜色 2 22" xfId="1727"/>
    <cellStyle name="注释 21 2 3 2 3" xfId="1728"/>
    <cellStyle name="注释 16 2 3 2 3" xfId="1729"/>
    <cellStyle name="60% - 强调文字颜色 4 7 4 3" xfId="1730"/>
    <cellStyle name="常规 9 2 3 2 3" xfId="1731"/>
    <cellStyle name="60% - 强调文字颜色 1 20 2 2 3" xfId="1732"/>
    <cellStyle name="60% - 强调文字颜色 1 15 2 2 3" xfId="1733"/>
    <cellStyle name="60% - 强调文字颜色 5 31 3 2" xfId="1734"/>
    <cellStyle name="20% - 强调文字颜色 1 16 2" xfId="1735"/>
    <cellStyle name="20% - 强调文字颜色 1 21 2" xfId="1736"/>
    <cellStyle name="60% - 强调文字颜色 5 26 3 2" xfId="1737"/>
    <cellStyle name="60% - 强调文字颜色 3 18 2" xfId="1738"/>
    <cellStyle name="60% - 强调文字颜色 3 23 2" xfId="1739"/>
    <cellStyle name="40% - 强调文字颜色 2 17 2" xfId="1740"/>
    <cellStyle name="40% - 强调文字颜色 2 22 2" xfId="1741"/>
    <cellStyle name="60% - 强调文字颜色 3 27 2 4" xfId="1742"/>
    <cellStyle name="60% - 强调文字颜色 3 32 2 4" xfId="1743"/>
    <cellStyle name="常规 2 39 2" xfId="1744"/>
    <cellStyle name="60% - 强调文字颜色 3 18 3" xfId="1745"/>
    <cellStyle name="60% - 强调文字颜色 3 23 3" xfId="1746"/>
    <cellStyle name="常规 2 44 2" xfId="1747"/>
    <cellStyle name="60% - 强调文字颜色 5 31 3 3" xfId="1748"/>
    <cellStyle name="20% - 强调文字颜色 1 16 3" xfId="1749"/>
    <cellStyle name="20% - 强调文字颜色 1 21 3" xfId="1750"/>
    <cellStyle name="60% - 强调文字颜色 5 26 3 3" xfId="1751"/>
    <cellStyle name="40% - 强调文字颜色 2 17 3" xfId="1752"/>
    <cellStyle name="40% - 强调文字颜色 2 22 3" xfId="1753"/>
    <cellStyle name="常规 2 39 3" xfId="1754"/>
    <cellStyle name="60% - 强调文字颜色 3 18 4" xfId="1755"/>
    <cellStyle name="60% - 强调文字颜色 3 23 4" xfId="1756"/>
    <cellStyle name="60% - 强调文字颜色 5 31 3 4" xfId="1757"/>
    <cellStyle name="20% - 强调文字颜色 1 16 4" xfId="1758"/>
    <cellStyle name="20% - 强调文字颜色 1 21 4" xfId="1759"/>
    <cellStyle name="60% - 强调文字颜色 5 26 3 4" xfId="1760"/>
    <cellStyle name="强调文字颜色 4 29 5 2 2" xfId="1761"/>
    <cellStyle name="强调文字颜色 4 34 5 2 2" xfId="1762"/>
    <cellStyle name="40% - 强调文字颜色 2 17 4" xfId="1763"/>
    <cellStyle name="40% - 强调文字颜色 2 22 4" xfId="1764"/>
    <cellStyle name="强调文字颜色 1 12 3 2" xfId="1765"/>
    <cellStyle name="常规 2 39 4" xfId="1766"/>
    <cellStyle name="60% - 强调文字颜色 3 18 5" xfId="1767"/>
    <cellStyle name="60% - 强调文字颜色 3 23 5" xfId="1768"/>
    <cellStyle name="20% - 强调文字颜色 1 16 5" xfId="1769"/>
    <cellStyle name="20% - 强调文字颜色 1 21 5" xfId="1770"/>
    <cellStyle name="40% - 强调文字颜色 2 17 5" xfId="1771"/>
    <cellStyle name="40% - 强调文字颜色 2 22 5" xfId="1772"/>
    <cellStyle name="60% - 强调文字颜色 5 30 3 2 2 2" xfId="1773"/>
    <cellStyle name="60% - 强调文字颜色 4 16 2" xfId="1774"/>
    <cellStyle name="60% - 强调文字颜色 4 21 2" xfId="1775"/>
    <cellStyle name="60% - 强调文字颜色 5 25 3 2 2 2" xfId="1776"/>
    <cellStyle name="20% - 强调文字颜色 2 14 2" xfId="1777"/>
    <cellStyle name="注释 7 2 3 2 2" xfId="1778"/>
    <cellStyle name="40% - 强调文字颜色 3 15 2" xfId="1779"/>
    <cellStyle name="40% - 强调文字颜色 3 20 2" xfId="1780"/>
    <cellStyle name="60% - 强调文字颜色 6 32 7 3" xfId="1781"/>
    <cellStyle name="60% - 强调文字颜色 6 27 7 3" xfId="1782"/>
    <cellStyle name="输入 11 6 2" xfId="1783"/>
    <cellStyle name="60% - 强调文字颜色 2 25 8" xfId="1784"/>
    <cellStyle name="60% - 强调文字颜色 2 30 8" xfId="1785"/>
    <cellStyle name="60% - 强调文字颜色 1 5 4 3" xfId="1786"/>
    <cellStyle name="20% - 强调文字颜色 5 8 4" xfId="1787"/>
    <cellStyle name="60% - 强调文字颜色 5 31 4" xfId="1788"/>
    <cellStyle name="20% - 强调文字颜色 1 17" xfId="1789"/>
    <cellStyle name="20% - 强调文字颜色 1 22" xfId="1790"/>
    <cellStyle name="60% - 强调文字颜色 5 26 4" xfId="1791"/>
    <cellStyle name="强调文字颜色 4 14 6 2" xfId="1792"/>
    <cellStyle name="60% - 强调文字颜色 3 19" xfId="1793"/>
    <cellStyle name="60% - 强调文字颜色 3 24" xfId="1794"/>
    <cellStyle name="注释 22 13" xfId="1795"/>
    <cellStyle name="注释 17 13" xfId="1796"/>
    <cellStyle name="20% - 强调文字颜色 3 24 4" xfId="1797"/>
    <cellStyle name="20% - 强调文字颜色 3 19 4" xfId="1798"/>
    <cellStyle name="常规 2 14 5 8 2" xfId="1799"/>
    <cellStyle name="40% - 强调文字颜色 4 25 4" xfId="1800"/>
    <cellStyle name="40% - 强调文字颜色 4 30 4" xfId="1801"/>
    <cellStyle name="强调文字颜色 4 4 3 2 2 2" xfId="1802"/>
    <cellStyle name="40% - 强调文字颜色 2 18" xfId="1803"/>
    <cellStyle name="40% - 强调文字颜色 2 23" xfId="1804"/>
    <cellStyle name="60% - 强调文字颜色 5 31 4 2" xfId="1805"/>
    <cellStyle name="20% - 强调文字颜色 1 17 2" xfId="1806"/>
    <cellStyle name="20% - 强调文字颜色 1 22 2" xfId="1807"/>
    <cellStyle name="60% - 强调文字颜色 5 26 4 2" xfId="1808"/>
    <cellStyle name="强调文字颜色 4 14 6 2 2" xfId="1809"/>
    <cellStyle name="60% - 强调文字颜色 3 19 2" xfId="1810"/>
    <cellStyle name="60% - 强调文字颜色 3 24 2" xfId="1811"/>
    <cellStyle name="40% - 强调文字颜色 2 18 2" xfId="1812"/>
    <cellStyle name="40% - 强调文字颜色 2 23 2" xfId="1813"/>
    <cellStyle name="60% - 强调文字颜色 3 27 3 4" xfId="1814"/>
    <cellStyle name="60% - 强调文字颜色 3 32 3 4" xfId="1815"/>
    <cellStyle name="40% - 强调文字颜色 1 25 5" xfId="1816"/>
    <cellStyle name="40% - 强调文字颜色 1 30 5" xfId="1817"/>
    <cellStyle name="60% - 强调文字颜色 4 28 7 2" xfId="1818"/>
    <cellStyle name="60% - 强调文字颜色 4 33 7 2" xfId="1819"/>
    <cellStyle name="60% - 强调文字颜色 2 26 5" xfId="1820"/>
    <cellStyle name="60% - 强调文字颜色 2 31 5" xfId="1821"/>
    <cellStyle name="20% - 强调文字颜色 2 2 3" xfId="1822"/>
    <cellStyle name="输入 18 2 3 2" xfId="1823"/>
    <cellStyle name="输入 23 2 3 2" xfId="1824"/>
    <cellStyle name="60% - 强调文字颜色 5 31 4 3" xfId="1825"/>
    <cellStyle name="20% - 强调文字颜色 1 17 3" xfId="1826"/>
    <cellStyle name="20% - 强调文字颜色 1 22 3" xfId="1827"/>
    <cellStyle name="60% - 强调文字颜色 5 26 4 3" xfId="1828"/>
    <cellStyle name="60% - 强调文字颜色 3 19 3" xfId="1829"/>
    <cellStyle name="60% - 强调文字颜色 3 24 3" xfId="1830"/>
    <cellStyle name="常规 2 45 2" xfId="1831"/>
    <cellStyle name="40% - 强调文字颜色 2 18 3" xfId="1832"/>
    <cellStyle name="40% - 强调文字颜色 2 23 3" xfId="1833"/>
    <cellStyle name="20% - 强调文字颜色 5 9 2" xfId="1834"/>
    <cellStyle name="60% - 强调文字颜色 4 28 7 3" xfId="1835"/>
    <cellStyle name="60% - 强调文字颜色 4 33 7 3" xfId="1836"/>
    <cellStyle name="60% - 强调文字颜色 2 26 6" xfId="1837"/>
    <cellStyle name="60% - 强调文字颜色 2 31 6" xfId="1838"/>
    <cellStyle name="60% - 强调文字颜色 1 2 3 2 2 2" xfId="1839"/>
    <cellStyle name="强调文字颜色 2 7 3" xfId="1840"/>
    <cellStyle name="20% - 强调文字颜色 2 2 4" xfId="1841"/>
    <cellStyle name="60% - 强调文字颜色 6 3 2 2" xfId="1842"/>
    <cellStyle name="60% - 强调文字颜色 3 19 4" xfId="1843"/>
    <cellStyle name="60% - 强调文字颜色 3 24 4" xfId="1844"/>
    <cellStyle name="20% - 强调文字颜色 1 17 4" xfId="1845"/>
    <cellStyle name="20% - 强调文字颜色 1 22 4" xfId="1846"/>
    <cellStyle name="40% - 强调文字颜色 2 18 4" xfId="1847"/>
    <cellStyle name="40% - 强调文字颜色 2 23 4" xfId="1848"/>
    <cellStyle name="60% - 强调文字颜色 2 26 7" xfId="1849"/>
    <cellStyle name="60% - 强调文字颜色 2 31 7" xfId="1850"/>
    <cellStyle name="60% - 强调文字颜色 6 32 8 2" xfId="1851"/>
    <cellStyle name="60% - 强调文字颜色 6 27 8 2" xfId="1852"/>
    <cellStyle name="60% - 强调文字颜色 1 5 5 2" xfId="1853"/>
    <cellStyle name="20% - 强调文字颜色 5 9 3" xfId="1854"/>
    <cellStyle name="20% - 强调文字颜色 2 2 5" xfId="1855"/>
    <cellStyle name="60% - 强调文字颜色 6 24 2" xfId="1856"/>
    <cellStyle name="60% - 强调文字颜色 6 19 2" xfId="1857"/>
    <cellStyle name="20% - 强调文字颜色 4 22 2" xfId="1858"/>
    <cellStyle name="20% - 强调文字颜色 4 17 2" xfId="1859"/>
    <cellStyle name="40% - 强调文字颜色 5 23 2" xfId="1860"/>
    <cellStyle name="40% - 强调文字颜色 5 18 2" xfId="1861"/>
    <cellStyle name="强调文字颜色 5 12 3 3" xfId="1862"/>
    <cellStyle name="强调文字颜色 2 25 3 2" xfId="1863"/>
    <cellStyle name="强调文字颜色 2 30 3 2" xfId="1864"/>
    <cellStyle name="常规 2 24 2 3 2 2 2" xfId="1865"/>
    <cellStyle name="常规 2 19 2 3 2 2 2" xfId="1866"/>
    <cellStyle name="强调文字颜色 2 8" xfId="1867"/>
    <cellStyle name="20% - 强调文字颜色 6 35 2 2 2 2" xfId="1868"/>
    <cellStyle name="60% - 强调文字颜色 5 31 5" xfId="1869"/>
    <cellStyle name="20% - 强调文字颜色 1 18" xfId="1870"/>
    <cellStyle name="20% - 强调文字颜色 1 23" xfId="1871"/>
    <cellStyle name="60% - 强调文字颜色 5 26 5" xfId="1872"/>
    <cellStyle name="强调文字颜色 4 14 6 3" xfId="1873"/>
    <cellStyle name="强调文字颜色 1 27 6 2" xfId="1874"/>
    <cellStyle name="强调文字颜色 1 32 6 2" xfId="1875"/>
    <cellStyle name="60% - 强调文字颜色 3 25" xfId="1876"/>
    <cellStyle name="60% - 强调文字颜色 3 30" xfId="1877"/>
    <cellStyle name="强调文字颜色 6 9 7 2 2" xfId="1878"/>
    <cellStyle name="20% - 强调文字颜色 3 24 5" xfId="1879"/>
    <cellStyle name="20% - 强调文字颜色 3 19 5" xfId="1880"/>
    <cellStyle name="40% - 强调文字颜色 2 19" xfId="1881"/>
    <cellStyle name="40% - 强调文字颜色 2 24" xfId="1882"/>
    <cellStyle name="40% - 强调文字颜色 4 25 5" xfId="1883"/>
    <cellStyle name="40% - 强调文字颜色 4 30 5" xfId="1884"/>
    <cellStyle name="强调文字颜色 1 27 6 2 2" xfId="1885"/>
    <cellStyle name="强调文字颜色 1 32 6 2 2" xfId="1886"/>
    <cellStyle name="60% - 强调文字颜色 5 31 5 2" xfId="1887"/>
    <cellStyle name="20% - 强调文字颜色 1 18 2" xfId="1888"/>
    <cellStyle name="20% - 强调文字颜色 1 23 2" xfId="1889"/>
    <cellStyle name="60% - 强调文字颜色 5 26 5 2" xfId="1890"/>
    <cellStyle name="60% - 强调文字颜色 3 25 2" xfId="1891"/>
    <cellStyle name="60% - 强调文字颜色 3 30 2" xfId="1892"/>
    <cellStyle name="40% - 强调文字颜色 2 19 2" xfId="1893"/>
    <cellStyle name="40% - 强调文字颜色 2 24 2" xfId="1894"/>
    <cellStyle name="40% - 强调文字颜色 1 10" xfId="1895"/>
    <cellStyle name="60% - 强调文字颜色 2 11" xfId="1896"/>
    <cellStyle name="60% - 强调文字颜色 1 34 8" xfId="1897"/>
    <cellStyle name="60% - 强调文字颜色 1 29 8" xfId="1898"/>
    <cellStyle name="40% - 强调文字颜色 1 26 5" xfId="1899"/>
    <cellStyle name="40% - 强调文字颜色 1 31 5" xfId="1900"/>
    <cellStyle name="60% - 强调文字颜色 4 28 8 2" xfId="1901"/>
    <cellStyle name="60% - 强调文字颜色 4 33 8 2" xfId="1902"/>
    <cellStyle name="60% - 强调文字颜色 2 27 5" xfId="1903"/>
    <cellStyle name="60% - 强调文字颜色 2 32 5" xfId="1904"/>
    <cellStyle name="强调文字颜色 2 2 3 2 3" xfId="1905"/>
    <cellStyle name="20% - 强调文字颜色 2 3 3" xfId="1906"/>
    <cellStyle name="60% - 强调文字颜色 5 31 5 3" xfId="1907"/>
    <cellStyle name="20% - 强调文字颜色 1 18 3" xfId="1908"/>
    <cellStyle name="20% - 强调文字颜色 1 23 3" xfId="1909"/>
    <cellStyle name="60% - 强调文字颜色 5 26 5 3" xfId="1910"/>
    <cellStyle name="60% - 强调文字颜色 3 25 3" xfId="1911"/>
    <cellStyle name="60% - 强调文字颜色 3 30 3" xfId="1912"/>
    <cellStyle name="40% - 强调文字颜色 2 19 3" xfId="1913"/>
    <cellStyle name="40% - 强调文字颜色 2 24 3" xfId="1914"/>
    <cellStyle name="注释 8 4 4" xfId="1915"/>
    <cellStyle name="60% - 强调文字颜色 4 9 4 2 2" xfId="1916"/>
    <cellStyle name="40% - 强调文字颜色 1 11" xfId="1917"/>
    <cellStyle name="常规 39 2 6 2 2 2" xfId="1918"/>
    <cellStyle name="60% - 强调文字颜色 2 12" xfId="1919"/>
    <cellStyle name="60% - 强调文字颜色 1 2 6 2 2" xfId="1920"/>
    <cellStyle name="60% - 强调文字颜色 1 34 9" xfId="1921"/>
    <cellStyle name="60% - 强调文字颜色 1 29 9" xfId="1922"/>
    <cellStyle name="60% - 强调文字颜色 3 37 2 2" xfId="1923"/>
    <cellStyle name="60% - 强调文字颜色 6 24 2 3" xfId="1924"/>
    <cellStyle name="60% - 强调文字颜色 6 19 2 3" xfId="1925"/>
    <cellStyle name="20% - 强调文字颜色 1 35 2 2" xfId="1926"/>
    <cellStyle name="20% - 强调文字颜色 2 3 4" xfId="1927"/>
    <cellStyle name="注释 23 2 9" xfId="1928"/>
    <cellStyle name="注释 18 2 9" xfId="1929"/>
    <cellStyle name="注释 10 3 4 2 2" xfId="1930"/>
    <cellStyle name="40% - 强调文字颜色 2 36 2 2" xfId="1931"/>
    <cellStyle name="强调文字颜色 2 25 3 2 3" xfId="1932"/>
    <cellStyle name="强调文字颜色 2 30 3 2 3" xfId="1933"/>
    <cellStyle name="60% - 强调文字颜色 6 3 3 2" xfId="1934"/>
    <cellStyle name="60% - 强调文字颜色 3 25 4" xfId="1935"/>
    <cellStyle name="60% - 强调文字颜色 3 30 4" xfId="1936"/>
    <cellStyle name="强调文字颜色 6 28 6 2 2" xfId="1937"/>
    <cellStyle name="强调文字颜色 6 33 6 2 2" xfId="1938"/>
    <cellStyle name="20% - 强调文字颜色 1 18 4" xfId="1939"/>
    <cellStyle name="20% - 强调文字颜色 1 23 4" xfId="1940"/>
    <cellStyle name="40% - 强调文字颜色 2 19 4" xfId="1941"/>
    <cellStyle name="40% - 强调文字颜色 2 24 4" xfId="1942"/>
    <cellStyle name="60% - 强调文字颜色 2 13 4 2 2" xfId="1943"/>
    <cellStyle name="40% - 强调文字颜色 1 12" xfId="1944"/>
    <cellStyle name="60% - 强调文字颜色 2 13" xfId="1945"/>
    <cellStyle name="强调文字颜色 2 8 4" xfId="1946"/>
    <cellStyle name="常规 2 12 4 8 2" xfId="1947"/>
    <cellStyle name="常规 38" xfId="1948"/>
    <cellStyle name="常规 43" xfId="1949"/>
    <cellStyle name="60% - 强调文字颜色 1 20 7 2 2" xfId="1950"/>
    <cellStyle name="60% - 强调文字颜色 1 15 7 2 2" xfId="1951"/>
    <cellStyle name="60% - 强调文字颜色 6 22 2 2 2 2" xfId="1952"/>
    <cellStyle name="60% - 强调文字颜色 6 17 2 2 2 2" xfId="1953"/>
    <cellStyle name="20% - 强调文字颜色 2 3 5" xfId="1954"/>
    <cellStyle name="常规 38 4 2 2" xfId="1955"/>
    <cellStyle name="常规 43 4 2 2" xfId="1956"/>
    <cellStyle name="60% - 强调文字颜色 6 24 2 4" xfId="1957"/>
    <cellStyle name="60% - 强调文字颜色 6 19 2 4" xfId="1958"/>
    <cellStyle name="20% - 强调文字颜色 1 35 2 3" xfId="1959"/>
    <cellStyle name="常规 18 5 2" xfId="1960"/>
    <cellStyle name="60% - 强调文字颜色 6 24 3" xfId="1961"/>
    <cellStyle name="60% - 强调文字颜色 6 19 3" xfId="1962"/>
    <cellStyle name="常规 23 5 2" xfId="1963"/>
    <cellStyle name="20% - 强调文字颜色 4 22 3" xfId="1964"/>
    <cellStyle name="20% - 强调文字颜色 4 17 3" xfId="1965"/>
    <cellStyle name="注释 4 3 5 2" xfId="1966"/>
    <cellStyle name="40% - 强调文字颜色 5 23 3" xfId="1967"/>
    <cellStyle name="40% - 强调文字颜色 5 18 3" xfId="1968"/>
    <cellStyle name="强调文字颜色 5 12 3 4" xfId="1969"/>
    <cellStyle name="强调文字颜色 2 25 3 3" xfId="1970"/>
    <cellStyle name="强调文字颜色 2 30 3 3" xfId="1971"/>
    <cellStyle name="强调文字颜色 1 27 6 3" xfId="1972"/>
    <cellStyle name="强调文字颜色 1 32 6 3" xfId="1973"/>
    <cellStyle name="60% - 强调文字颜色 5 31 6" xfId="1974"/>
    <cellStyle name="20% - 强调文字颜色 1 19" xfId="1975"/>
    <cellStyle name="20% - 强调文字颜色 1 24" xfId="1976"/>
    <cellStyle name="60% - 强调文字颜色 5 26 6" xfId="1977"/>
    <cellStyle name="60% - 强调文字颜色 3 26" xfId="1978"/>
    <cellStyle name="60% - 强调文字颜色 3 31" xfId="1979"/>
    <cellStyle name="标题 2 9 2" xfId="1980"/>
    <cellStyle name="强调文字颜色 6 13 7 2" xfId="1981"/>
    <cellStyle name="40% - 强调文字颜色 2 25" xfId="1982"/>
    <cellStyle name="40% - 强调文字颜色 2 30" xfId="1983"/>
    <cellStyle name="60% - 强调文字颜色 2 28 5" xfId="1984"/>
    <cellStyle name="60% - 强调文字颜色 2 33 5" xfId="1985"/>
    <cellStyle name="40% - 强调文字颜色 1 27 5" xfId="1986"/>
    <cellStyle name="40% - 强调文字颜色 1 32 5" xfId="1987"/>
    <cellStyle name="20% - 强调文字颜色 2 4 3" xfId="1988"/>
    <cellStyle name="注释 23 3 8" xfId="1989"/>
    <cellStyle name="注释 18 3 8" xfId="1990"/>
    <cellStyle name="60% - 强调文字颜色 4 25 2 4" xfId="1991"/>
    <cellStyle name="60% - 强调文字颜色 4 30 2 4" xfId="1992"/>
    <cellStyle name="强调文字颜色 2 25 3 3 2" xfId="1993"/>
    <cellStyle name="强调文字颜色 2 30 3 3 2" xfId="1994"/>
    <cellStyle name="60% - 强调文字颜色 5 31 6 2" xfId="1995"/>
    <cellStyle name="20% - 强调文字颜色 1 19 2" xfId="1996"/>
    <cellStyle name="20% - 强调文字颜色 1 24 2" xfId="1997"/>
    <cellStyle name="60% - 强调文字颜色 5 26 6 2" xfId="1998"/>
    <cellStyle name="60% - 强调文字颜色 3 26 2" xfId="1999"/>
    <cellStyle name="60% - 强调文字颜色 3 31 2" xfId="2000"/>
    <cellStyle name="强调文字颜色 6 13 7 2 2" xfId="2001"/>
    <cellStyle name="40% - 强调文字颜色 2 25 2" xfId="2002"/>
    <cellStyle name="40% - 强调文字颜色 2 30 2" xfId="2003"/>
    <cellStyle name="常规 18 5 2 4" xfId="2004"/>
    <cellStyle name="60% - 强调文字颜色 6 24 3 4" xfId="2005"/>
    <cellStyle name="60% - 强调文字颜色 6 19 3 4" xfId="2006"/>
    <cellStyle name="常规 23 5 2 4" xfId="2007"/>
    <cellStyle name="20% - 强调文字颜色 1 35 3 3" xfId="2008"/>
    <cellStyle name="强调文字颜色 4 6 2 3" xfId="2009"/>
    <cellStyle name="20% - 强调文字颜色 2 4 5" xfId="2010"/>
    <cellStyle name="常规 38 4 3 2" xfId="2011"/>
    <cellStyle name="60% - 强调文字颜色 6 3 4 2" xfId="2012"/>
    <cellStyle name="60% - 强调文字颜色 3 26 4" xfId="2013"/>
    <cellStyle name="60% - 强调文字颜色 3 31 4" xfId="2014"/>
    <cellStyle name="60% - 强调文字颜色 2 5 4 2 2" xfId="2015"/>
    <cellStyle name="20% - 强调文字颜色 1 19 4" xfId="2016"/>
    <cellStyle name="20% - 强调文字颜色 1 24 4" xfId="2017"/>
    <cellStyle name="40% - 强调文字颜色 2 25 4" xfId="2018"/>
    <cellStyle name="40% - 强调文字颜色 2 30 4" xfId="2019"/>
    <cellStyle name="20% - 强调文字颜色 1 2" xfId="2020"/>
    <cellStyle name="20% - 强调文字颜色 1 2 2" xfId="2021"/>
    <cellStyle name="20% - 强调文字颜色 1 2 3" xfId="2022"/>
    <cellStyle name="20% - 强调文字颜色 1 2 4" xfId="2023"/>
    <cellStyle name="60% - 强调文字颜色 5 11" xfId="2024"/>
    <cellStyle name="40% - 强调文字颜色 4 10" xfId="2025"/>
    <cellStyle name="20% - 强调文字颜色 4 9 2" xfId="2026"/>
    <cellStyle name="60% - 强调文字颜色 4 27 7 3" xfId="2027"/>
    <cellStyle name="60% - 强调文字颜色 4 32 7 3" xfId="2028"/>
    <cellStyle name="40% - 强调文字颜色 1 35 4 2 2" xfId="2029"/>
    <cellStyle name="常规 18 5 3" xfId="2030"/>
    <cellStyle name="60% - 强调文字颜色 6 24 4" xfId="2031"/>
    <cellStyle name="60% - 强调文字颜色 6 19 4" xfId="2032"/>
    <cellStyle name="常规 23 5 3" xfId="2033"/>
    <cellStyle name="强调文字颜色 4 19 4 2" xfId="2034"/>
    <cellStyle name="强调文字颜色 4 24 4 2" xfId="2035"/>
    <cellStyle name="常规 2 9 4 4 2" xfId="2036"/>
    <cellStyle name="20% - 强调文字颜色 4 22 4" xfId="2037"/>
    <cellStyle name="20% - 强调文字颜色 4 17 4" xfId="2038"/>
    <cellStyle name="强调文字颜色 2 25 3 4" xfId="2039"/>
    <cellStyle name="强调文字颜色 2 30 3 4" xfId="2040"/>
    <cellStyle name="注释 4 3 5 3" xfId="2041"/>
    <cellStyle name="40% - 强调文字颜色 5 23 4" xfId="2042"/>
    <cellStyle name="40% - 强调文字颜色 5 18 4" xfId="2043"/>
    <cellStyle name="60% - 强调文字颜色 2 12 3 2 2" xfId="2044"/>
    <cellStyle name="60% - 强调文字颜色 5 31 7" xfId="2045"/>
    <cellStyle name="20% - 强调文字颜色 1 25" xfId="2046"/>
    <cellStyle name="20% - 强调文字颜色 1 30" xfId="2047"/>
    <cellStyle name="60% - 强调文字颜色 5 26 7" xfId="2048"/>
    <cellStyle name="60% - 强调文字颜色 3 27" xfId="2049"/>
    <cellStyle name="60% - 强调文字颜色 3 32" xfId="2050"/>
    <cellStyle name="常规 39 2 2 3 2 2 2" xfId="2051"/>
    <cellStyle name="标题 2 9 3" xfId="2052"/>
    <cellStyle name="强调文字颜色 6 13 7 3" xfId="2053"/>
    <cellStyle name="40% - 强调文字颜色 2 26" xfId="2054"/>
    <cellStyle name="40% - 强调文字颜色 2 31" xfId="2055"/>
    <cellStyle name="强调文字颜色 3 26 7 2" xfId="2056"/>
    <cellStyle name="强调文字颜色 3 31 7 2" xfId="2057"/>
    <cellStyle name="60% - 强调文字颜色 2 29 5" xfId="2058"/>
    <cellStyle name="60% - 强调文字颜色 2 34 5" xfId="2059"/>
    <cellStyle name="常规 37 3 2 2 2" xfId="2060"/>
    <cellStyle name="常规 42 3 2 2 2" xfId="2061"/>
    <cellStyle name="40% - 强调文字颜色 1 28 5" xfId="2062"/>
    <cellStyle name="40% - 强调文字颜色 1 33 5" xfId="2063"/>
    <cellStyle name="20% - 强调文字颜色 2 5 3" xfId="2064"/>
    <cellStyle name="注释 23 4 8" xfId="2065"/>
    <cellStyle name="注释 18 4 8" xfId="2066"/>
    <cellStyle name="60% - 强调文字颜色 4 25 3 4" xfId="2067"/>
    <cellStyle name="60% - 强调文字颜色 4 30 3 4" xfId="2068"/>
    <cellStyle name="60% - 强调文字颜色 2 12 3 2 2 2" xfId="2069"/>
    <cellStyle name="60% - 强调文字颜色 5 31 7 2" xfId="2070"/>
    <cellStyle name="20% - 强调文字颜色 1 25 2" xfId="2071"/>
    <cellStyle name="20% - 强调文字颜色 1 30 2" xfId="2072"/>
    <cellStyle name="60% - 强调文字颜色 5 26 7 2" xfId="2073"/>
    <cellStyle name="60% - 强调文字颜色 3 27 2" xfId="2074"/>
    <cellStyle name="60% - 强调文字颜色 3 32 2" xfId="2075"/>
    <cellStyle name="40% - 强调文字颜色 2 26 2" xfId="2076"/>
    <cellStyle name="40% - 强调文字颜色 2 31 2" xfId="2077"/>
    <cellStyle name="强调文字颜色 3 26 7 2 2" xfId="2078"/>
    <cellStyle name="强调文字颜色 3 31 7 2 2" xfId="2079"/>
    <cellStyle name="注释 30 2 5 2 2" xfId="2080"/>
    <cellStyle name="注释 25 2 5 2 2" xfId="2081"/>
    <cellStyle name="常规 18 5 3 3" xfId="2082"/>
    <cellStyle name="60% - 强调文字颜色 6 24 4 3" xfId="2083"/>
    <cellStyle name="60% - 强调文字颜色 6 19 4 3" xfId="2084"/>
    <cellStyle name="常规 23 5 3 3" xfId="2085"/>
    <cellStyle name="20% - 强调文字颜色 1 35 4 2" xfId="2086"/>
    <cellStyle name="强调文字颜色 4 6 3 2" xfId="2087"/>
    <cellStyle name="20% - 强调文字颜色 2 5 4" xfId="2088"/>
    <cellStyle name="常规 18 2 3 2 2 2" xfId="2089"/>
    <cellStyle name="常规 23 2 3 2 2 2" xfId="2090"/>
    <cellStyle name="60% - 强调文字颜色 3 27 3" xfId="2091"/>
    <cellStyle name="60% - 强调文字颜色 3 32 3" xfId="2092"/>
    <cellStyle name="60% - 强调文字颜色 5 31 7 3" xfId="2093"/>
    <cellStyle name="20% - 强调文字颜色 1 25 3" xfId="2094"/>
    <cellStyle name="20% - 强调文字颜色 1 30 3" xfId="2095"/>
    <cellStyle name="60% - 强调文字颜色 5 26 7 3" xfId="2096"/>
    <cellStyle name="40% - 强调文字颜色 2 26 3" xfId="2097"/>
    <cellStyle name="40% - 强调文字颜色 2 31 3" xfId="2098"/>
    <cellStyle name="常规 18 5 3 4" xfId="2099"/>
    <cellStyle name="常规 23 5 3 4" xfId="2100"/>
    <cellStyle name="20% - 强调文字颜色 1 35 4 3" xfId="2101"/>
    <cellStyle name="强调文字颜色 4 6 3 3" xfId="2102"/>
    <cellStyle name="20% - 强调文字颜色 2 5 5" xfId="2103"/>
    <cellStyle name="常规 38 4 4 2" xfId="2104"/>
    <cellStyle name="60% - 强调文字颜色 6 3 5 2" xfId="2105"/>
    <cellStyle name="60% - 强调文字颜色 3 27 4" xfId="2106"/>
    <cellStyle name="60% - 强调文字颜色 3 32 4" xfId="2107"/>
    <cellStyle name="20% - 强调文字颜色 1 25 4" xfId="2108"/>
    <cellStyle name="20% - 强调文字颜色 1 30 4" xfId="2109"/>
    <cellStyle name="40% - 强调文字颜色 2 26 4" xfId="2110"/>
    <cellStyle name="40% - 强调文字颜色 2 31 4" xfId="2111"/>
    <cellStyle name="强调文字颜色 1 12 7 2" xfId="2112"/>
    <cellStyle name="60% - 强调文字颜色 6 3 5 3" xfId="2113"/>
    <cellStyle name="60% - 强调文字颜色 3 27 5" xfId="2114"/>
    <cellStyle name="60% - 强调文字颜色 3 32 5" xfId="2115"/>
    <cellStyle name="20% - 强调文字颜色 1 25 5" xfId="2116"/>
    <cellStyle name="20% - 强调文字颜色 1 30 5" xfId="2117"/>
    <cellStyle name="40% - 强调文字颜色 2 26 5" xfId="2118"/>
    <cellStyle name="40% - 强调文字颜色 2 31 5" xfId="2119"/>
    <cellStyle name="常规 38 4 4 3" xfId="2120"/>
    <cellStyle name="20% - 强调文字颜色 2 18 2" xfId="2121"/>
    <cellStyle name="20% - 强调文字颜色 2 23 2" xfId="2122"/>
    <cellStyle name="常规 27 2 3 2 2" xfId="2123"/>
    <cellStyle name="常规 32 2 3 2 2" xfId="2124"/>
    <cellStyle name="60% - 强调文字颜色 4 25 2" xfId="2125"/>
    <cellStyle name="60% - 强调文字颜色 4 30 2" xfId="2126"/>
    <cellStyle name="40% - 强调文字颜色 3 19 2" xfId="2127"/>
    <cellStyle name="40% - 强调文字颜色 3 24 2" xfId="2128"/>
    <cellStyle name="强调文字颜色 4 6 3 4" xfId="2129"/>
    <cellStyle name="强调文字颜色 2 10 4 2" xfId="2130"/>
    <cellStyle name="常规 2 11 2 8" xfId="2131"/>
    <cellStyle name="20% - 强调文字颜色 1 35 2 2 2 2" xfId="2132"/>
    <cellStyle name="60% - 强调文字颜色 1 14 5 2" xfId="2133"/>
    <cellStyle name="60% - 强调文字颜色 2 12 3 2 3" xfId="2134"/>
    <cellStyle name="60% - 强调文字颜色 5 31 8" xfId="2135"/>
    <cellStyle name="20% - 强调文字颜色 1 26" xfId="2136"/>
    <cellStyle name="20% - 强调文字颜色 1 31" xfId="2137"/>
    <cellStyle name="60% - 强调文字颜色 5 26 8" xfId="2138"/>
    <cellStyle name="输出 3 4 2" xfId="2139"/>
    <cellStyle name="60% - 强调文字颜色 3 28" xfId="2140"/>
    <cellStyle name="60% - 强调文字颜色 3 33" xfId="2141"/>
    <cellStyle name="标题 2 9 4" xfId="2142"/>
    <cellStyle name="40% - 强调文字颜色 2 27" xfId="2143"/>
    <cellStyle name="40% - 强调文字颜色 2 32" xfId="2144"/>
    <cellStyle name="强调文字颜色 3 26 7 3" xfId="2145"/>
    <cellStyle name="强调文字颜色 3 31 7 3" xfId="2146"/>
    <cellStyle name="注释 6 3 2 2 3" xfId="2147"/>
    <cellStyle name="20% - 强调文字颜色 5 20 2" xfId="2148"/>
    <cellStyle name="20% - 强调文字颜色 5 15 2" xfId="2149"/>
    <cellStyle name="40% - 强调文字颜色 6 21 2" xfId="2150"/>
    <cellStyle name="40% - 强调文字颜色 6 16 2" xfId="2151"/>
    <cellStyle name="常规 18 5 4" xfId="2152"/>
    <cellStyle name="60% - 强调文字颜色 6 24 5" xfId="2153"/>
    <cellStyle name="60% - 强调文字颜色 6 19 5" xfId="2154"/>
    <cellStyle name="常规 23 5 4" xfId="2155"/>
    <cellStyle name="强调文字颜色 4 19 4 3" xfId="2156"/>
    <cellStyle name="强调文字颜色 4 24 4 3" xfId="2157"/>
    <cellStyle name="常规 2 9 4 4 3" xfId="2158"/>
    <cellStyle name="适中 28 3 2" xfId="2159"/>
    <cellStyle name="适中 33 3 2" xfId="2160"/>
    <cellStyle name="20% - 强调文字颜色 4 22 5" xfId="2161"/>
    <cellStyle name="20% - 强调文字颜色 4 17 5" xfId="2162"/>
    <cellStyle name="适中 14 2 2 2" xfId="2163"/>
    <cellStyle name="60% - 强调文字颜色 1 2 2" xfId="2164"/>
    <cellStyle name="40% - 强调文字颜色 5 23 5" xfId="2165"/>
    <cellStyle name="40% - 强调文字颜色 5 18 5" xfId="2166"/>
    <cellStyle name="强调文字颜色 4 10 3 3 2" xfId="2167"/>
    <cellStyle name="强调文字颜色 1 18 3 2 2" xfId="2168"/>
    <cellStyle name="强调文字颜色 1 23 3 2 2" xfId="2169"/>
    <cellStyle name="60% - 强调文字颜色 2 35 5" xfId="2170"/>
    <cellStyle name="常规 37 3 2 3 2" xfId="2171"/>
    <cellStyle name="40% - 强调文字颜色 1 29 5" xfId="2172"/>
    <cellStyle name="40% - 强调文字颜色 1 34 5" xfId="2173"/>
    <cellStyle name="60% - 强调文字颜色 1 2 2 2" xfId="2174"/>
    <cellStyle name="20% - 强调文字颜色 2 6 3" xfId="2175"/>
    <cellStyle name="60% - 强调文字颜色 5 31 8 2" xfId="2176"/>
    <cellStyle name="20% - 强调文字颜色 1 26 2" xfId="2177"/>
    <cellStyle name="20% - 强调文字颜色 1 31 2" xfId="2178"/>
    <cellStyle name="60% - 强调文字颜色 5 26 8 2" xfId="2179"/>
    <cellStyle name="输出 3 4 2 2" xfId="2180"/>
    <cellStyle name="60% - 强调文字颜色 3 28 2" xfId="2181"/>
    <cellStyle name="60% - 强调文字颜色 3 33 2" xfId="2182"/>
    <cellStyle name="40% - 强调文字颜色 2 27 2" xfId="2183"/>
    <cellStyle name="40% - 强调文字颜色 2 32 2" xfId="2184"/>
    <cellStyle name="60% - 强调文字颜色 1 2 2 3" xfId="2185"/>
    <cellStyle name="20% - 强调文字颜色 2 6 4" xfId="2186"/>
    <cellStyle name="20% - 强调文字颜色 1 26 3" xfId="2187"/>
    <cellStyle name="20% - 强调文字颜色 1 31 3" xfId="2188"/>
    <cellStyle name="强调文字颜色 4 2 2" xfId="2189"/>
    <cellStyle name="标题 4 35 2 2 2" xfId="2190"/>
    <cellStyle name="60% - 强调文字颜色 3 28 3" xfId="2191"/>
    <cellStyle name="60% - 强调文字颜色 3 33 3" xfId="2192"/>
    <cellStyle name="40% - 强调文字颜色 2 27 3" xfId="2193"/>
    <cellStyle name="40% - 强调文字颜色 2 32 3" xfId="2194"/>
    <cellStyle name="60% - 强调文字颜色 1 2 2 4" xfId="2195"/>
    <cellStyle name="20% - 强调文字颜色 2 6 5" xfId="2196"/>
    <cellStyle name="常规 38 4 5 2" xfId="2197"/>
    <cellStyle name="20% - 强调文字颜色 1 26 4" xfId="2198"/>
    <cellStyle name="20% - 强调文字颜色 1 31 4" xfId="2199"/>
    <cellStyle name="强调文字颜色 4 2 3" xfId="2200"/>
    <cellStyle name="标题 4 35 2 2 3" xfId="2201"/>
    <cellStyle name="60% - 强调文字颜色 6 3 6 2" xfId="2202"/>
    <cellStyle name="60% - 强调文字颜色 3 28 4" xfId="2203"/>
    <cellStyle name="60% - 强调文字颜色 3 33 4" xfId="2204"/>
    <cellStyle name="40% - 强调文字颜色 2 27 4" xfId="2205"/>
    <cellStyle name="40% - 强调文字颜色 2 32 4" xfId="2206"/>
    <cellStyle name="60% - 强调文字颜色 6 3 6 3" xfId="2207"/>
    <cellStyle name="60% - 强调文字颜色 3 28 5" xfId="2208"/>
    <cellStyle name="60% - 强调文字颜色 3 33 5" xfId="2209"/>
    <cellStyle name="强调文字颜色 3 5 6 2 2" xfId="2210"/>
    <cellStyle name="强调文字颜色 1 12 8 2" xfId="2211"/>
    <cellStyle name="20% - 强调文字颜色 1 26 5" xfId="2212"/>
    <cellStyle name="20% - 强调文字颜色 1 31 5" xfId="2213"/>
    <cellStyle name="强调文字颜色 4 2 4" xfId="2214"/>
    <cellStyle name="40% - 强调文字颜色 2 27 5" xfId="2215"/>
    <cellStyle name="40% - 强调文字颜色 2 32 5" xfId="2216"/>
    <cellStyle name="20% - 强调文字颜色 2 19 2" xfId="2217"/>
    <cellStyle name="20% - 强调文字颜色 2 24 2" xfId="2218"/>
    <cellStyle name="常规 27 2 3 3 2" xfId="2219"/>
    <cellStyle name="常规 32 2 3 3 2" xfId="2220"/>
    <cellStyle name="60% - 强调文字颜色 4 26 2" xfId="2221"/>
    <cellStyle name="60% - 强调文字颜色 4 31 2" xfId="2222"/>
    <cellStyle name="强调文字颜色 2 10 5 2" xfId="2223"/>
    <cellStyle name="40% - 强调文字颜色 3 25 2" xfId="2224"/>
    <cellStyle name="40% - 强调文字颜色 3 30 2" xfId="2225"/>
    <cellStyle name="60% - 强调文字颜色 5 31 9" xfId="2226"/>
    <cellStyle name="20% - 强调文字颜色 1 27" xfId="2227"/>
    <cellStyle name="20% - 强调文字颜色 1 32" xfId="2228"/>
    <cellStyle name="60% - 强调文字颜色 5 26 9" xfId="2229"/>
    <cellStyle name="强调文字颜色 5 25 8 2" xfId="2230"/>
    <cellStyle name="强调文字颜色 5 30 8 2" xfId="2231"/>
    <cellStyle name="输出 3 4 3" xfId="2232"/>
    <cellStyle name="60% - 强调文字颜色 3 29" xfId="2233"/>
    <cellStyle name="60% - 强调文字颜色 3 34" xfId="2234"/>
    <cellStyle name="标题 2 9 5" xfId="2235"/>
    <cellStyle name="60% - 强调文字颜色 1 10 2 2 2 2" xfId="2236"/>
    <cellStyle name="40% - 强调文字颜色 2 28" xfId="2237"/>
    <cellStyle name="40% - 强调文字颜色 2 33" xfId="2238"/>
    <cellStyle name="60% - 强调文字颜色 5 2 3 4" xfId="2239"/>
    <cellStyle name="60% - 强调文字颜色 1 10 6 2" xfId="2240"/>
    <cellStyle name="20% - 强调文字颜色 5 20 3" xfId="2241"/>
    <cellStyle name="20% - 强调文字颜色 5 15 3" xfId="2242"/>
    <cellStyle name="40% - 强调文字颜色 6 21 3" xfId="2243"/>
    <cellStyle name="40% - 强调文字颜色 6 16 3" xfId="2244"/>
    <cellStyle name="常规 2 20 4 3 2 2 2" xfId="2245"/>
    <cellStyle name="常规 2 15 4 3 2 2 2" xfId="2246"/>
    <cellStyle name="40% - 强调文字颜色 1 35 5" xfId="2247"/>
    <cellStyle name="常规 18 5 5 2" xfId="2248"/>
    <cellStyle name="60% - 强调文字颜色 6 24 6 2" xfId="2249"/>
    <cellStyle name="60% - 强调文字颜色 6 19 6 2" xfId="2250"/>
    <cellStyle name="常规 23 5 5 2" xfId="2251"/>
    <cellStyle name="60% - 强调文字颜色 4 4 3 2 3" xfId="2252"/>
    <cellStyle name="60% - 强调文字颜色 1 2 3 2" xfId="2253"/>
    <cellStyle name="20% - 强调文字颜色 2 7 3" xfId="2254"/>
    <cellStyle name="强调文字颜色 6 18 5 2 2" xfId="2255"/>
    <cellStyle name="强调文字颜色 6 23 5 2 2" xfId="2256"/>
    <cellStyle name="20% - 强调文字颜色 1 27 2" xfId="2257"/>
    <cellStyle name="20% - 强调文字颜色 1 32 2" xfId="2258"/>
    <cellStyle name="60% - 强调文字颜色 3 29 2" xfId="2259"/>
    <cellStyle name="60% - 强调文字颜色 3 34 2" xfId="2260"/>
    <cellStyle name="40% - 强调文字颜色 2 28 2" xfId="2261"/>
    <cellStyle name="40% - 强调文字颜色 2 33 2" xfId="2262"/>
    <cellStyle name="60% - 强调文字颜色 1 10 6 2 2" xfId="2263"/>
    <cellStyle name="60% - 强调文字颜色 5 18 2 4" xfId="2264"/>
    <cellStyle name="60% - 强调文字颜色 5 23 2 4" xfId="2265"/>
    <cellStyle name="常规 66 5" xfId="2266"/>
    <cellStyle name="常规 71 5" xfId="2267"/>
    <cellStyle name="40% - 强调文字颜色 1 35 2 3" xfId="2268"/>
    <cellStyle name="60% - 强调文字颜色 1 2 3 3" xfId="2269"/>
    <cellStyle name="20% - 强调文字颜色 2 7 4" xfId="2270"/>
    <cellStyle name="20% - 强调文字颜色 1 27 3" xfId="2271"/>
    <cellStyle name="20% - 强调文字颜色 1 32 3" xfId="2272"/>
    <cellStyle name="强调文字颜色 4 3 2" xfId="2273"/>
    <cellStyle name="60% - 强调文字颜色 3 29 3" xfId="2274"/>
    <cellStyle name="60% - 强调文字颜色 3 34 3" xfId="2275"/>
    <cellStyle name="40% - 强调文字颜色 2 28 3" xfId="2276"/>
    <cellStyle name="40% - 强调文字颜色 2 33 3" xfId="2277"/>
    <cellStyle name="60% - 强调文字颜色 1 2 3 4" xfId="2278"/>
    <cellStyle name="20% - 强调文字颜色 2 7 5" xfId="2279"/>
    <cellStyle name="常规 38 4 6 2" xfId="2280"/>
    <cellStyle name="60% - 强调文字颜色 6 3 7 2" xfId="2281"/>
    <cellStyle name="60% - 强调文字颜色 3 29 4" xfId="2282"/>
    <cellStyle name="60% - 强调文字颜色 3 34 4" xfId="2283"/>
    <cellStyle name="20% - 强调文字颜色 1 27 4" xfId="2284"/>
    <cellStyle name="20% - 强调文字颜色 1 32 4" xfId="2285"/>
    <cellStyle name="强调文字颜色 4 3 3" xfId="2286"/>
    <cellStyle name="40% - 强调文字颜色 2 28 4" xfId="2287"/>
    <cellStyle name="40% - 强调文字颜色 2 33 4" xfId="2288"/>
    <cellStyle name="60% - 强调文字颜色 6 3 7 3" xfId="2289"/>
    <cellStyle name="60% - 强调文字颜色 3 29 5" xfId="2290"/>
    <cellStyle name="60% - 强调文字颜色 3 34 5" xfId="2291"/>
    <cellStyle name="20% - 强调文字颜色 1 27 5" xfId="2292"/>
    <cellStyle name="20% - 强调文字颜色 1 32 5" xfId="2293"/>
    <cellStyle name="强调文字颜色 4 3 4" xfId="2294"/>
    <cellStyle name="40% - 强调文字颜色 2 28 5" xfId="2295"/>
    <cellStyle name="40% - 强调文字颜色 2 33 5" xfId="2296"/>
    <cellStyle name="20% - 强调文字颜色 2 25 2" xfId="2297"/>
    <cellStyle name="20% - 强调文字颜色 2 30 2" xfId="2298"/>
    <cellStyle name="60% - 强调文字颜色 4 27 2" xfId="2299"/>
    <cellStyle name="60% - 强调文字颜色 4 32 2" xfId="2300"/>
    <cellStyle name="强调文字颜色 2 10 6 2" xfId="2301"/>
    <cellStyle name="40% - 强调文字颜色 3 26 2" xfId="2302"/>
    <cellStyle name="40% - 强调文字颜色 3 31 2" xfId="2303"/>
    <cellStyle name="20% - 强调文字颜色 1 28" xfId="2304"/>
    <cellStyle name="20% - 强调文字颜色 1 33" xfId="2305"/>
    <cellStyle name="常规 3 3 2" xfId="2306"/>
    <cellStyle name="60% - 强调文字颜色 3 35" xfId="2307"/>
    <cellStyle name="60% - 强调文字颜色 3 40" xfId="2308"/>
    <cellStyle name="注释 10 3 2" xfId="2309"/>
    <cellStyle name="40% - 强调文字颜色 2 29" xfId="2310"/>
    <cellStyle name="40% - 强调文字颜色 2 34" xfId="2311"/>
    <cellStyle name="常规 14 5 8 2" xfId="2312"/>
    <cellStyle name="60% - 强调文字颜色 1 10 6 3" xfId="2313"/>
    <cellStyle name="60% - 强调文字颜色 1 11 4 2 2" xfId="2314"/>
    <cellStyle name="标题 4 30 2" xfId="2315"/>
    <cellStyle name="标题 4 25 2" xfId="2316"/>
    <cellStyle name="20% - 强调文字颜色 5 20 4" xfId="2317"/>
    <cellStyle name="20% - 强调文字颜色 5 15 4" xfId="2318"/>
    <cellStyle name="40% - 强调文字颜色 6 21 4" xfId="2319"/>
    <cellStyle name="40% - 强调文字颜色 6 16 4" xfId="2320"/>
    <cellStyle name="强调文字颜色 6 19 3 2 2 2" xfId="2321"/>
    <cellStyle name="强调文字颜色 6 24 3 2 2 2" xfId="2322"/>
    <cellStyle name="60% - 强调文字颜色 1 2 4 2" xfId="2323"/>
    <cellStyle name="20% - 强调文字颜色 2 8 3" xfId="2324"/>
    <cellStyle name="20% - 强调文字颜色 1 28 2" xfId="2325"/>
    <cellStyle name="20% - 强调文字颜色 1 33 2" xfId="2326"/>
    <cellStyle name="常规 3 3 2 2" xfId="2327"/>
    <cellStyle name="60% - 强调文字颜色 3 35 2" xfId="2328"/>
    <cellStyle name="输出 15 2 2 3" xfId="2329"/>
    <cellStyle name="输出 20 2 2 3" xfId="2330"/>
    <cellStyle name="注释 10 3 2 2" xfId="2331"/>
    <cellStyle name="40% - 强调文字颜色 2 29 2" xfId="2332"/>
    <cellStyle name="40% - 强调文字颜色 2 34 2" xfId="2333"/>
    <cellStyle name="常规 13 4 2 4" xfId="2334"/>
    <cellStyle name="60% - 强调文字颜色 5 18 3 4" xfId="2335"/>
    <cellStyle name="60% - 强调文字颜色 5 23 3 4" xfId="2336"/>
    <cellStyle name="常规 67 5" xfId="2337"/>
    <cellStyle name="常规 72 5" xfId="2338"/>
    <cellStyle name="40% - 强调文字颜色 2 10" xfId="2339"/>
    <cellStyle name="40% - 强调文字颜色 1 35 3 3" xfId="2340"/>
    <cellStyle name="60% - 强调文字颜色 3 11" xfId="2341"/>
    <cellStyle name="20% - 强调文字颜色 1 29" xfId="2342"/>
    <cellStyle name="20% - 强调文字颜色 1 34" xfId="2343"/>
    <cellStyle name="常规 3 3 3" xfId="2344"/>
    <cellStyle name="60% - 强调文字颜色 3 36" xfId="2345"/>
    <cellStyle name="注释 10 3 3" xfId="2346"/>
    <cellStyle name="40% - 强调文字颜色 2 35" xfId="2347"/>
    <cellStyle name="20% - 强调文字颜色 5 20 5" xfId="2348"/>
    <cellStyle name="20% - 强调文字颜色 5 15 5" xfId="2349"/>
    <cellStyle name="40% - 强调文字颜色 6 21 5" xfId="2350"/>
    <cellStyle name="40% - 强调文字颜色 6 16 5" xfId="2351"/>
    <cellStyle name="60% - 强调文字颜色 1 2 5 2" xfId="2352"/>
    <cellStyle name="20% - 强调文字颜色 2 9 3" xfId="2353"/>
    <cellStyle name="40% - 强调文字颜色 1 35 2 2 3" xfId="2354"/>
    <cellStyle name="20% - 强调文字颜色 1 29 2" xfId="2355"/>
    <cellStyle name="20% - 强调文字颜色 1 34 2" xfId="2356"/>
    <cellStyle name="常规 3 3 3 2" xfId="2357"/>
    <cellStyle name="60% - 强调文字颜色 3 36 2" xfId="2358"/>
    <cellStyle name="注释 10 3 3 2" xfId="2359"/>
    <cellStyle name="40% - 强调文字颜色 2 35 2" xfId="2360"/>
    <cellStyle name="40% - 强调文字颜色 1 35 4 3" xfId="2361"/>
    <cellStyle name="60% - 强调文字颜色 1 2 5 3" xfId="2362"/>
    <cellStyle name="20% - 强调文字颜色 2 9 4" xfId="2363"/>
    <cellStyle name="常规 2 14 2 3 2 2" xfId="2364"/>
    <cellStyle name="20% - 强调文字颜色 5 35 2 2 2" xfId="2365"/>
    <cellStyle name="20% - 强调文字颜色 1 29 3" xfId="2366"/>
    <cellStyle name="20% - 强调文字颜色 1 34 3" xfId="2367"/>
    <cellStyle name="强调文字颜色 4 5 2" xfId="2368"/>
    <cellStyle name="60% - 强调文字颜色 3 36 3" xfId="2369"/>
    <cellStyle name="强调文字颜色 5 19 2 2 2 2" xfId="2370"/>
    <cellStyle name="强调文字颜色 5 24 2 2 2 2" xfId="2371"/>
    <cellStyle name="注释 10 3 3 3" xfId="2372"/>
    <cellStyle name="40% - 强调文字颜色 2 35 3" xfId="2373"/>
    <cellStyle name="20% - 强调文字颜色 2 9 5" xfId="2374"/>
    <cellStyle name="常规 38 4 8 2" xfId="2375"/>
    <cellStyle name="常规 2 14 2 3 2 3" xfId="2376"/>
    <cellStyle name="20% - 强调文字颜色 5 35 2 2 3" xfId="2377"/>
    <cellStyle name="注释 10 3 3 4" xfId="2378"/>
    <cellStyle name="40% - 强调文字颜色 2 35 4" xfId="2379"/>
    <cellStyle name="20% - 强调文字颜色 1 29 4" xfId="2380"/>
    <cellStyle name="20% - 强调文字颜色 1 34 4" xfId="2381"/>
    <cellStyle name="强调文字颜色 4 5 3" xfId="2382"/>
    <cellStyle name="40% - 强调文字颜色 2 35 5" xfId="2383"/>
    <cellStyle name="20% - 强调文字颜色 1 29 5" xfId="2384"/>
    <cellStyle name="20% - 强调文字颜色 1 34 5" xfId="2385"/>
    <cellStyle name="强调文字颜色 4 5 4" xfId="2386"/>
    <cellStyle name="20% - 强调文字颜色 2 27 2" xfId="2387"/>
    <cellStyle name="20% - 强调文字颜色 2 32 2" xfId="2388"/>
    <cellStyle name="60% - 强调文字颜色 4 29 2" xfId="2389"/>
    <cellStyle name="60% - 强调文字颜色 4 34 2" xfId="2390"/>
    <cellStyle name="常规 2 22 4 2 2" xfId="2391"/>
    <cellStyle name="常规 2 17 4 2 2" xfId="2392"/>
    <cellStyle name="强调文字颜色 2 10 8 2" xfId="2393"/>
    <cellStyle name="40% - 强调文字颜色 3 28 2" xfId="2394"/>
    <cellStyle name="40% - 强调文字颜色 3 33 2" xfId="2395"/>
    <cellStyle name="强调文字颜色 2 2 2 2" xfId="2396"/>
    <cellStyle name="20% - 强调文字颜色 1 3" xfId="2397"/>
    <cellStyle name="强调文字颜色 2 2 2 2 2" xfId="2398"/>
    <cellStyle name="20% - 强调文字颜色 1 3 2" xfId="2399"/>
    <cellStyle name="常规 38 4 3 2 3" xfId="2400"/>
    <cellStyle name="强调文字颜色 2 2 2 2 3" xfId="2401"/>
    <cellStyle name="20% - 强调文字颜色 1 3 3" xfId="2402"/>
    <cellStyle name="60% - 强调文字颜色 3 36 2 2" xfId="2403"/>
    <cellStyle name="60% - 强调文字颜色 6 23 2 3" xfId="2404"/>
    <cellStyle name="60% - 强调文字颜色 6 18 2 3" xfId="2405"/>
    <cellStyle name="20% - 强调文字颜色 1 3 4" xfId="2406"/>
    <cellStyle name="注释 22 2 9" xfId="2407"/>
    <cellStyle name="注释 17 2 9" xfId="2408"/>
    <cellStyle name="注释 10 3 3 2 2" xfId="2409"/>
    <cellStyle name="40% - 强调文字颜色 2 35 2 2" xfId="2410"/>
    <cellStyle name="强调文字颜色 2 25 2 2 3" xfId="2411"/>
    <cellStyle name="强调文字颜色 2 30 2 2 3" xfId="2412"/>
    <cellStyle name="强调文字颜色 1 8 4" xfId="2413"/>
    <cellStyle name="常规 2 12 3 8 2" xfId="2414"/>
    <cellStyle name="60% - 强调文字颜色 1 20 6 2 2" xfId="2415"/>
    <cellStyle name="60% - 强调文字颜色 1 15 6 2 2" xfId="2416"/>
    <cellStyle name="20% - 强调文字颜色 1 3 5" xfId="2417"/>
    <cellStyle name="常规 38 3 2 2" xfId="2418"/>
    <cellStyle name="常规 43 3 2 2" xfId="2419"/>
    <cellStyle name="注释 10 3 3 2 3" xfId="2420"/>
    <cellStyle name="40% - 强调文字颜色 2 35 2 3" xfId="2421"/>
    <cellStyle name="20% - 强调文字颜色 1 35" xfId="2422"/>
    <cellStyle name="常规 3 3 4" xfId="2423"/>
    <cellStyle name="60% - 强调文字颜色 3 37" xfId="2424"/>
    <cellStyle name="注释 10 3 4" xfId="2425"/>
    <cellStyle name="40% - 强调文字颜色 2 36" xfId="2426"/>
    <cellStyle name="60% - 强调文字颜色 1 2 3 2 3" xfId="2427"/>
    <cellStyle name="20% - 强调文字颜色 1 35 2" xfId="2428"/>
    <cellStyle name="60% - 强调文字颜色 3 37 2" xfId="2429"/>
    <cellStyle name="注释 10 3 4 2" xfId="2430"/>
    <cellStyle name="40% - 强调文字颜色 2 36 2" xfId="2431"/>
    <cellStyle name="20% - 强调文字颜色 4 32 3" xfId="2432"/>
    <cellStyle name="20% - 强调文字颜色 4 27 3" xfId="2433"/>
    <cellStyle name="常规 2 33 5 2 2 2 2" xfId="2434"/>
    <cellStyle name="常规 2 28 5 2 2 2 2" xfId="2435"/>
    <cellStyle name="60% - 强调文字颜色 6 34 3" xfId="2436"/>
    <cellStyle name="60% - 强调文字颜色 6 29 3" xfId="2437"/>
    <cellStyle name="40% - 强调文字颜色 5 33 3" xfId="2438"/>
    <cellStyle name="40% - 强调文字颜色 5 28 3" xfId="2439"/>
    <cellStyle name="注释 30 6 2 2 2" xfId="2440"/>
    <cellStyle name="注释 25 6 2 2 2" xfId="2441"/>
    <cellStyle name="常规 27 2 3 3" xfId="2442"/>
    <cellStyle name="常规 32 2 3 3" xfId="2443"/>
    <cellStyle name="60% - 强调文字颜色 6 7 7 2 2" xfId="2444"/>
    <cellStyle name="60% - 强调文字颜色 4 26" xfId="2445"/>
    <cellStyle name="60% - 强调文字颜色 4 31" xfId="2446"/>
    <cellStyle name="20% - 强调文字颜色 2 19" xfId="2447"/>
    <cellStyle name="20% - 强调文字颜色 2 24" xfId="2448"/>
    <cellStyle name="强调文字颜色 2 10 5" xfId="2449"/>
    <cellStyle name="40% - 强调文字颜色 3 25" xfId="2450"/>
    <cellStyle name="40% - 强调文字颜色 3 30" xfId="2451"/>
    <cellStyle name="60% - 强调文字颜色 1 14 6" xfId="2452"/>
    <cellStyle name="20% - 强调文字颜色 1 35 2 2 3" xfId="2453"/>
    <cellStyle name="常规 18 5 2 3 2" xfId="2454"/>
    <cellStyle name="60% - 强调文字颜色 6 24 3 3 2" xfId="2455"/>
    <cellStyle name="60% - 强调文字颜色 6 19 3 3 2" xfId="2456"/>
    <cellStyle name="常规 23 5 2 3 2" xfId="2457"/>
    <cellStyle name="20% - 强调文字颜色 1 35 3 2 2" xfId="2458"/>
    <cellStyle name="强调文字颜色 4 6 2 2 2" xfId="2459"/>
    <cellStyle name="40% - 强调文字颜色 6 9 4" xfId="2460"/>
    <cellStyle name="60% - 强调文字颜色 5 16 6 3" xfId="2461"/>
    <cellStyle name="60% - 强调文字颜色 5 21 6 3" xfId="2462"/>
    <cellStyle name="60% - 强调文字颜色 2 29 6 2" xfId="2463"/>
    <cellStyle name="60% - 强调文字颜色 2 34 6 2" xfId="2464"/>
    <cellStyle name="60% - 强调文字颜色 2 26 3" xfId="2465"/>
    <cellStyle name="60% - 强调文字颜色 2 31 3" xfId="2466"/>
    <cellStyle name="强调文字颜色 6 13 2 2 3" xfId="2467"/>
    <cellStyle name="40% - 强调文字颜色 1 25 3" xfId="2468"/>
    <cellStyle name="40% - 强调文字颜色 1 30 3" xfId="2469"/>
    <cellStyle name="常规 18 5 3 3 2" xfId="2470"/>
    <cellStyle name="常规 23 5 3 3 2" xfId="2471"/>
    <cellStyle name="标题 43" xfId="2472"/>
    <cellStyle name="标题 38" xfId="2473"/>
    <cellStyle name="20% - 强调文字颜色 1 35 4 2 2" xfId="2474"/>
    <cellStyle name="强调文字颜色 4 6 3 2 2" xfId="2475"/>
    <cellStyle name="20% - 强调文字颜色 4 2" xfId="2476"/>
    <cellStyle name="20% - 强调文字颜色 1 36" xfId="2477"/>
    <cellStyle name="60% - 强调文字颜色 3 38" xfId="2478"/>
    <cellStyle name="注释 10 3 5" xfId="2479"/>
    <cellStyle name="常规 2 13 4 3 2" xfId="2480"/>
    <cellStyle name="40% - 强调文字颜色 2 37" xfId="2481"/>
    <cellStyle name="20% - 强调文字颜色 4 2 2" xfId="2482"/>
    <cellStyle name="20% - 强调文字颜色 1 36 2" xfId="2483"/>
    <cellStyle name="60% - 强调文字颜色 3 38 2" xfId="2484"/>
    <cellStyle name="注释 10 3 5 2" xfId="2485"/>
    <cellStyle name="常规 2 13 4 3 2 2" xfId="2486"/>
    <cellStyle name="40% - 强调文字颜色 2 37 2" xfId="2487"/>
    <cellStyle name="60% - 强调文字颜色 1 2 7 2 2" xfId="2488"/>
    <cellStyle name="链接单元格 6 2 2 2" xfId="2489"/>
    <cellStyle name="20% - 强调文字颜色 5 10" xfId="2490"/>
    <cellStyle name="40% - 强调文字颜色 6 11" xfId="2491"/>
    <cellStyle name="60% - 强调文字颜色 3 38 2 2" xfId="2492"/>
    <cellStyle name="60% - 强调文字颜色 6 30 2 3" xfId="2493"/>
    <cellStyle name="60% - 强调文字颜色 6 25 2 3" xfId="2494"/>
    <cellStyle name="20% - 强调文字颜色 1 36 2 2" xfId="2495"/>
    <cellStyle name="注释 24 2 9" xfId="2496"/>
    <cellStyle name="注释 19 2 9" xfId="2497"/>
    <cellStyle name="注释 10 3 5 2 2" xfId="2498"/>
    <cellStyle name="常规 2 13 4 3 2 2 2" xfId="2499"/>
    <cellStyle name="40% - 强调文字颜色 2 37 2 2" xfId="2500"/>
    <cellStyle name="20% - 强调文字颜色 3 3 4" xfId="2501"/>
    <cellStyle name="强调文字颜色 2 2 5 2" xfId="2502"/>
    <cellStyle name="常规 2 12 4 2 3 2" xfId="2503"/>
    <cellStyle name="20% - 强调文字颜色 4 3" xfId="2504"/>
    <cellStyle name="注释 10 3 6" xfId="2505"/>
    <cellStyle name="常规 2 13 4 3 3" xfId="2506"/>
    <cellStyle name="40% - 强调文字颜色 2 38" xfId="2507"/>
    <cellStyle name="60% - 强调文字颜色 4 12 2 2" xfId="2508"/>
    <cellStyle name="强调文字颜色 1 2 4 2 2" xfId="2509"/>
    <cellStyle name="常规 2 12 3 2 2 2 2" xfId="2510"/>
    <cellStyle name="60% - 强调文字颜色 3 39" xfId="2511"/>
    <cellStyle name="20% - 强调文字颜色 1 37" xfId="2512"/>
    <cellStyle name="强调文字颜色 2 2 5 2 2" xfId="2513"/>
    <cellStyle name="20% - 强调文字颜色 4 3 2" xfId="2514"/>
    <cellStyle name="注释 10 3 6 2" xfId="2515"/>
    <cellStyle name="常规 2 13 4 3 3 2" xfId="2516"/>
    <cellStyle name="40% - 强调文字颜色 2 38 2" xfId="2517"/>
    <cellStyle name="60% - 强调文字颜色 4 12 2 2 2" xfId="2518"/>
    <cellStyle name="20% - 强调文字颜色 1 37 2" xfId="2519"/>
    <cellStyle name="60% - 强调文字颜色 3 39 2" xfId="2520"/>
    <cellStyle name="20% - 强调文字颜色 4 3 4" xfId="2521"/>
    <cellStyle name="注释 30 2 9" xfId="2522"/>
    <cellStyle name="注释 25 2 9" xfId="2523"/>
    <cellStyle name="注释 10 3 6 2 2" xfId="2524"/>
    <cellStyle name="40% - 强调文字颜色 2 38 2 2" xfId="2525"/>
    <cellStyle name="60% - 强调文字颜色 4 12 2 2 2 2" xfId="2526"/>
    <cellStyle name="60% - 强调文字颜色 3 39 2 2" xfId="2527"/>
    <cellStyle name="60% - 强调文字颜色 6 31 2 3" xfId="2528"/>
    <cellStyle name="60% - 强调文字颜色 6 26 2 3" xfId="2529"/>
    <cellStyle name="20% - 强调文字颜色 1 37 2 2" xfId="2530"/>
    <cellStyle name="20% - 强调文字颜色 4 3 3" xfId="2531"/>
    <cellStyle name="注释 10 3 6 3" xfId="2532"/>
    <cellStyle name="40% - 强调文字颜色 2 38 3" xfId="2533"/>
    <cellStyle name="60% - 强调文字颜色 4 12 2 2 3" xfId="2534"/>
    <cellStyle name="20% - 强调文字颜色 1 37 3" xfId="2535"/>
    <cellStyle name="强调文字颜色 4 8 2" xfId="2536"/>
    <cellStyle name="输入 10 2" xfId="2537"/>
    <cellStyle name="60% - 强调文字颜色 3 39 3" xfId="2538"/>
    <cellStyle name="注释 10 3 7" xfId="2539"/>
    <cellStyle name="常规 2 13 4 3 4" xfId="2540"/>
    <cellStyle name="40% - 强调文字颜色 2 39" xfId="2541"/>
    <cellStyle name="60% - 强调文字颜色 4 12 2 3" xfId="2542"/>
    <cellStyle name="60% - 强调文字颜色 1 30 2 2" xfId="2543"/>
    <cellStyle name="60% - 强调文字颜色 1 25 2 2" xfId="2544"/>
    <cellStyle name="60% - 强调文字颜色 5 11 5 2 2" xfId="2545"/>
    <cellStyle name="常规 2 33 3 4 2" xfId="2546"/>
    <cellStyle name="常规 2 28 3 4 2" xfId="2547"/>
    <cellStyle name="20% - 强调文字颜色 1 38" xfId="2548"/>
    <cellStyle name="60% - 强调文字颜色 2 8 8 2" xfId="2549"/>
    <cellStyle name="强调文字颜色 2 2 5 3" xfId="2550"/>
    <cellStyle name="20% - 强调文字颜色 4 4" xfId="2551"/>
    <cellStyle name="20% - 强调文字颜色 2 10" xfId="2552"/>
    <cellStyle name="60% - 强调文字颜色 4 12" xfId="2553"/>
    <cellStyle name="常规 17 4 3 3 2" xfId="2554"/>
    <cellStyle name="常规 22 4 3 3 2" xfId="2555"/>
    <cellStyle name="常规 3 2 3 4 2 2" xfId="2556"/>
    <cellStyle name="强调文字颜色 1 2 4" xfId="2557"/>
    <cellStyle name="常规 2 12 3 2 2" xfId="2558"/>
    <cellStyle name="40% - 强调文字颜色 3 11" xfId="2559"/>
    <cellStyle name="强调文字颜色 3 5 3 2 2" xfId="2560"/>
    <cellStyle name="注释 10 3 7 3" xfId="2561"/>
    <cellStyle name="40% - 强调文字颜色 2 39 3" xfId="2562"/>
    <cellStyle name="60% - 强调文字颜色 1 30 2 2 3" xfId="2563"/>
    <cellStyle name="60% - 强调文字颜色 1 25 2 2 3" xfId="2564"/>
    <cellStyle name="20% - 强调文字颜色 1 38 3" xfId="2565"/>
    <cellStyle name="强调文字颜色 4 9 2" xfId="2566"/>
    <cellStyle name="20% - 强调文字颜色 4 4 3" xfId="2567"/>
    <cellStyle name="注释 30 3 8" xfId="2568"/>
    <cellStyle name="注释 25 3 8" xfId="2569"/>
    <cellStyle name="60% - 强调文字颜色 4 27 2 4" xfId="2570"/>
    <cellStyle name="60% - 强调文字颜色 4 32 2 4" xfId="2571"/>
    <cellStyle name="60% - 强调文字颜色 6 11 3 2 2" xfId="2572"/>
    <cellStyle name="20% - 强调文字颜色 1 39 2" xfId="2573"/>
    <cellStyle name="注释 10 3 8 2" xfId="2574"/>
    <cellStyle name="强调文字颜色 6 2 2 2 3" xfId="2575"/>
    <cellStyle name="常规 2 3 5 2 2 2" xfId="2576"/>
    <cellStyle name="60% - 强调文字颜色 1 30 2 3 2" xfId="2577"/>
    <cellStyle name="60% - 强调文字颜色 1 25 2 3 2" xfId="2578"/>
    <cellStyle name="20% - 强调文字颜色 4 5 2" xfId="2579"/>
    <cellStyle name="注释 30 4 7" xfId="2580"/>
    <cellStyle name="注释 25 4 7" xfId="2581"/>
    <cellStyle name="60% - 强调文字颜色 4 27 3 3" xfId="2582"/>
    <cellStyle name="60% - 强调文字颜色 4 32 3 3" xfId="2583"/>
    <cellStyle name="常规 2 3 5 2 2 2 2" xfId="2584"/>
    <cellStyle name="20% - 强调文字颜色 6 3 4" xfId="2585"/>
    <cellStyle name="常规 14 9" xfId="2586"/>
    <cellStyle name="20% - 强调文字颜色 1 39 2 2" xfId="2587"/>
    <cellStyle name="60% - 强调文字颜色 6 33 2 3" xfId="2588"/>
    <cellStyle name="60% - 强调文字颜色 6 28 2 3" xfId="2589"/>
    <cellStyle name="60% - 强调文字颜色 6 11 3 2 2 2" xfId="2590"/>
    <cellStyle name="20% - 强调文字颜色 4 5 3" xfId="2591"/>
    <cellStyle name="注释 30 4 8" xfId="2592"/>
    <cellStyle name="注释 25 4 8" xfId="2593"/>
    <cellStyle name="60% - 强调文字颜色 4 27 3 4" xfId="2594"/>
    <cellStyle name="60% - 强调文字颜色 4 32 3 4" xfId="2595"/>
    <cellStyle name="60% - 强调文字颜色 6 11 3 2 3" xfId="2596"/>
    <cellStyle name="输入 12 2" xfId="2597"/>
    <cellStyle name="20% - 强调文字颜色 1 39 3" xfId="2598"/>
    <cellStyle name="常规 7 3 3 2 2" xfId="2599"/>
    <cellStyle name="60% - 强调文字颜色 1 37 2" xfId="2600"/>
    <cellStyle name="强调文字颜色 2 2 2 3" xfId="2601"/>
    <cellStyle name="注释 9 2 3 2 2 2" xfId="2602"/>
    <cellStyle name="20% - 强调文字颜色 1 4" xfId="2603"/>
    <cellStyle name="60% - 强调文字颜色 2 8 5 2" xfId="2604"/>
    <cellStyle name="60% - 强调文字颜色 1 13 3 3 2" xfId="2605"/>
    <cellStyle name="注释 22 3 7" xfId="2606"/>
    <cellStyle name="注释 17 3 7" xfId="2607"/>
    <cellStyle name="60% - 强调文字颜色 4 19 2 3" xfId="2608"/>
    <cellStyle name="60% - 强调文字颜色 4 24 2 3" xfId="2609"/>
    <cellStyle name="60% - 强调文字颜色 1 37 2 2" xfId="2610"/>
    <cellStyle name="强调文字颜色 2 2 2 3 2" xfId="2611"/>
    <cellStyle name="20% - 强调文字颜色 1 4 2" xfId="2612"/>
    <cellStyle name="20% - 强调文字颜色 1 4 4" xfId="2613"/>
    <cellStyle name="注释 22 3 9" xfId="2614"/>
    <cellStyle name="注释 17 3 9" xfId="2615"/>
    <cellStyle name="注释 10 3 3 3 2" xfId="2616"/>
    <cellStyle name="40% - 强调文字颜色 2 35 3 2" xfId="2617"/>
    <cellStyle name="20% - 强调文字颜色 1 4 5" xfId="2618"/>
    <cellStyle name="常规 38 3 3 2" xfId="2619"/>
    <cellStyle name="常规 43 3 3 2" xfId="2620"/>
    <cellStyle name="40% - 强调文字颜色 2 35 3 3" xfId="2621"/>
    <cellStyle name="60% - 强调文字颜色 1 37 3" xfId="2622"/>
    <cellStyle name="强调文字颜色 2 2 2 4" xfId="2623"/>
    <cellStyle name="20% - 强调文字颜色 1 5" xfId="2624"/>
    <cellStyle name="20% - 强调文字颜色 1 5 2" xfId="2625"/>
    <cellStyle name="注释 22 4 7" xfId="2626"/>
    <cellStyle name="注释 17 4 7" xfId="2627"/>
    <cellStyle name="60% - 强调文字颜色 4 19 3 3" xfId="2628"/>
    <cellStyle name="60% - 强调文字颜色 4 24 3 3" xfId="2629"/>
    <cellStyle name="20% - 强调文字颜色 1 5 3" xfId="2630"/>
    <cellStyle name="注释 22 4 8" xfId="2631"/>
    <cellStyle name="注释 17 4 8" xfId="2632"/>
    <cellStyle name="60% - 强调文字颜色 4 19 3 4" xfId="2633"/>
    <cellStyle name="60% - 强调文字颜色 4 24 3 4" xfId="2634"/>
    <cellStyle name="20% - 强调文字颜色 1 5 4" xfId="2635"/>
    <cellStyle name="注释 22 4 9" xfId="2636"/>
    <cellStyle name="注释 17 4 9" xfId="2637"/>
    <cellStyle name="注释 10 3 3 4 2" xfId="2638"/>
    <cellStyle name="40% - 强调文字颜色 2 35 4 2" xfId="2639"/>
    <cellStyle name="20% - 强调文字颜色 1 5 5" xfId="2640"/>
    <cellStyle name="常规 38 3 4 2" xfId="2641"/>
    <cellStyle name="常规 43 3 4 2" xfId="2642"/>
    <cellStyle name="40% - 强调文字颜色 2 35 4 3" xfId="2643"/>
    <cellStyle name="20% - 强调文字颜色 1 6" xfId="2644"/>
    <cellStyle name="20% - 强调文字颜色 1 6 4" xfId="2645"/>
    <cellStyle name="20% - 强调文字颜色 1 6 5" xfId="2646"/>
    <cellStyle name="常规 38 3 5 2" xfId="2647"/>
    <cellStyle name="常规 43 3 5 2" xfId="2648"/>
    <cellStyle name="60% - 强调文字颜色 4 4 2 2" xfId="2649"/>
    <cellStyle name="20% - 强调文字颜色 1 7" xfId="2650"/>
    <cellStyle name="常规 18 4 5 2" xfId="2651"/>
    <cellStyle name="60% - 强调文字颜色 6 23 6 2" xfId="2652"/>
    <cellStyle name="60% - 强调文字颜色 6 18 6 2" xfId="2653"/>
    <cellStyle name="常规 23 4 5 2" xfId="2654"/>
    <cellStyle name="强调文字颜色 6 11 7" xfId="2655"/>
    <cellStyle name="60% - 强调文字颜色 4 4 2 2 3" xfId="2656"/>
    <cellStyle name="常规 2 34 2 9" xfId="2657"/>
    <cellStyle name="常规 2 29 2 9" xfId="2658"/>
    <cellStyle name="20% - 强调文字颜色 1 7 3" xfId="2659"/>
    <cellStyle name="强调文字颜色 6 18 4 2 2" xfId="2660"/>
    <cellStyle name="强调文字颜色 6 23 4 2 2" xfId="2661"/>
    <cellStyle name="40% - 强调文字颜色 5 10" xfId="2662"/>
    <cellStyle name="20% - 强调文字颜色 1 7 4" xfId="2663"/>
    <cellStyle name="60% - 强调文字颜色 6 12" xfId="2664"/>
    <cellStyle name="20% - 强调文字颜色 4 10" xfId="2665"/>
    <cellStyle name="40% - 强调文字颜色 5 11" xfId="2666"/>
    <cellStyle name="20% - 强调文字颜色 1 7 5" xfId="2667"/>
    <cellStyle name="常规 38 3 6 2" xfId="2668"/>
    <cellStyle name="常规 43 3 6 2" xfId="2669"/>
    <cellStyle name="常规 2 34 3 9" xfId="2670"/>
    <cellStyle name="常规 2 29 3 9" xfId="2671"/>
    <cellStyle name="20% - 强调文字颜色 1 8 3" xfId="2672"/>
    <cellStyle name="20% - 强调文字颜色 1 8 4" xfId="2673"/>
    <cellStyle name="20% - 强调文字颜色 1 8 5" xfId="2674"/>
    <cellStyle name="常规 38 3 7 2" xfId="2675"/>
    <cellStyle name="常规 10 5 3 2 2 2" xfId="2676"/>
    <cellStyle name="常规 2 34 4 8" xfId="2677"/>
    <cellStyle name="常规 2 29 4 8" xfId="2678"/>
    <cellStyle name="20% - 强调文字颜色 1 9 2" xfId="2679"/>
    <cellStyle name="60% - 强调文字颜色 4 19 7 3" xfId="2680"/>
    <cellStyle name="60% - 强调文字颜色 4 24 7 3" xfId="2681"/>
    <cellStyle name="常规 2 34 4 9" xfId="2682"/>
    <cellStyle name="常规 2 29 4 9" xfId="2683"/>
    <cellStyle name="20% - 强调文字颜色 1 9 3" xfId="2684"/>
    <cellStyle name="20% - 强调文字颜色 1 9 4" xfId="2685"/>
    <cellStyle name="注释 20 3 7 2" xfId="2686"/>
    <cellStyle name="注释 15 3 7 2" xfId="2687"/>
    <cellStyle name="60% - 强调文字颜色 4 17 2 3 2" xfId="2688"/>
    <cellStyle name="60% - 强调文字颜色 4 22 2 3 2" xfId="2689"/>
    <cellStyle name="60% - 强调文字颜色 1 35 2 2 2" xfId="2690"/>
    <cellStyle name="60% - 强调文字颜色 4 8 3 4" xfId="2691"/>
    <cellStyle name="60% - 强调文字颜色 5 32 2 3" xfId="2692"/>
    <cellStyle name="60% - 强调文字颜色 5 27 2 3" xfId="2693"/>
    <cellStyle name="输入 33 2" xfId="2694"/>
    <cellStyle name="输入 28 2" xfId="2695"/>
    <cellStyle name="60% - 强调文字颜色 2 8 3 2 2 2" xfId="2696"/>
    <cellStyle name="40% - 强调文字颜色 1 39 2 2" xfId="2697"/>
    <cellStyle name="20% - 强调文字颜色 1 9 5" xfId="2698"/>
    <cellStyle name="常规 38 3 8 2" xfId="2699"/>
    <cellStyle name="常规 2 32 3 3 2" xfId="2700"/>
    <cellStyle name="常规 2 27 3 3 2" xfId="2701"/>
    <cellStyle name="60% - 强调文字颜色 1 8 7 2" xfId="2702"/>
    <cellStyle name="20% - 强调文字颜色 2 10 3" xfId="2703"/>
    <cellStyle name="60% - 强调文字颜色 4 12 3" xfId="2704"/>
    <cellStyle name="强调文字颜色 1 2 4 3" xfId="2705"/>
    <cellStyle name="常规 2 12 3 2 2 3" xfId="2706"/>
    <cellStyle name="40% - 强调文字颜色 3 11 3" xfId="2707"/>
    <cellStyle name="60% - 强调文字颜色 6 32 3 4" xfId="2708"/>
    <cellStyle name="60% - 强调文字颜色 6 27 3 4" xfId="2709"/>
    <cellStyle name="输入 11 2 3" xfId="2710"/>
    <cellStyle name="60% - 强调文字颜色 2 16 9" xfId="2711"/>
    <cellStyle name="60% - 强调文字颜色 2 21 9" xfId="2712"/>
    <cellStyle name="20% - 强调文字颜色 5 4 5" xfId="2713"/>
    <cellStyle name="常规 2 32 3 3 3" xfId="2714"/>
    <cellStyle name="常规 2 27 3 3 3" xfId="2715"/>
    <cellStyle name="差_龙湖江体公区精装修工程量清单2011.02.22" xfId="2716"/>
    <cellStyle name="标题 1 20 2" xfId="2717"/>
    <cellStyle name="标题 1 15 2" xfId="2718"/>
    <cellStyle name="60% - 强调文字颜色 1 8 7 3" xfId="2719"/>
    <cellStyle name="20% - 强调文字颜色 2 10 4" xfId="2720"/>
    <cellStyle name="60% - 强调文字颜色 4 12 4" xfId="2721"/>
    <cellStyle name="40% - 强调文字颜色 3 11 4" xfId="2722"/>
    <cellStyle name="20% - 强调文字颜色 2 10 5" xfId="2723"/>
    <cellStyle name="60% - 强调文字颜色 4 12 5" xfId="2724"/>
    <cellStyle name="40% - 强调文字颜色 3 11 5" xfId="2725"/>
    <cellStyle name="20% - 强调文字颜色 2 11" xfId="2726"/>
    <cellStyle name="60% - 强调文字颜色 4 13" xfId="2727"/>
    <cellStyle name="输出 25 5 2 2" xfId="2728"/>
    <cellStyle name="输出 30 5 2 2" xfId="2729"/>
    <cellStyle name="强调文字颜色 1 2 5" xfId="2730"/>
    <cellStyle name="常规 2 12 3 2 3" xfId="2731"/>
    <cellStyle name="40% - 强调文字颜色 3 12" xfId="2732"/>
    <cellStyle name="强调文字颜色 3 5 3 2 3" xfId="2733"/>
    <cellStyle name="20% - 强调文字颜色 4 4 4" xfId="2734"/>
    <cellStyle name="常规 2 36 6" xfId="2735"/>
    <cellStyle name="60% - 强调文字颜色 3 15 7" xfId="2736"/>
    <cellStyle name="60% - 强调文字颜色 3 20 7" xfId="2737"/>
    <cellStyle name="60% - 强调文字颜色 6 37 2 2" xfId="2738"/>
    <cellStyle name="强调文字颜色 3 2 2 3 2" xfId="2739"/>
    <cellStyle name="20% - 强调文字颜色 4 35 2 2" xfId="2740"/>
    <cellStyle name="40% - 强调文字颜色 5 36 2 2" xfId="2741"/>
    <cellStyle name="20% - 强调文字颜色 2 11 4" xfId="2742"/>
    <cellStyle name="60% - 强调文字颜色 4 13 4" xfId="2743"/>
    <cellStyle name="40% - 强调文字颜色 3 12 4" xfId="2744"/>
    <cellStyle name="60% - 强调文字颜色 1 22" xfId="2745"/>
    <cellStyle name="60% - 强调文字颜色 1 17" xfId="2746"/>
    <cellStyle name="60% - 强调文字颜色 5 11 2" xfId="2747"/>
    <cellStyle name="40% - 强调文字颜色 4 10 2" xfId="2748"/>
    <cellStyle name="常规 2 36 7" xfId="2749"/>
    <cellStyle name="60% - 强调文字颜色 3 15 8" xfId="2750"/>
    <cellStyle name="60% - 强调文字颜色 3 20 8" xfId="2751"/>
    <cellStyle name="20% - 强调文字颜色 4 35 2 3" xfId="2752"/>
    <cellStyle name="20% - 强调文字颜色 2 11 5" xfId="2753"/>
    <cellStyle name="60% - 强调文字颜色 4 13 5" xfId="2754"/>
    <cellStyle name="40% - 强调文字颜色 3 12 5" xfId="2755"/>
    <cellStyle name="常规 2 32 2 3 2" xfId="2756"/>
    <cellStyle name="常规 2 27 2 3 2" xfId="2757"/>
    <cellStyle name="20% - 强调文字颜色 2 12" xfId="2758"/>
    <cellStyle name="60% - 强调文字颜色 3 11 3 3 2" xfId="2759"/>
    <cellStyle name="60% - 强调文字颜色 1 7 7 2" xfId="2760"/>
    <cellStyle name="60% - 强调文字颜色 4 14" xfId="2761"/>
    <cellStyle name="强调文字颜色 1 2 6" xfId="2762"/>
    <cellStyle name="常规 2 12 3 2 4" xfId="2763"/>
    <cellStyle name="40% - 强调文字颜色 3 13" xfId="2764"/>
    <cellStyle name="20% - 强调文字颜色 4 4 5" xfId="2765"/>
    <cellStyle name="20% - 强调文字颜色 2 36 2" xfId="2766"/>
    <cellStyle name="60% - 强调文字颜色 4 38 2" xfId="2767"/>
    <cellStyle name="常规 2 22 4 6 2" xfId="2768"/>
    <cellStyle name="常规 2 17 4 6 2" xfId="2769"/>
    <cellStyle name="40% - 强调文字颜色 3 37 2" xfId="2770"/>
    <cellStyle name="常规 2 37 6" xfId="2771"/>
    <cellStyle name="60% - 强调文字颜色 3 16 7" xfId="2772"/>
    <cellStyle name="60% - 强调文字颜色 3 21 7" xfId="2773"/>
    <cellStyle name="20% - 强调文字颜色 4 35 3 2" xfId="2774"/>
    <cellStyle name="20% - 强调文字颜色 2 12 4" xfId="2775"/>
    <cellStyle name="60% - 强调文字颜色 4 14 4" xfId="2776"/>
    <cellStyle name="40% - 强调文字颜色 3 13 4" xfId="2777"/>
    <cellStyle name="20% - 强调文字颜色 3 10 2" xfId="2778"/>
    <cellStyle name="60% - 强调文字颜色 5 12 2" xfId="2779"/>
    <cellStyle name="40% - 强调文字颜色 4 11 2" xfId="2780"/>
    <cellStyle name="60% - 强调文字颜色 1 4 5 2 2" xfId="2781"/>
    <cellStyle name="输入 16 2 2" xfId="2782"/>
    <cellStyle name="输入 21 2 2" xfId="2783"/>
    <cellStyle name="常规 2 37 7" xfId="2784"/>
    <cellStyle name="60% - 强调文字颜色 3 16 8" xfId="2785"/>
    <cellStyle name="60% - 强调文字颜色 3 21 8" xfId="2786"/>
    <cellStyle name="20% - 强调文字颜色 4 35 3 3" xfId="2787"/>
    <cellStyle name="20% - 强调文字颜色 2 12 5" xfId="2788"/>
    <cellStyle name="60% - 强调文字颜色 4 14 5" xfId="2789"/>
    <cellStyle name="40% - 强调文字颜色 3 13 5" xfId="2790"/>
    <cellStyle name="常规 2 32 2 3 3" xfId="2791"/>
    <cellStyle name="常规 2 27 2 3 3" xfId="2792"/>
    <cellStyle name="20% - 强调文字颜色 2 13" xfId="2793"/>
    <cellStyle name="60% - 强调文字颜色 1 7 7 3" xfId="2794"/>
    <cellStyle name="60% - 强调文字颜色 4 15" xfId="2795"/>
    <cellStyle name="60% - 强调文字颜色 4 20" xfId="2796"/>
    <cellStyle name="40% - 强调文字颜色 3 14" xfId="2797"/>
    <cellStyle name="20% - 强调文字颜色 2 36 3" xfId="2798"/>
    <cellStyle name="60% - 强调文字颜色 4 38 3" xfId="2799"/>
    <cellStyle name="40% - 强调文字颜色 3 37 3" xfId="2800"/>
    <cellStyle name="20% - 强调文字颜色 2 13 3" xfId="2801"/>
    <cellStyle name="60% - 强调文字颜色 4 15 3" xfId="2802"/>
    <cellStyle name="60% - 强调文字颜色 4 20 3" xfId="2803"/>
    <cellStyle name="常规 6 2 2 2 2" xfId="2804"/>
    <cellStyle name="40% - 强调文字颜色 3 14 3" xfId="2805"/>
    <cellStyle name="60% - 强调文字颜色 2 19 9" xfId="2806"/>
    <cellStyle name="60% - 强调文字颜色 2 24 9" xfId="2807"/>
    <cellStyle name="60% - 强调文字颜色 1 5 3 4" xfId="2808"/>
    <cellStyle name="20% - 强调文字颜色 5 7 5" xfId="2809"/>
    <cellStyle name="强调文字颜色 1 12 2 4" xfId="2810"/>
    <cellStyle name="常规 2 38 6" xfId="2811"/>
    <cellStyle name="60% - 强调文字颜色 3 17 7" xfId="2812"/>
    <cellStyle name="60% - 强调文字颜色 3 22 7" xfId="2813"/>
    <cellStyle name="20% - 强调文字颜色 4 35 4 2" xfId="2814"/>
    <cellStyle name="20% - 强调文字颜色 2 13 4" xfId="2815"/>
    <cellStyle name="60% - 强调文字颜色 4 15 4" xfId="2816"/>
    <cellStyle name="60% - 强调文字颜色 4 20 4" xfId="2817"/>
    <cellStyle name="常规 6 2 2 2 3" xfId="2818"/>
    <cellStyle name="40% - 强调文字颜色 3 14 4" xfId="2819"/>
    <cellStyle name="20% - 强调文字颜色 3 11 2" xfId="2820"/>
    <cellStyle name="60% - 强调文字颜色 5 13 2" xfId="2821"/>
    <cellStyle name="40% - 强调文字颜色 4 12 2" xfId="2822"/>
    <cellStyle name="60% - 强调文字颜色 3 3 3 2 2 2" xfId="2823"/>
    <cellStyle name="常规 10 4 3 2 2" xfId="2824"/>
    <cellStyle name="强调文字颜色 4 11 3 2 2 2" xfId="2825"/>
    <cellStyle name="输入 16 3 2" xfId="2826"/>
    <cellStyle name="输入 21 3 2" xfId="2827"/>
    <cellStyle name="常规 2 38 7" xfId="2828"/>
    <cellStyle name="60% - 强调文字颜色 3 17 8" xfId="2829"/>
    <cellStyle name="60% - 强调文字颜色 3 22 8" xfId="2830"/>
    <cellStyle name="20% - 强调文字颜色 4 35 4 3" xfId="2831"/>
    <cellStyle name="20% - 强调文字颜色 2 13 5" xfId="2832"/>
    <cellStyle name="输出 27 2 2 2" xfId="2833"/>
    <cellStyle name="输出 32 2 2 2" xfId="2834"/>
    <cellStyle name="60% - 强调文字颜色 4 15 5" xfId="2835"/>
    <cellStyle name="60% - 强调文字颜色 4 20 5" xfId="2836"/>
    <cellStyle name="40% - 强调文字颜色 3 14 5" xfId="2837"/>
    <cellStyle name="常规 2 32 2 3 4" xfId="2838"/>
    <cellStyle name="常规 2 27 2 3 4" xfId="2839"/>
    <cellStyle name="20% - 强调文字颜色 2 14" xfId="2840"/>
    <cellStyle name="注释 8 5 3 4 2" xfId="2841"/>
    <cellStyle name="60% - 强调文字颜色 5 30 3 2 2" xfId="2842"/>
    <cellStyle name="60% - 强调文字颜色 4 16" xfId="2843"/>
    <cellStyle name="60% - 强调文字颜色 4 21" xfId="2844"/>
    <cellStyle name="60% - 强调文字颜色 5 25 3 2 2" xfId="2845"/>
    <cellStyle name="注释 7 2 3 2" xfId="2846"/>
    <cellStyle name="40% - 强调文字颜色 3 15" xfId="2847"/>
    <cellStyle name="40% - 强调文字颜色 3 20" xfId="2848"/>
    <cellStyle name="20% - 强调文字颜色 2 14 3" xfId="2849"/>
    <cellStyle name="60% - 强调文字颜色 4 16 3" xfId="2850"/>
    <cellStyle name="60% - 强调文字颜色 4 21 3" xfId="2851"/>
    <cellStyle name="常规 6 2 2 3 2" xfId="2852"/>
    <cellStyle name="注释 7 2 3 2 3" xfId="2853"/>
    <cellStyle name="40% - 强调文字颜色 3 15 3" xfId="2854"/>
    <cellStyle name="40% - 强调文字颜色 3 20 3" xfId="2855"/>
    <cellStyle name="60% - 强调文字颜色 2 25 9" xfId="2856"/>
    <cellStyle name="60% - 强调文字颜色 2 30 9" xfId="2857"/>
    <cellStyle name="20% - 强调文字颜色 5 8 5" xfId="2858"/>
    <cellStyle name="20% - 强调文字颜色 2 14 4" xfId="2859"/>
    <cellStyle name="60% - 强调文字颜色 4 16 4" xfId="2860"/>
    <cellStyle name="60% - 强调文字颜色 4 21 4" xfId="2861"/>
    <cellStyle name="标题 10" xfId="2862"/>
    <cellStyle name="输出 12 3 2 3" xfId="2863"/>
    <cellStyle name="40% - 强调文字颜色 3 15 4" xfId="2864"/>
    <cellStyle name="40% - 强调文字颜色 3 20 4" xfId="2865"/>
    <cellStyle name="20% - 强调文字颜色 3 12 2" xfId="2866"/>
    <cellStyle name="60% - 强调文字颜色 5 14 2" xfId="2867"/>
    <cellStyle name="40% - 强调文字颜色 4 13 2" xfId="2868"/>
    <cellStyle name="20% - 强调文字颜色 2 14 5" xfId="2869"/>
    <cellStyle name="输出 27 2 3 2" xfId="2870"/>
    <cellStyle name="输出 32 2 3 2" xfId="2871"/>
    <cellStyle name="60% - 强调文字颜色 4 16 5" xfId="2872"/>
    <cellStyle name="60% - 强调文字颜色 4 21 5" xfId="2873"/>
    <cellStyle name="标题 11" xfId="2874"/>
    <cellStyle name="40% - 强调文字颜色 3 15 5" xfId="2875"/>
    <cellStyle name="40% - 强调文字颜色 3 20 5" xfId="2876"/>
    <cellStyle name="20% - 强调文字颜色 2 15 3" xfId="2877"/>
    <cellStyle name="20% - 强调文字颜色 2 20 3" xfId="2878"/>
    <cellStyle name="60% - 强调文字颜色 4 17 3" xfId="2879"/>
    <cellStyle name="60% - 强调文字颜色 4 22 3" xfId="2880"/>
    <cellStyle name="输出 12 3 3 2" xfId="2881"/>
    <cellStyle name="40% - 强调文字颜色 4 35 2 3" xfId="2882"/>
    <cellStyle name="40% - 强调文字颜色 3 16 3" xfId="2883"/>
    <cellStyle name="40% - 强调文字颜色 3 21 3" xfId="2884"/>
    <cellStyle name="60% - 强调文字颜色 2 26 9" xfId="2885"/>
    <cellStyle name="60% - 强调文字颜色 2 31 9" xfId="2886"/>
    <cellStyle name="20% - 强调文字颜色 5 9 5" xfId="2887"/>
    <cellStyle name="20% - 强调文字颜色 2 15 4" xfId="2888"/>
    <cellStyle name="20% - 强调文字颜色 2 20 4" xfId="2889"/>
    <cellStyle name="60% - 强调文字颜色 4 17 4" xfId="2890"/>
    <cellStyle name="60% - 强调文字颜色 4 22 4" xfId="2891"/>
    <cellStyle name="40% - 强调文字颜色 3 16 4" xfId="2892"/>
    <cellStyle name="40% - 强调文字颜色 3 21 4" xfId="2893"/>
    <cellStyle name="20% - 强调文字颜色 3 13 2" xfId="2894"/>
    <cellStyle name="60% - 强调文字颜色 5 15 2" xfId="2895"/>
    <cellStyle name="60% - 强调文字颜色 5 20 2" xfId="2896"/>
    <cellStyle name="40% - 强调文字颜色 4 14 2" xfId="2897"/>
    <cellStyle name="60% - 强调文字颜色 1 9 3 2 2" xfId="2898"/>
    <cellStyle name="强调文字颜色 3 10 5 2 2" xfId="2899"/>
    <cellStyle name="20% - 强调文字颜色 2 15 5" xfId="2900"/>
    <cellStyle name="20% - 强调文字颜色 2 20 5" xfId="2901"/>
    <cellStyle name="强调文字颜色 1 17 2 2" xfId="2902"/>
    <cellStyle name="强调文字颜色 1 22 2 2" xfId="2903"/>
    <cellStyle name="60% - 强调文字颜色 4 17 5" xfId="2904"/>
    <cellStyle name="60% - 强调文字颜色 4 22 5" xfId="2905"/>
    <cellStyle name="40% - 强调文字颜色 3 16 5" xfId="2906"/>
    <cellStyle name="40% - 强调文字颜色 3 21 5" xfId="2907"/>
    <cellStyle name="常规 38 4 2 4" xfId="2908"/>
    <cellStyle name="常规 2 20 5 4 2 2" xfId="2909"/>
    <cellStyle name="常规 2 15 5 4 2 2" xfId="2910"/>
    <cellStyle name="20% - 强调文字颜色 2 16 3" xfId="2911"/>
    <cellStyle name="20% - 强调文字颜色 2 21 3" xfId="2912"/>
    <cellStyle name="60% - 强调文字颜色 4 18 3" xfId="2913"/>
    <cellStyle name="60% - 强调文字颜色 4 23 3" xfId="2914"/>
    <cellStyle name="强调文字颜色 2 10 2 3" xfId="2915"/>
    <cellStyle name="常规 12 3 2 2 3" xfId="2916"/>
    <cellStyle name="40% - 强调文字颜色 3 17 3" xfId="2917"/>
    <cellStyle name="40% - 强调文字颜色 3 22 3" xfId="2918"/>
    <cellStyle name="40% - 强调文字颜色 4 35 3 3" xfId="2919"/>
    <cellStyle name="60% - 强调文字颜色 2 10 2 2 2" xfId="2920"/>
    <cellStyle name="60% - 强调文字颜色 4 18 4" xfId="2921"/>
    <cellStyle name="60% - 强调文字颜色 4 23 4" xfId="2922"/>
    <cellStyle name="20% - 强调文字颜色 2 16 4" xfId="2923"/>
    <cellStyle name="20% - 强调文字颜色 2 21 4" xfId="2924"/>
    <cellStyle name="强调文字颜色 2 10 2 4" xfId="2925"/>
    <cellStyle name="40% - 强调文字颜色 3 17 4" xfId="2926"/>
    <cellStyle name="40% - 强调文字颜色 3 22 4" xfId="2927"/>
    <cellStyle name="60% - 强调文字颜色 2 17" xfId="2928"/>
    <cellStyle name="60% - 强调文字颜色 2 22" xfId="2929"/>
    <cellStyle name="注释 21 11" xfId="2930"/>
    <cellStyle name="注释 16 11" xfId="2931"/>
    <cellStyle name="20% - 强调文字颜色 3 14 2" xfId="2932"/>
    <cellStyle name="60% - 强调文字颜色 5 16 2" xfId="2933"/>
    <cellStyle name="60% - 强调文字颜色 5 21 2" xfId="2934"/>
    <cellStyle name="40% - 强调文字颜色 4 15 2" xfId="2935"/>
    <cellStyle name="40% - 强调文字颜色 4 20 2" xfId="2936"/>
    <cellStyle name="60% - 强调文字颜色 1 9 2 2 2 2" xfId="2937"/>
    <cellStyle name="强调文字颜色 1 7 8 2" xfId="2938"/>
    <cellStyle name="40% - 强调文字颜色 1 16" xfId="2939"/>
    <cellStyle name="40% - 强调文字颜色 1 21" xfId="2940"/>
    <cellStyle name="强调文字颜色 1 17 3 2" xfId="2941"/>
    <cellStyle name="强调文字颜色 1 22 3 2" xfId="2942"/>
    <cellStyle name="60% - 强调文字颜色 2 10 2 2 3" xfId="2943"/>
    <cellStyle name="60% - 强调文字颜色 4 18 5" xfId="2944"/>
    <cellStyle name="60% - 强调文字颜色 4 23 5" xfId="2945"/>
    <cellStyle name="适中 13 2 2" xfId="2946"/>
    <cellStyle name="20% - 强调文字颜色 2 16 5" xfId="2947"/>
    <cellStyle name="20% - 强调文字颜色 2 21 5" xfId="2948"/>
    <cellStyle name="40% - 强调文字颜色 3 17 5" xfId="2949"/>
    <cellStyle name="40% - 强调文字颜色 3 22 5" xfId="2950"/>
    <cellStyle name="60% - 强调文字颜色 1 9 3 3 2" xfId="2951"/>
    <cellStyle name="常规 25 3 3 2 2 2" xfId="2952"/>
    <cellStyle name="常规 30 3 3 2 2 2" xfId="2953"/>
    <cellStyle name="常规 38 4 3 4" xfId="2954"/>
    <cellStyle name="20% - 强调文字颜色 2 17 3" xfId="2955"/>
    <cellStyle name="20% - 强调文字颜色 2 22 3" xfId="2956"/>
    <cellStyle name="60% - 强调文字颜色 4 19 3" xfId="2957"/>
    <cellStyle name="60% - 强调文字颜色 4 24 3" xfId="2958"/>
    <cellStyle name="40% - 强调文字颜色 4 35 4 3" xfId="2959"/>
    <cellStyle name="强调文字颜色 2 10 3 3" xfId="2960"/>
    <cellStyle name="40% - 强调文字颜色 3 18 3" xfId="2961"/>
    <cellStyle name="40% - 强调文字颜色 3 23 3" xfId="2962"/>
    <cellStyle name="20% - 强调文字颜色 2 18 3" xfId="2963"/>
    <cellStyle name="20% - 强调文字颜色 2 23 3" xfId="2964"/>
    <cellStyle name="常规 27 2 3 2 3" xfId="2965"/>
    <cellStyle name="常规 32 2 3 2 3" xfId="2966"/>
    <cellStyle name="60% - 强调文字颜色 4 25 3" xfId="2967"/>
    <cellStyle name="60% - 强调文字颜色 4 30 3" xfId="2968"/>
    <cellStyle name="强调文字颜色 2 10 4 3" xfId="2969"/>
    <cellStyle name="40% - 强调文字颜色 3 19 3" xfId="2970"/>
    <cellStyle name="40% - 强调文字颜色 3 24 3" xfId="2971"/>
    <cellStyle name="20% - 强调文字颜色 2 19 3" xfId="2972"/>
    <cellStyle name="20% - 强调文字颜色 2 24 3" xfId="2973"/>
    <cellStyle name="60% - 强调文字颜色 4 26 3" xfId="2974"/>
    <cellStyle name="60% - 强调文字颜色 4 31 3" xfId="2975"/>
    <cellStyle name="强调文字颜色 2 10 5 3" xfId="2976"/>
    <cellStyle name="40% - 强调文字颜色 3 25 3" xfId="2977"/>
    <cellStyle name="40% - 强调文字颜色 3 30 3" xfId="2978"/>
    <cellStyle name="20% - 强调文字颜色 2 2" xfId="2979"/>
    <cellStyle name="60% - 强调文字颜色 2 29 6 3" xfId="2980"/>
    <cellStyle name="60% - 强调文字颜色 2 34 6 3" xfId="2981"/>
    <cellStyle name="40% - 强调文字颜色 6 9 5" xfId="2982"/>
    <cellStyle name="60% - 强调文字颜色 2 26 4" xfId="2983"/>
    <cellStyle name="60% - 强调文字颜色 2 31 4" xfId="2984"/>
    <cellStyle name="40% - 强调文字颜色 1 25 4" xfId="2985"/>
    <cellStyle name="40% - 强调文字颜色 1 30 4" xfId="2986"/>
    <cellStyle name="20% - 强调文字颜色 2 2 2" xfId="2987"/>
    <cellStyle name="20% - 强调文字颜色 2 25 3" xfId="2988"/>
    <cellStyle name="20% - 强调文字颜色 2 30 3" xfId="2989"/>
    <cellStyle name="60% - 强调文字颜色 4 27 3" xfId="2990"/>
    <cellStyle name="60% - 强调文字颜色 4 32 3" xfId="2991"/>
    <cellStyle name="强调文字颜色 2 10 6 3" xfId="2992"/>
    <cellStyle name="60% - 强调文字颜色 6 5 3 2 2 2" xfId="2993"/>
    <cellStyle name="40% - 强调文字颜色 3 26 3" xfId="2994"/>
    <cellStyle name="40% - 强调文字颜色 3 31 3" xfId="2995"/>
    <cellStyle name="常规 2 2 2 4 3" xfId="2996"/>
    <cellStyle name="强调文字颜色 1 3" xfId="2997"/>
    <cellStyle name="20% - 强调文字颜色 2 35 2 2 2" xfId="2998"/>
    <cellStyle name="强调文字颜色 1 17 7 2" xfId="2999"/>
    <cellStyle name="强调文字颜色 1 22 7 2" xfId="3000"/>
    <cellStyle name="60% - 强调文字颜色 6 8 5 3" xfId="3001"/>
    <cellStyle name="60% - 强调文字颜色 4 27 5" xfId="3002"/>
    <cellStyle name="60% - 强调文字颜色 4 32 5" xfId="3003"/>
    <cellStyle name="强调文字颜色 6 9 2 3 2" xfId="3004"/>
    <cellStyle name="20% - 强调文字颜色 2 25 5" xfId="3005"/>
    <cellStyle name="20% - 强调文字颜色 2 30 5" xfId="3006"/>
    <cellStyle name="常规 2 3 2 3 2 3" xfId="3007"/>
    <cellStyle name="40% - 强调文字颜色 3 26 5" xfId="3008"/>
    <cellStyle name="40% - 强调文字颜色 3 31 5" xfId="3009"/>
    <cellStyle name="60% - 强调文字颜色 6 39 2 2" xfId="3010"/>
    <cellStyle name="20% - 强调文字颜色 4 37 2 2" xfId="3011"/>
    <cellStyle name="40% - 强调文字颜色 5 38 2 2" xfId="3012"/>
    <cellStyle name="20% - 强调文字颜色 3 23 2" xfId="3013"/>
    <cellStyle name="20% - 强调文字颜色 3 18 2" xfId="3014"/>
    <cellStyle name="60% - 强调文字颜色 5 25 2" xfId="3015"/>
    <cellStyle name="60% - 强调文字颜色 5 30 2" xfId="3016"/>
    <cellStyle name="强调文字颜色 2 15 4 2" xfId="3017"/>
    <cellStyle name="强调文字颜色 2 20 4 2" xfId="3018"/>
    <cellStyle name="40% - 强调文字颜色 4 19 2" xfId="3019"/>
    <cellStyle name="40% - 强调文字颜色 4 24 2" xfId="3020"/>
    <cellStyle name="常规 15 5 4 2 2" xfId="3021"/>
    <cellStyle name="常规 20 5 4 2 2" xfId="3022"/>
    <cellStyle name="60% - 强调文字颜色 4 29 3" xfId="3023"/>
    <cellStyle name="60% - 强调文字颜色 4 34 3" xfId="3024"/>
    <cellStyle name="20% - 强调文字颜色 2 27 3" xfId="3025"/>
    <cellStyle name="20% - 强调文字颜色 2 32 3" xfId="3026"/>
    <cellStyle name="常规 2 22 4 2 3" xfId="3027"/>
    <cellStyle name="常规 2 17 4 2 3" xfId="3028"/>
    <cellStyle name="40% - 强调文字颜色 3 28 3" xfId="3029"/>
    <cellStyle name="40% - 强调文字颜色 3 33 3" xfId="3030"/>
    <cellStyle name="常规 2 37 3 3 2" xfId="3031"/>
    <cellStyle name="20% - 强调文字颜色 2 27 4" xfId="3032"/>
    <cellStyle name="20% - 强调文字颜色 2 32 4" xfId="3033"/>
    <cellStyle name="60% - 强调文字颜色 6 8 7 2" xfId="3034"/>
    <cellStyle name="60% - 强调文字颜色 4 29 4" xfId="3035"/>
    <cellStyle name="60% - 强调文字颜色 4 34 4" xfId="3036"/>
    <cellStyle name="常规 2 22 4 2 4" xfId="3037"/>
    <cellStyle name="常规 2 17 4 2 4" xfId="3038"/>
    <cellStyle name="40% - 强调文字颜色 3 28 4" xfId="3039"/>
    <cellStyle name="40% - 强调文字颜色 3 33 4" xfId="3040"/>
    <cellStyle name="60% - 强调文字颜色 5 32 2" xfId="3041"/>
    <cellStyle name="60% - 强调文字颜色 5 27 2" xfId="3042"/>
    <cellStyle name="20% - 强调文字颜色 3 30 2" xfId="3043"/>
    <cellStyle name="20% - 强调文字颜色 3 25 2" xfId="3044"/>
    <cellStyle name="常规 2 33 5 3 2 3" xfId="3045"/>
    <cellStyle name="常规 2 28 5 3 2 3" xfId="3046"/>
    <cellStyle name="适中 7 3 2 2" xfId="3047"/>
    <cellStyle name="常规 2 11 2 2 3 2" xfId="3048"/>
    <cellStyle name="强调文字颜色 2 15 6 2" xfId="3049"/>
    <cellStyle name="强调文字颜色 2 20 6 2" xfId="3050"/>
    <cellStyle name="40% - 强调文字颜色 4 26 2" xfId="3051"/>
    <cellStyle name="40% - 强调文字颜色 4 31 2" xfId="3052"/>
    <cellStyle name="60% - 强调文字颜色 6 8 7 3" xfId="3053"/>
    <cellStyle name="60% - 强调文字颜色 4 29 5" xfId="3054"/>
    <cellStyle name="60% - 强调文字颜色 4 34 5" xfId="3055"/>
    <cellStyle name="20% - 强调文字颜色 2 27 5" xfId="3056"/>
    <cellStyle name="20% - 强调文字颜色 2 32 5" xfId="3057"/>
    <cellStyle name="40% - 强调文字颜色 3 28 5" xfId="3058"/>
    <cellStyle name="40% - 强调文字颜色 3 33 5" xfId="3059"/>
    <cellStyle name="20% - 强调文字颜色 2 28 3" xfId="3060"/>
    <cellStyle name="20% - 强调文字颜色 2 33 3" xfId="3061"/>
    <cellStyle name="强调文字颜色 1 6 4 2 2" xfId="3062"/>
    <cellStyle name="60% - 强调文字颜色 4 35 3" xfId="3063"/>
    <cellStyle name="常规 2 22 4 3 3" xfId="3064"/>
    <cellStyle name="常规 2 17 4 3 3" xfId="3065"/>
    <cellStyle name="40% - 强调文字颜色 3 29 3" xfId="3066"/>
    <cellStyle name="40% - 强调文字颜色 3 34 3" xfId="3067"/>
    <cellStyle name="常规 2 22 4 3 4" xfId="3068"/>
    <cellStyle name="常规 2 17 4 3 4" xfId="3069"/>
    <cellStyle name="60% - 强调文字颜色 5 15 5 2 2" xfId="3070"/>
    <cellStyle name="60% - 强调文字颜色 5 20 5 2 2" xfId="3071"/>
    <cellStyle name="40% - 强调文字颜色 3 29 4" xfId="3072"/>
    <cellStyle name="40% - 强调文字颜色 3 34 4" xfId="3073"/>
    <cellStyle name="60% - 强调文字颜色 6 8 8 2" xfId="3074"/>
    <cellStyle name="60% - 强调文字颜色 4 35 4" xfId="3075"/>
    <cellStyle name="20% - 强调文字颜色 2 28 4" xfId="3076"/>
    <cellStyle name="20% - 强调文字颜色 2 33 4" xfId="3077"/>
    <cellStyle name="60% - 强调文字颜色 5 33 2" xfId="3078"/>
    <cellStyle name="60% - 强调文字颜色 5 28 2" xfId="3079"/>
    <cellStyle name="常规 4 5 3 2 2 2" xfId="3080"/>
    <cellStyle name="注释 14 5 2 2 2" xfId="3081"/>
    <cellStyle name="20% - 强调文字颜色 3 31 2" xfId="3082"/>
    <cellStyle name="20% - 强调文字颜色 3 26 2" xfId="3083"/>
    <cellStyle name="60% - 强调文字颜色 6 13 2 2 3" xfId="3084"/>
    <cellStyle name="注释 11 5 3 2 2 2" xfId="3085"/>
    <cellStyle name="常规 7 5 2 2 2" xfId="3086"/>
    <cellStyle name="强调文字颜色 2 15 7 2" xfId="3087"/>
    <cellStyle name="强调文字颜色 2 20 7 2" xfId="3088"/>
    <cellStyle name="40% - 强调文字颜色 4 27 2" xfId="3089"/>
    <cellStyle name="40% - 强调文字颜色 4 32 2" xfId="3090"/>
    <cellStyle name="常规 2 14 2 3 2" xfId="3091"/>
    <cellStyle name="汇总 6 2" xfId="3092"/>
    <cellStyle name="常规 3 2 5 3 3 2" xfId="3093"/>
    <cellStyle name="强调文字颜色 3 7 2 3 2" xfId="3094"/>
    <cellStyle name="20% - 强调文字颜色 5 35 2 2" xfId="3095"/>
    <cellStyle name="常规 10 2 3" xfId="3096"/>
    <cellStyle name="常规 37 5 3 2 2" xfId="3097"/>
    <cellStyle name="40% - 强调文字颜色 6 36 2 2" xfId="3098"/>
    <cellStyle name="20% - 强调文字颜色 2 28 5" xfId="3099"/>
    <cellStyle name="20% - 强调文字颜色 2 33 5" xfId="3100"/>
    <cellStyle name="60% - 强调文字颜色 4 35 5" xfId="3101"/>
    <cellStyle name="40% - 强调文字颜色 3 29 5" xfId="3102"/>
    <cellStyle name="40% - 强调文字颜色 3 34 5" xfId="3103"/>
    <cellStyle name="20% - 强调文字颜色 4 2 5" xfId="3104"/>
    <cellStyle name="20% - 强调文字颜色 2 29 2" xfId="3105"/>
    <cellStyle name="20% - 强调文字颜色 2 34 2" xfId="3106"/>
    <cellStyle name="60% - 强调文字颜色 4 36 2" xfId="3107"/>
    <cellStyle name="常规 2 22 4 4 2" xfId="3108"/>
    <cellStyle name="常规 2 17 4 4 2" xfId="3109"/>
    <cellStyle name="40% - 强调文字颜色 3 35 2" xfId="3110"/>
    <cellStyle name="60% - 强调文字颜色 5 38 2 2" xfId="3111"/>
    <cellStyle name="20% - 强调文字颜色 3 36 2 2" xfId="3112"/>
    <cellStyle name="40% - 强调文字颜色 4 37 2 2" xfId="3113"/>
    <cellStyle name="20% - 强调文字颜色 2 29 3" xfId="3114"/>
    <cellStyle name="20% - 强调文字颜色 2 34 3" xfId="3115"/>
    <cellStyle name="60% - 强调文字颜色 4 36 3" xfId="3116"/>
    <cellStyle name="强调文字颜色 1 10 2" xfId="3117"/>
    <cellStyle name="常规 2 22 4 4 3" xfId="3118"/>
    <cellStyle name="常规 2 17 4 4 3" xfId="3119"/>
    <cellStyle name="40% - 强调文字颜色 3 35 3" xfId="3120"/>
    <cellStyle name="40% - 强调文字颜色 3 35 4" xfId="3121"/>
    <cellStyle name="60% - 强调文字颜色 2 28 5 2 2" xfId="3122"/>
    <cellStyle name="60% - 强调文字颜色 2 33 5 2 2" xfId="3123"/>
    <cellStyle name="20% - 强调文字颜色 2 29 4" xfId="3124"/>
    <cellStyle name="20% - 强调文字颜色 2 34 4" xfId="3125"/>
    <cellStyle name="强调文字颜色 2 2 3 2" xfId="3126"/>
    <cellStyle name="20% - 强调文字颜色 2 3" xfId="3127"/>
    <cellStyle name="60% - 强调文字颜色 2 16 6 2 2" xfId="3128"/>
    <cellStyle name="60% - 强调文字颜色 2 21 6 2 2" xfId="3129"/>
    <cellStyle name="常规 8 4 3 2 3" xfId="3130"/>
    <cellStyle name="60% - 强调文字颜色 2 27 4" xfId="3131"/>
    <cellStyle name="60% - 强调文字颜色 2 32 4" xfId="3132"/>
    <cellStyle name="60% - 强调文字颜色 2 29 7 3" xfId="3133"/>
    <cellStyle name="60% - 强调文字颜色 2 34 7 3" xfId="3134"/>
    <cellStyle name="注释 20 4 3 2 3" xfId="3135"/>
    <cellStyle name="注释 15 4 3 2 3" xfId="3136"/>
    <cellStyle name="40% - 强调文字颜色 1 26 4" xfId="3137"/>
    <cellStyle name="40% - 强调文字颜色 1 31 4" xfId="3138"/>
    <cellStyle name="强调文字颜色 2 2 3 2 2" xfId="3139"/>
    <cellStyle name="20% - 强调文字颜色 2 3 2" xfId="3140"/>
    <cellStyle name="20% - 强调文字颜色 4 3 5" xfId="3141"/>
    <cellStyle name="常规 43 6 2 2" xfId="3142"/>
    <cellStyle name="20% - 强调文字颜色 2 35 2" xfId="3143"/>
    <cellStyle name="60% - 强调文字颜色 2 13 6 2 2" xfId="3144"/>
    <cellStyle name="60% - 强调文字颜色 4 37 2" xfId="3145"/>
    <cellStyle name="常规 2 22 4 5 2" xfId="3146"/>
    <cellStyle name="常规 2 17 4 5 2" xfId="3147"/>
    <cellStyle name="40% - 强调文字颜色 3 36 2" xfId="3148"/>
    <cellStyle name="60% - 强调文字颜色 1 4 2 3" xfId="3149"/>
    <cellStyle name="20% - 强调文字颜色 4 6 4" xfId="3150"/>
    <cellStyle name="20% - 强调文字颜色 2 35 2 2" xfId="3151"/>
    <cellStyle name="常规 14 2 3 2 3" xfId="3152"/>
    <cellStyle name="60% - 强调文字颜色 4 37 2 2" xfId="3153"/>
    <cellStyle name="40% - 强调文字颜色 3 36 2 2" xfId="3154"/>
    <cellStyle name="20% - 强调文字颜色 2 35 3" xfId="3155"/>
    <cellStyle name="60% - 强调文字颜色 4 37 3" xfId="3156"/>
    <cellStyle name="40% - 强调文字颜色 3 36 3" xfId="3157"/>
    <cellStyle name="60% - 强调文字颜色 1 4 3 3" xfId="3158"/>
    <cellStyle name="20% - 强调文字颜色 4 7 4" xfId="3159"/>
    <cellStyle name="20% - 强调文字颜色 2 35 3 2" xfId="3160"/>
    <cellStyle name="常规 2 2 3 4 3" xfId="3161"/>
    <cellStyle name="常规 28 5 2 3 2" xfId="3162"/>
    <cellStyle name="常规 33 5 2 3 2" xfId="3163"/>
    <cellStyle name="20% - 强调文字颜色 2 35 3 2 2" xfId="3164"/>
    <cellStyle name="60% - 强调文字颜色 1 4 3 4" xfId="3165"/>
    <cellStyle name="20% - 强调文字颜色 4 7 5" xfId="3166"/>
    <cellStyle name="20% - 强调文字颜色 2 35 3 3" xfId="3167"/>
    <cellStyle name="强调文字颜色 1 11 2 3" xfId="3168"/>
    <cellStyle name="60% - 强调文字颜色 2 11 2 2 2 2" xfId="3169"/>
    <cellStyle name="20% - 强调文字颜色 2 39 2" xfId="3170"/>
    <cellStyle name="20% - 强调文字颜色 2 35 4" xfId="3171"/>
    <cellStyle name="60% - 强调文字颜色 1 4 4 3" xfId="3172"/>
    <cellStyle name="20% - 强调文字颜色 4 8 4" xfId="3173"/>
    <cellStyle name="注释 7 2 6" xfId="3174"/>
    <cellStyle name="20% - 强调文字颜色 2 35 4 2" xfId="3175"/>
    <cellStyle name="常规 2 2 4 4 3" xfId="3176"/>
    <cellStyle name="常规 28 5 3 3 2" xfId="3177"/>
    <cellStyle name="常规 33 5 3 3 2" xfId="3178"/>
    <cellStyle name="强调文字颜色 1 5 8" xfId="3179"/>
    <cellStyle name="注释 7 2 6 2" xfId="3180"/>
    <cellStyle name="20% - 强调文字颜色 2 35 4 2 2" xfId="3181"/>
    <cellStyle name="20% - 强调文字颜色 4 8 5" xfId="3182"/>
    <cellStyle name="注释 7 2 7" xfId="3183"/>
    <cellStyle name="20% - 强调文字颜色 2 35 4 3" xfId="3184"/>
    <cellStyle name="20% - 强调文字颜色 2 36" xfId="3185"/>
    <cellStyle name="60% - 强调文字颜色 2 13 6 3" xfId="3186"/>
    <cellStyle name="60% - 强调文字颜色 4 38" xfId="3187"/>
    <cellStyle name="常规 18 3 2 2 2 2" xfId="3188"/>
    <cellStyle name="60% - 强调文字颜色 6 22 3 2 2 2" xfId="3189"/>
    <cellStyle name="60% - 强调文字颜色 6 17 3 2 2 2" xfId="3190"/>
    <cellStyle name="常规 23 3 2 2 2 2" xfId="3191"/>
    <cellStyle name="常规 2 22 4 6" xfId="3192"/>
    <cellStyle name="常规 2 17 4 6" xfId="3193"/>
    <cellStyle name="60% - 强调文字颜色 1 21 7 2 2" xfId="3194"/>
    <cellStyle name="60% - 强调文字颜色 1 16 7 2 2" xfId="3195"/>
    <cellStyle name="常规 2 13 4 8 2" xfId="3196"/>
    <cellStyle name="40% - 强调文字颜色 3 37" xfId="3197"/>
    <cellStyle name="强调文字颜色 6 8 6 2 2" xfId="3198"/>
    <cellStyle name="20% - 强调文字颜色 2 37" xfId="3199"/>
    <cellStyle name="60% - 强调文字颜色 4 39" xfId="3200"/>
    <cellStyle name="常规 2 22 4 7" xfId="3201"/>
    <cellStyle name="常规 2 17 4 7" xfId="3202"/>
    <cellStyle name="40% - 强调文字颜色 3 38" xfId="3203"/>
    <cellStyle name="60% - 强调文字颜色 4 12 7 2" xfId="3204"/>
    <cellStyle name="20% - 强调文字颜色 2 37 2 2" xfId="3205"/>
    <cellStyle name="60% - 强调文字颜色 4 39 2 2" xfId="3206"/>
    <cellStyle name="40% - 强调文字颜色 3 38 2 2" xfId="3207"/>
    <cellStyle name="60% - 强调文字颜色 1 14 3 2 2 2" xfId="3208"/>
    <cellStyle name="60% - 强调文字颜色 4 39 3" xfId="3209"/>
    <cellStyle name="20% - 强调文字颜色 2 37 3" xfId="3210"/>
    <cellStyle name="40% - 强调文字颜色 3 38 3" xfId="3211"/>
    <cellStyle name="60% - 强调文字颜色 3 8 4 2 2" xfId="3212"/>
    <cellStyle name="40% - 强调文字颜色 5 35 2 2" xfId="3213"/>
    <cellStyle name="40% - 强调文字颜色 5 35 3 2" xfId="3214"/>
    <cellStyle name="40% - 强调文字颜色 3 39 3" xfId="3215"/>
    <cellStyle name="20% - 强调文字颜色 2 38 3" xfId="3216"/>
    <cellStyle name="20% - 强调文字颜色 2 39 2 2" xfId="3217"/>
    <cellStyle name="40% - 强调文字颜色 5 35 4 2" xfId="3218"/>
    <cellStyle name="60% - 强调文字颜色 6 20 3 2 2 2" xfId="3219"/>
    <cellStyle name="60% - 强调文字颜色 6 15 3 2 2 2" xfId="3220"/>
    <cellStyle name="20% - 强调文字颜色 2 39 3" xfId="3221"/>
    <cellStyle name="标题 3 39 2 2" xfId="3222"/>
    <cellStyle name="60% - 强调文字颜色 1 38 2" xfId="3223"/>
    <cellStyle name="强调文字颜色 2 2 3 3" xfId="3224"/>
    <cellStyle name="20% - 强调文字颜色 2 4" xfId="3225"/>
    <cellStyle name="强调文字颜色 2 2 3 4" xfId="3226"/>
    <cellStyle name="差 37 2 2" xfId="3227"/>
    <cellStyle name="20% - 强调文字颜色 2 5" xfId="3228"/>
    <cellStyle name="60% - 强调文字颜色 1 38 3" xfId="3229"/>
    <cellStyle name="输出 10 4 2 2" xfId="3230"/>
    <cellStyle name="60% - 强调文字颜色 2 29 4" xfId="3231"/>
    <cellStyle name="60% - 强调文字颜色 2 34 4" xfId="3232"/>
    <cellStyle name="40% - 强调文字颜色 1 28 4" xfId="3233"/>
    <cellStyle name="40% - 强调文字颜色 1 33 4" xfId="3234"/>
    <cellStyle name="20% - 强调文字颜色 2 5 2" xfId="3235"/>
    <cellStyle name="注释 23 4 7" xfId="3236"/>
    <cellStyle name="注释 18 4 7" xfId="3237"/>
    <cellStyle name="60% - 强调文字颜色 4 25 3 3" xfId="3238"/>
    <cellStyle name="60% - 强调文字颜色 4 30 3 3" xfId="3239"/>
    <cellStyle name="20% - 强调文字颜色 2 6" xfId="3240"/>
    <cellStyle name="60% - 强调文字颜色 4 7 5 2 2" xfId="3241"/>
    <cellStyle name="60% - 强调文字颜色 4 4 3 2" xfId="3242"/>
    <cellStyle name="强调文字颜色 6 26 7 2 2" xfId="3243"/>
    <cellStyle name="强调文字颜色 6 31 7 2 2" xfId="3244"/>
    <cellStyle name="20% - 强调文字颜色 2 7" xfId="3245"/>
    <cellStyle name="60% - 强调文字颜色 4 4 3 4" xfId="3246"/>
    <cellStyle name="20% - 强调文字颜色 2 9" xfId="3247"/>
    <cellStyle name="60% - 强调文字颜色 5 18 2 3" xfId="3248"/>
    <cellStyle name="60% - 强调文字颜色 5 23 2 3" xfId="3249"/>
    <cellStyle name="常规 66 4" xfId="3250"/>
    <cellStyle name="常规 71 4" xfId="3251"/>
    <cellStyle name="60% - 强调文字颜色 2 36 2 2" xfId="3252"/>
    <cellStyle name="40% - 强调文字颜色 1 35 2 2" xfId="3253"/>
    <cellStyle name="强调文字颜色 2 15 2 2 3" xfId="3254"/>
    <cellStyle name="强调文字颜色 2 20 2 2 3" xfId="3255"/>
    <cellStyle name="40% - 强调文字颜色 1 35 4" xfId="3256"/>
    <cellStyle name="差 8 3 3" xfId="3257"/>
    <cellStyle name="60% - 强调文字颜色 4 4 3 2 2" xfId="3258"/>
    <cellStyle name="20% - 强调文字颜色 2 7 2" xfId="3259"/>
    <cellStyle name="60% - 强调文字颜色 4 25 5 3" xfId="3260"/>
    <cellStyle name="60% - 强调文字颜色 4 30 5 3" xfId="3261"/>
    <cellStyle name="20% - 强调文字颜色 3 9" xfId="3262"/>
    <cellStyle name="常规 13 4 2 3" xfId="3263"/>
    <cellStyle name="60% - 强调文字颜色 5 18 3 3" xfId="3264"/>
    <cellStyle name="60% - 强调文字颜色 5 23 3 3" xfId="3265"/>
    <cellStyle name="常规 67 4" xfId="3266"/>
    <cellStyle name="常规 72 4" xfId="3267"/>
    <cellStyle name="40% - 强调文字颜色 1 35 3 2" xfId="3268"/>
    <cellStyle name="60% - 强调文字颜色 3 10" xfId="3269"/>
    <cellStyle name="注释 5 2 4" xfId="3270"/>
    <cellStyle name="差 8 3 2 2" xfId="3271"/>
    <cellStyle name="60% - 强调文字颜色 4 4 3 3 2" xfId="3272"/>
    <cellStyle name="20% - 强调文字颜色 2 8 2" xfId="3273"/>
    <cellStyle name="60% - 强调文字颜色 4 25 6 3" xfId="3274"/>
    <cellStyle name="60% - 强调文字颜色 4 30 6 3" xfId="3275"/>
    <cellStyle name="20% - 强调文字颜色 4 9" xfId="3276"/>
    <cellStyle name="常规 13 4 3 3" xfId="3277"/>
    <cellStyle name="60% - 强调文字颜色 5 18 4 3" xfId="3278"/>
    <cellStyle name="60% - 强调文字颜色 5 23 4 3" xfId="3279"/>
    <cellStyle name="常规 68 4" xfId="3280"/>
    <cellStyle name="常规 73 4" xfId="3281"/>
    <cellStyle name="强调文字颜色 4 14 3 2 3" xfId="3282"/>
    <cellStyle name="40% - 强调文字颜色 1 35 4 2" xfId="3283"/>
    <cellStyle name="20% - 强调文字颜色 2 9 2" xfId="3284"/>
    <cellStyle name="60% - 强调文字颜色 4 25 7 3" xfId="3285"/>
    <cellStyle name="60% - 强调文字颜色 4 30 7 3" xfId="3286"/>
    <cellStyle name="60% - 强调文字颜色 5 18 2 3 2" xfId="3287"/>
    <cellStyle name="60% - 强调文字颜色 5 23 2 3 2" xfId="3288"/>
    <cellStyle name="常规 66 4 2" xfId="3289"/>
    <cellStyle name="常规 71 4 2" xfId="3290"/>
    <cellStyle name="警告文本 3 4" xfId="3291"/>
    <cellStyle name="40% - 强调文字颜色 1 35 2 2 2" xfId="3292"/>
    <cellStyle name="20% - 强调文字颜色 3 10 3" xfId="3293"/>
    <cellStyle name="强调文字颜色 6 10" xfId="3294"/>
    <cellStyle name="60% - 强调文字颜色 5 12 3" xfId="3295"/>
    <cellStyle name="常规 35 5 5 2" xfId="3296"/>
    <cellStyle name="40% - 强调文字颜色 4 11 3" xfId="3297"/>
    <cellStyle name="20% - 强调文字颜色 3 10 4" xfId="3298"/>
    <cellStyle name="强调文字颜色 6 11" xfId="3299"/>
    <cellStyle name="60% - 强调文字颜色 5 12 4" xfId="3300"/>
    <cellStyle name="40% - 强调文字颜色 4 11 4" xfId="3301"/>
    <cellStyle name="20% - 强调文字颜色 3 10 5" xfId="3302"/>
    <cellStyle name="强调文字颜色 6 12" xfId="3303"/>
    <cellStyle name="60% - 强调文字颜色 5 12 5" xfId="3304"/>
    <cellStyle name="常规 2 5 3 4 2 2" xfId="3305"/>
    <cellStyle name="40% - 强调文字颜色 4 11 5" xfId="3306"/>
    <cellStyle name="20% - 强调文字颜色 3 11 3" xfId="3307"/>
    <cellStyle name="60% - 强调文字颜色 5 13 3" xfId="3308"/>
    <cellStyle name="常规 35 5 6 2" xfId="3309"/>
    <cellStyle name="40% - 强调文字颜色 4 12 3" xfId="3310"/>
    <cellStyle name="强调文字颜色 1 7 5 3" xfId="3311"/>
    <cellStyle name="60% - 强调文字颜色 2 7 3 2 2" xfId="3312"/>
    <cellStyle name="20% - 强调文字颜色 3 11 4" xfId="3313"/>
    <cellStyle name="60% - 强调文字颜色 5 13 4" xfId="3314"/>
    <cellStyle name="40% - 强调文字颜色 4 12 4" xfId="3315"/>
    <cellStyle name="60% - 强调文字颜色 2 7 3 2 3" xfId="3316"/>
    <cellStyle name="20% - 强调文字颜色 3 11 5" xfId="3317"/>
    <cellStyle name="60% - 强调文字颜色 5 13 5" xfId="3318"/>
    <cellStyle name="40% - 强调文字颜色 4 12 5" xfId="3319"/>
    <cellStyle name="常规 2 32 2 8 2" xfId="3320"/>
    <cellStyle name="常规 2 27 2 8 2" xfId="3321"/>
    <cellStyle name="20% - 强调文字颜色 3 12" xfId="3322"/>
    <cellStyle name="60% - 强调文字颜色 5 14" xfId="3323"/>
    <cellStyle name="40% - 强调文字颜色 4 13" xfId="3324"/>
    <cellStyle name="60% - 强调文字颜色 3 3 3 2 3" xfId="3325"/>
    <cellStyle name="20% - 强调文字颜色 4 9 5" xfId="3326"/>
    <cellStyle name="20% - 强调文字颜色 3 12 3" xfId="3327"/>
    <cellStyle name="60% - 强调文字颜色 5 14 3" xfId="3328"/>
    <cellStyle name="常规 35 5 7 2" xfId="3329"/>
    <cellStyle name="40% - 强调文字颜色 4 13 3" xfId="3330"/>
    <cellStyle name="强调文字颜色 1 7 6 3" xfId="3331"/>
    <cellStyle name="60% - 强调文字颜色 2 7 3 3 2" xfId="3332"/>
    <cellStyle name="20% - 强调文字颜色 3 12 4" xfId="3333"/>
    <cellStyle name="60% - 强调文字颜色 5 14 4" xfId="3334"/>
    <cellStyle name="40% - 强调文字颜色 4 13 4" xfId="3335"/>
    <cellStyle name="60% - 强调文字颜色 6 12 2" xfId="3336"/>
    <cellStyle name="20% - 强调文字颜色 4 10 2" xfId="3337"/>
    <cellStyle name="40% - 强调文字颜色 5 11 2" xfId="3338"/>
    <cellStyle name="20% - 强调文字颜色 3 12 5" xfId="3339"/>
    <cellStyle name="60% - 强调文字颜色 5 14 5" xfId="3340"/>
    <cellStyle name="40% - 强调文字颜色 4 13 5" xfId="3341"/>
    <cellStyle name="常规 26 4 2 2 2 2" xfId="3342"/>
    <cellStyle name="常规 31 4 2 2 2 2" xfId="3343"/>
    <cellStyle name="20% - 强调文字颜色 3 13" xfId="3344"/>
    <cellStyle name="60% - 强调文字颜色 5 15" xfId="3345"/>
    <cellStyle name="60% - 强调文字颜色 5 20" xfId="3346"/>
    <cellStyle name="常规 2 2 4 6 2" xfId="3347"/>
    <cellStyle name="强调文字颜色 1 7 7" xfId="3348"/>
    <cellStyle name="40% - 强调文字颜色 4 14" xfId="3349"/>
    <cellStyle name="警告文本 35 4 2 2" xfId="3350"/>
    <cellStyle name="20% - 强调文字颜色 3 13 3" xfId="3351"/>
    <cellStyle name="60% - 强调文字颜色 5 15 3" xfId="3352"/>
    <cellStyle name="60% - 强调文字颜色 5 20 3" xfId="3353"/>
    <cellStyle name="常规 35 5 8 2" xfId="3354"/>
    <cellStyle name="40% - 强调文字颜色 4 14 3" xfId="3355"/>
    <cellStyle name="20% - 强调文字颜色 3 35 2 2 2 2" xfId="3356"/>
    <cellStyle name="计算 12 5" xfId="3357"/>
    <cellStyle name="20% - 强调文字颜色 3 13 4" xfId="3358"/>
    <cellStyle name="60% - 强调文字颜色 5 15 4" xfId="3359"/>
    <cellStyle name="60% - 强调文字颜色 5 20 4" xfId="3360"/>
    <cellStyle name="常规 2 14 5 2 2" xfId="3361"/>
    <cellStyle name="40% - 强调文字颜色 4 14 4" xfId="3362"/>
    <cellStyle name="60% - 强调文字颜色 6 13 2" xfId="3363"/>
    <cellStyle name="20% - 强调文字颜色 4 11 2" xfId="3364"/>
    <cellStyle name="40% - 强调文字颜色 5 12 2" xfId="3365"/>
    <cellStyle name="20% - 强调文字颜色 3 13 5" xfId="3366"/>
    <cellStyle name="输出 27 7 2 2" xfId="3367"/>
    <cellStyle name="输出 32 7 2 2" xfId="3368"/>
    <cellStyle name="60% - 强调文字颜色 5 15 5" xfId="3369"/>
    <cellStyle name="60% - 强调文字颜色 5 20 5" xfId="3370"/>
    <cellStyle name="常规 2 14 5 2 3" xfId="3371"/>
    <cellStyle name="40% - 强调文字颜色 4 14 5" xfId="3372"/>
    <cellStyle name="强调文字颜色 6 15 2 2 2 2" xfId="3373"/>
    <cellStyle name="强调文字颜色 6 20 2 2 2 2" xfId="3374"/>
    <cellStyle name="20% - 强调文字颜色 3 14" xfId="3375"/>
    <cellStyle name="60% - 强调文字颜色 5 16" xfId="3376"/>
    <cellStyle name="60% - 强调文字颜色 5 21" xfId="3377"/>
    <cellStyle name="60% - 强调文字颜色 1 9 2 2 2" xfId="3378"/>
    <cellStyle name="强调文字颜色 3 10 4 2 2" xfId="3379"/>
    <cellStyle name="注释 7 2 8 2" xfId="3380"/>
    <cellStyle name="40% - 强调文字颜色 4 15" xfId="3381"/>
    <cellStyle name="40% - 强调文字颜色 4 20" xfId="3382"/>
    <cellStyle name="常规 13 2 2" xfId="3383"/>
    <cellStyle name="60% - 强调文字颜色 5 16 3" xfId="3384"/>
    <cellStyle name="60% - 强调文字颜色 5 21 3" xfId="3385"/>
    <cellStyle name="60% - 强调文字颜色 2 18" xfId="3386"/>
    <cellStyle name="60% - 强调文字颜色 2 23" xfId="3387"/>
    <cellStyle name="注释 21 12" xfId="3388"/>
    <cellStyle name="注释 16 12" xfId="3389"/>
    <cellStyle name="20% - 强调文字颜色 3 14 3" xfId="3390"/>
    <cellStyle name="40% - 强调文字颜色 1 17" xfId="3391"/>
    <cellStyle name="40% - 强调文字颜色 1 22" xfId="3392"/>
    <cellStyle name="40% - 强调文字颜色 4 15 3" xfId="3393"/>
    <cellStyle name="40% - 强调文字颜色 4 20 3" xfId="3394"/>
    <cellStyle name="常规 13 2 3" xfId="3395"/>
    <cellStyle name="60% - 强调文字颜色 5 16 4" xfId="3396"/>
    <cellStyle name="60% - 强调文字颜色 5 21 4" xfId="3397"/>
    <cellStyle name="60% - 强调文字颜色 2 19" xfId="3398"/>
    <cellStyle name="40% - 强调文字颜色 6 39 2 2" xfId="3399"/>
    <cellStyle name="60% - 强调文字颜色 2 24" xfId="3400"/>
    <cellStyle name="注释 21 13" xfId="3401"/>
    <cellStyle name="注释 16 13" xfId="3402"/>
    <cellStyle name="20% - 强调文字颜色 3 14 4" xfId="3403"/>
    <cellStyle name="常规 2 14 5 3 2" xfId="3404"/>
    <cellStyle name="40% - 强调文字颜色 4 15 4" xfId="3405"/>
    <cellStyle name="40% - 强调文字颜色 4 20 4" xfId="3406"/>
    <cellStyle name="20% - 强调文字颜色 5 38 2 2" xfId="3407"/>
    <cellStyle name="40% - 强调文字颜色 1 18" xfId="3408"/>
    <cellStyle name="40% - 强调文字颜色 1 23" xfId="3409"/>
    <cellStyle name="60% - 强调文字颜色 2 9 3 2 2 2" xfId="3410"/>
    <cellStyle name="60% - 强调文字颜色 6 14 2" xfId="3411"/>
    <cellStyle name="20% - 强调文字颜色 4 12 2" xfId="3412"/>
    <cellStyle name="40% - 强调文字颜色 5 13 2" xfId="3413"/>
    <cellStyle name="强调文字颜色 1 3 5 2 2" xfId="3414"/>
    <cellStyle name="常规 13 2 4" xfId="3415"/>
    <cellStyle name="60% - 强调文字颜色 5 16 5" xfId="3416"/>
    <cellStyle name="60% - 强调文字颜色 5 21 5" xfId="3417"/>
    <cellStyle name="60% - 强调文字颜色 2 25" xfId="3418"/>
    <cellStyle name="60% - 强调文字颜色 2 30" xfId="3419"/>
    <cellStyle name="20% - 强调文字颜色 3 14 5" xfId="3420"/>
    <cellStyle name="常规 2 14 5 3 3" xfId="3421"/>
    <cellStyle name="40% - 强调文字颜色 4 15 5" xfId="3422"/>
    <cellStyle name="40% - 强调文字颜色 4 20 5" xfId="3423"/>
    <cellStyle name="40% - 强调文字颜色 1 19" xfId="3424"/>
    <cellStyle name="40% - 强调文字颜色 1 24" xfId="3425"/>
    <cellStyle name="60% - 强调文字颜色 5 17" xfId="3426"/>
    <cellStyle name="60% - 强调文字颜色 5 22" xfId="3427"/>
    <cellStyle name="注释 24 11" xfId="3428"/>
    <cellStyle name="注释 19 11" xfId="3429"/>
    <cellStyle name="20% - 强调文字颜色 3 39 2" xfId="3430"/>
    <cellStyle name="20% - 强调文字颜色 3 20" xfId="3431"/>
    <cellStyle name="20% - 强调文字颜色 3 15" xfId="3432"/>
    <cellStyle name="40% - 强调文字颜色 4 16" xfId="3433"/>
    <cellStyle name="40% - 强调文字颜色 4 21" xfId="3434"/>
    <cellStyle name="60% - 强调文字颜色 1 9 2 2 3" xfId="3435"/>
    <cellStyle name="60% - 强调文字颜色 6 20 2" xfId="3436"/>
    <cellStyle name="60% - 强调文字颜色 6 15 2" xfId="3437"/>
    <cellStyle name="20% - 强调文字颜色 4 13 2" xfId="3438"/>
    <cellStyle name="40% - 强调文字颜色 5 14 2" xfId="3439"/>
    <cellStyle name="常规 13 3 4" xfId="3440"/>
    <cellStyle name="60% - 强调文字颜色 5 17 5" xfId="3441"/>
    <cellStyle name="60% - 强调文字颜色 5 22 5" xfId="3442"/>
    <cellStyle name="强调文字颜色 4 14 2 3" xfId="3443"/>
    <cellStyle name="强调文字颜色 1 27 2 2" xfId="3444"/>
    <cellStyle name="强调文字颜色 1 32 2 2" xfId="3445"/>
    <cellStyle name="20% - 强调文字颜色 3 20 5" xfId="3446"/>
    <cellStyle name="20% - 强调文字颜色 3 15 5" xfId="3447"/>
    <cellStyle name="常规 2 14 5 4 3" xfId="3448"/>
    <cellStyle name="40% - 强调文字颜色 4 16 5" xfId="3449"/>
    <cellStyle name="40% - 强调文字颜色 4 21 5" xfId="3450"/>
    <cellStyle name="60% - 强调文字颜色 5 18" xfId="3451"/>
    <cellStyle name="60% - 强调文字颜色 5 23" xfId="3452"/>
    <cellStyle name="强调文字颜色 3 25 3 3 2" xfId="3453"/>
    <cellStyle name="强调文字颜色 3 30 3 3 2" xfId="3454"/>
    <cellStyle name="注释 9 3 5 2 2" xfId="3455"/>
    <cellStyle name="注释 24 12" xfId="3456"/>
    <cellStyle name="注释 19 12" xfId="3457"/>
    <cellStyle name="20% - 强调文字颜色 3 39 3" xfId="3458"/>
    <cellStyle name="常规 2 4 5 3 3 2" xfId="3459"/>
    <cellStyle name="20% - 强调文字颜色 3 21" xfId="3460"/>
    <cellStyle name="20% - 强调文字颜色 3 16" xfId="3461"/>
    <cellStyle name="输入 35 3 2 2" xfId="3462"/>
    <cellStyle name="强调文字颜色 2 15 2" xfId="3463"/>
    <cellStyle name="强调文字颜色 2 20 2" xfId="3464"/>
    <cellStyle name="常规 12 3 7 2" xfId="3465"/>
    <cellStyle name="60% - 强调文字颜色 6 4 2 2 2 2" xfId="3466"/>
    <cellStyle name="40% - 强调文字颜色 4 17" xfId="3467"/>
    <cellStyle name="40% - 强调文字颜色 4 22" xfId="3468"/>
    <cellStyle name="常规 13 4 3" xfId="3469"/>
    <cellStyle name="60% - 强调文字颜色 2 10 7 2 2" xfId="3470"/>
    <cellStyle name="60% - 强调文字颜色 5 18 4" xfId="3471"/>
    <cellStyle name="60% - 强调文字颜色 5 23 4" xfId="3472"/>
    <cellStyle name="强调文字颜色 4 14 3 2" xfId="3473"/>
    <cellStyle name="20% - 强调文字颜色 3 21 4" xfId="3474"/>
    <cellStyle name="20% - 强调文字颜色 3 16 4" xfId="3475"/>
    <cellStyle name="强调文字颜色 2 15 2 4" xfId="3476"/>
    <cellStyle name="强调文字颜色 2 20 2 4" xfId="3477"/>
    <cellStyle name="常规 2 14 5 5 2" xfId="3478"/>
    <cellStyle name="40% - 强调文字颜色 4 17 4" xfId="3479"/>
    <cellStyle name="40% - 强调文字颜色 4 22 4" xfId="3480"/>
    <cellStyle name="常规 2 24 3 2 3" xfId="3481"/>
    <cellStyle name="常规 2 19 3 2 3" xfId="3482"/>
    <cellStyle name="20% - 强调文字颜色 4 14 2" xfId="3483"/>
    <cellStyle name="60% - 强调文字颜色 6 21 2" xfId="3484"/>
    <cellStyle name="60% - 强调文字颜色 6 16 2" xfId="3485"/>
    <cellStyle name="40% - 强调文字颜色 5 20 2" xfId="3486"/>
    <cellStyle name="40% - 强调文字颜色 5 15 2" xfId="3487"/>
    <cellStyle name="常规 13 4 4" xfId="3488"/>
    <cellStyle name="60% - 强调文字颜色 5 18 5" xfId="3489"/>
    <cellStyle name="60% - 强调文字颜色 5 23 5" xfId="3490"/>
    <cellStyle name="强调文字颜色 4 14 3 3" xfId="3491"/>
    <cellStyle name="强调文字颜色 1 27 3 2" xfId="3492"/>
    <cellStyle name="强调文字颜色 1 32 3 2" xfId="3493"/>
    <cellStyle name="适中 18 2 2" xfId="3494"/>
    <cellStyle name="适中 23 2 2" xfId="3495"/>
    <cellStyle name="20% - 强调文字颜色 3 21 5" xfId="3496"/>
    <cellStyle name="20% - 强调文字颜色 3 16 5" xfId="3497"/>
    <cellStyle name="40% - 强调文字颜色 4 17 5" xfId="3498"/>
    <cellStyle name="40% - 强调文字颜色 4 22 5" xfId="3499"/>
    <cellStyle name="20% - 强调文字颜色 3 22" xfId="3500"/>
    <cellStyle name="20% - 强调文字颜色 3 17" xfId="3501"/>
    <cellStyle name="60% - 强调文字颜色 5 19" xfId="3502"/>
    <cellStyle name="60% - 强调文字颜色 5 24" xfId="3503"/>
    <cellStyle name="强调文字颜色 2 15 3" xfId="3504"/>
    <cellStyle name="强调文字颜色 2 20 3" xfId="3505"/>
    <cellStyle name="40% - 强调文字颜色 4 18" xfId="3506"/>
    <cellStyle name="40% - 强调文字颜色 4 23" xfId="3507"/>
    <cellStyle name="常规 13 5 2" xfId="3508"/>
    <cellStyle name="60% - 强调文字颜色 5 19 3" xfId="3509"/>
    <cellStyle name="60% - 强调文字颜色 5 24 3" xfId="3510"/>
    <cellStyle name="20% - 强调文字颜色 3 22 3" xfId="3511"/>
    <cellStyle name="20% - 强调文字颜色 3 17 3" xfId="3512"/>
    <cellStyle name="强调文字颜色 2 15 3 3" xfId="3513"/>
    <cellStyle name="强调文字颜色 2 20 3 3" xfId="3514"/>
    <cellStyle name="40% - 强调文字颜色 4 18 3" xfId="3515"/>
    <cellStyle name="40% - 强调文字颜色 4 23 3" xfId="3516"/>
    <cellStyle name="常规 13 5 3" xfId="3517"/>
    <cellStyle name="60% - 强调文字颜色 5 19 4" xfId="3518"/>
    <cellStyle name="60% - 强调文字颜色 5 24 4" xfId="3519"/>
    <cellStyle name="强调文字颜色 4 14 4 2" xfId="3520"/>
    <cellStyle name="60% - 强调文字颜色 5 9 5 2 2" xfId="3521"/>
    <cellStyle name="20% - 强调文字颜色 3 22 4" xfId="3522"/>
    <cellStyle name="20% - 强调文字颜色 3 17 4" xfId="3523"/>
    <cellStyle name="强调文字颜色 2 15 3 4" xfId="3524"/>
    <cellStyle name="强调文字颜色 2 20 3 4" xfId="3525"/>
    <cellStyle name="常规 2 14 5 6 2" xfId="3526"/>
    <cellStyle name="40% - 强调文字颜色 4 18 4" xfId="3527"/>
    <cellStyle name="40% - 强调文字颜色 4 23 4" xfId="3528"/>
    <cellStyle name="常规 2 24 3 3 3" xfId="3529"/>
    <cellStyle name="常规 2 19 3 3 3" xfId="3530"/>
    <cellStyle name="20% - 强调文字颜色 4 20 2" xfId="3531"/>
    <cellStyle name="20% - 强调文字颜色 4 15 2" xfId="3532"/>
    <cellStyle name="60% - 强调文字颜色 6 22 2" xfId="3533"/>
    <cellStyle name="60% - 强调文字颜色 6 17 2" xfId="3534"/>
    <cellStyle name="强调文字颜色 1 8 3 2 2" xfId="3535"/>
    <cellStyle name="40% - 强调文字颜色 5 21 2" xfId="3536"/>
    <cellStyle name="40% - 强调文字颜色 5 16 2" xfId="3537"/>
    <cellStyle name="40% - 强调文字颜色 2 35 2 2 2 2" xfId="3538"/>
    <cellStyle name="常规 13 5 4" xfId="3539"/>
    <cellStyle name="60% - 强调文字颜色 5 19 5" xfId="3540"/>
    <cellStyle name="60% - 强调文字颜色 5 24 5" xfId="3541"/>
    <cellStyle name="强调文字颜色 4 14 4 3" xfId="3542"/>
    <cellStyle name="强调文字颜色 1 27 4 2" xfId="3543"/>
    <cellStyle name="强调文字颜色 1 32 4 2" xfId="3544"/>
    <cellStyle name="适中 18 3 2" xfId="3545"/>
    <cellStyle name="适中 23 3 2" xfId="3546"/>
    <cellStyle name="20% - 强调文字颜色 3 22 5" xfId="3547"/>
    <cellStyle name="20% - 强调文字颜色 3 17 5" xfId="3548"/>
    <cellStyle name="40% - 强调文字颜色 4 18 5" xfId="3549"/>
    <cellStyle name="40% - 强调文字颜色 4 23 5" xfId="3550"/>
    <cellStyle name="强调文字颜色 3 2 4 3" xfId="3551"/>
    <cellStyle name="常规 2 12 5 2 2 3" xfId="3552"/>
    <cellStyle name="20% - 强调文字颜色 4 37 2" xfId="3553"/>
    <cellStyle name="60% - 强调文字颜色 6 39 2" xfId="3554"/>
    <cellStyle name="40% - 强调文字颜色 5 38 2" xfId="3555"/>
    <cellStyle name="强调文字颜色 6 5 9" xfId="3556"/>
    <cellStyle name="强调文字颜色 5 8 2 3 2" xfId="3557"/>
    <cellStyle name="20% - 强调文字颜色 3 23" xfId="3558"/>
    <cellStyle name="20% - 强调文字颜色 3 18" xfId="3559"/>
    <cellStyle name="常规 27 2 8 2" xfId="3560"/>
    <cellStyle name="常规 32 2 8 2" xfId="3561"/>
    <cellStyle name="60% - 强调文字颜色 5 25" xfId="3562"/>
    <cellStyle name="60% - 强调文字颜色 5 30" xfId="3563"/>
    <cellStyle name="强调文字颜色 2 15 4" xfId="3564"/>
    <cellStyle name="强调文字颜色 2 20 4" xfId="3565"/>
    <cellStyle name="40% - 强调文字颜色 4 19" xfId="3566"/>
    <cellStyle name="40% - 强调文字颜色 4 24" xfId="3567"/>
    <cellStyle name="60% - 强调文字颜色 5 30 3" xfId="3568"/>
    <cellStyle name="60% - 强调文字颜色 5 25 3" xfId="3569"/>
    <cellStyle name="20% - 强调文字颜色 3 23 3" xfId="3570"/>
    <cellStyle name="20% - 强调文字颜色 3 18 3" xfId="3571"/>
    <cellStyle name="强调文字颜色 2 15 4 3" xfId="3572"/>
    <cellStyle name="强调文字颜色 2 20 4 3" xfId="3573"/>
    <cellStyle name="40% - 强调文字颜色 4 19 3" xfId="3574"/>
    <cellStyle name="40% - 强调文字颜色 4 24 3" xfId="3575"/>
    <cellStyle name="60% - 强调文字颜色 5 30 4" xfId="3576"/>
    <cellStyle name="60% - 强调文字颜色 5 25 4" xfId="3577"/>
    <cellStyle name="强调文字颜色 4 14 5 2" xfId="3578"/>
    <cellStyle name="20% - 强调文字颜色 3 23 4" xfId="3579"/>
    <cellStyle name="20% - 强调文字颜色 3 18 4" xfId="3580"/>
    <cellStyle name="常规 2 14 5 7 2" xfId="3581"/>
    <cellStyle name="40% - 强调文字颜色 4 19 4" xfId="3582"/>
    <cellStyle name="40% - 强调文字颜色 4 24 4" xfId="3583"/>
    <cellStyle name="输入 31 8 2" xfId="3584"/>
    <cellStyle name="输入 26 8 2" xfId="3585"/>
    <cellStyle name="60% - 强调文字颜色 4 27 8" xfId="3586"/>
    <cellStyle name="60% - 强调文字颜色 4 32 8" xfId="3587"/>
    <cellStyle name="常规 2 24 2 4 2 2" xfId="3588"/>
    <cellStyle name="常规 2 19 2 4 2 2" xfId="3589"/>
    <cellStyle name="计算 2" xfId="3590"/>
    <cellStyle name="20% - 强调文字颜色 6 35 3 2 2" xfId="3591"/>
    <cellStyle name="常规 2 24 3 4 3" xfId="3592"/>
    <cellStyle name="常规 2 19 3 4 3" xfId="3593"/>
    <cellStyle name="20% - 强调文字颜色 4 21 2" xfId="3594"/>
    <cellStyle name="20% - 强调文字颜色 4 16 2" xfId="3595"/>
    <cellStyle name="60% - 强调文字颜色 6 23 2" xfId="3596"/>
    <cellStyle name="60% - 强调文字颜色 6 18 2" xfId="3597"/>
    <cellStyle name="40% - 强调文字颜色 5 22 2" xfId="3598"/>
    <cellStyle name="40% - 强调文字颜色 5 17 2" xfId="3599"/>
    <cellStyle name="强调文字颜色 5 12 2 3" xfId="3600"/>
    <cellStyle name="强调文字颜色 1 8 3 3 2" xfId="3601"/>
    <cellStyle name="强调文字颜色 2 25 2 2" xfId="3602"/>
    <cellStyle name="强调文字颜色 2 30 2 2" xfId="3603"/>
    <cellStyle name="60% - 强调文字颜色 5 30 5" xfId="3604"/>
    <cellStyle name="60% - 强调文字颜色 5 25 5" xfId="3605"/>
    <cellStyle name="强调文字颜色 4 14 5 3" xfId="3606"/>
    <cellStyle name="强调文字颜色 1 27 5 2" xfId="3607"/>
    <cellStyle name="强调文字颜色 1 32 5 2" xfId="3608"/>
    <cellStyle name="适中 18 4 2" xfId="3609"/>
    <cellStyle name="适中 23 4 2" xfId="3610"/>
    <cellStyle name="20% - 强调文字颜色 3 23 5" xfId="3611"/>
    <cellStyle name="20% - 强调文字颜色 3 18 5" xfId="3612"/>
    <cellStyle name="40% - 强调文字颜色 4 19 5" xfId="3613"/>
    <cellStyle name="40% - 强调文字颜色 4 24 5" xfId="3614"/>
    <cellStyle name="60% - 强调文字颜色 3 5 5 2 2" xfId="3615"/>
    <cellStyle name="60% - 强调文字颜色 6 39 3" xfId="3616"/>
    <cellStyle name="20% - 强调文字颜色 4 37 3" xfId="3617"/>
    <cellStyle name="40% - 强调文字颜色 5 38 3" xfId="3618"/>
    <cellStyle name="60% - 强调文字颜色 5 31" xfId="3619"/>
    <cellStyle name="60% - 强调文字颜色 5 26" xfId="3620"/>
    <cellStyle name="20% - 强调文字颜色 3 24" xfId="3621"/>
    <cellStyle name="20% - 强调文字颜色 3 19" xfId="3622"/>
    <cellStyle name="常规 2 11 2 2 2" xfId="3623"/>
    <cellStyle name="强调文字颜色 2 15 5" xfId="3624"/>
    <cellStyle name="强调文字颜色 2 20 5" xfId="3625"/>
    <cellStyle name="常规 17 3 2 3 2" xfId="3626"/>
    <cellStyle name="40% - 强调文字颜色 4 25" xfId="3627"/>
    <cellStyle name="40% - 强调文字颜色 4 30" xfId="3628"/>
    <cellStyle name="常规 22 3 2 3 2" xfId="3629"/>
    <cellStyle name="常规 3 2 2 3 2 2" xfId="3630"/>
    <cellStyle name="20% - 强调文字颜色 3 2" xfId="3631"/>
    <cellStyle name="20% - 强调文字颜色 3 2 2" xfId="3632"/>
    <cellStyle name="20% - 强调文字颜色 3 2 3" xfId="3633"/>
    <cellStyle name="输入 18 3 3 2" xfId="3634"/>
    <cellStyle name="输入 23 3 3 2" xfId="3635"/>
    <cellStyle name="20% - 强调文字颜色 6 9 2" xfId="3636"/>
    <cellStyle name="60% - 强调文字颜色 4 29 7 3" xfId="3637"/>
    <cellStyle name="60% - 强调文字颜色 4 34 7 3" xfId="3638"/>
    <cellStyle name="20% - 强调文字颜色 3 2 4" xfId="3639"/>
    <cellStyle name="60% - 强调文字颜色 1 6 5 2" xfId="3640"/>
    <cellStyle name="20% - 强调文字颜色 6 9 3" xfId="3641"/>
    <cellStyle name="20% - 强调文字颜色 3 2 5" xfId="3642"/>
    <cellStyle name="60% - 强调文字颜色 5 32" xfId="3643"/>
    <cellStyle name="60% - 强调文字颜色 5 27" xfId="3644"/>
    <cellStyle name="输出 19 4 2 2" xfId="3645"/>
    <cellStyle name="输出 24 4 2 2" xfId="3646"/>
    <cellStyle name="20% - 强调文字颜色 3 30" xfId="3647"/>
    <cellStyle name="20% - 强调文字颜色 3 25" xfId="3648"/>
    <cellStyle name="常规 2 11 2 2 3" xfId="3649"/>
    <cellStyle name="强调文字颜色 2 15 6" xfId="3650"/>
    <cellStyle name="强调文字颜色 2 20 6" xfId="3651"/>
    <cellStyle name="40% - 强调文字颜色 4 26" xfId="3652"/>
    <cellStyle name="40% - 强调文字颜色 4 31" xfId="3653"/>
    <cellStyle name="常规 3 2 2 3 2 3" xfId="3654"/>
    <cellStyle name="60% - 强调文字颜色 5 32 3" xfId="3655"/>
    <cellStyle name="60% - 强调文字颜色 5 27 3" xfId="3656"/>
    <cellStyle name="20% - 强调文字颜色 3 30 3" xfId="3657"/>
    <cellStyle name="20% - 强调文字颜色 3 25 3" xfId="3658"/>
    <cellStyle name="强调文字颜色 2 15 6 3" xfId="3659"/>
    <cellStyle name="强调文字颜色 2 20 6 3" xfId="3660"/>
    <cellStyle name="40% - 强调文字颜色 4 26 3" xfId="3661"/>
    <cellStyle name="40% - 强调文字颜色 4 31 3" xfId="3662"/>
    <cellStyle name="60% - 强调文字颜色 5 32 4" xfId="3663"/>
    <cellStyle name="60% - 强调文字颜色 5 27 4" xfId="3664"/>
    <cellStyle name="强调文字颜色 4 14 7 2" xfId="3665"/>
    <cellStyle name="20% - 强调文字颜色 3 30 4" xfId="3666"/>
    <cellStyle name="20% - 强调文字颜色 3 25 4" xfId="3667"/>
    <cellStyle name="40% - 强调文字颜色 4 26 4" xfId="3668"/>
    <cellStyle name="40% - 强调文字颜色 4 31 4" xfId="3669"/>
    <cellStyle name="60% - 强调文字颜色 6 30 2" xfId="3670"/>
    <cellStyle name="60% - 强调文字颜色 6 25 2" xfId="3671"/>
    <cellStyle name="20% - 强调文字颜色 4 23 2" xfId="3672"/>
    <cellStyle name="20% - 强调文字颜色 4 18 2" xfId="3673"/>
    <cellStyle name="40% - 强调文字颜色 5 24 2" xfId="3674"/>
    <cellStyle name="40% - 强调文字颜色 5 19 2" xfId="3675"/>
    <cellStyle name="强调文字颜色 5 12 4 3" xfId="3676"/>
    <cellStyle name="强调文字颜色 2 25 4 2" xfId="3677"/>
    <cellStyle name="强调文字颜色 2 30 4 2" xfId="3678"/>
    <cellStyle name="60% - 强调文字颜色 5 32 5" xfId="3679"/>
    <cellStyle name="60% - 强调文字颜色 5 27 5" xfId="3680"/>
    <cellStyle name="强调文字颜色 4 14 7 3" xfId="3681"/>
    <cellStyle name="强调文字颜色 1 27 7 2" xfId="3682"/>
    <cellStyle name="强调文字颜色 1 32 7 2" xfId="3683"/>
    <cellStyle name="20% - 强调文字颜色 3 30 5" xfId="3684"/>
    <cellStyle name="20% - 强调文字颜色 3 25 5" xfId="3685"/>
    <cellStyle name="40% - 强调文字颜色 4 26 5" xfId="3686"/>
    <cellStyle name="40% - 强调文字颜色 4 31 5" xfId="3687"/>
    <cellStyle name="60% - 强调文字颜色 5 33" xfId="3688"/>
    <cellStyle name="60% - 强调文字颜色 3 10 2 3 2" xfId="3689"/>
    <cellStyle name="60% - 强调文字颜色 5 28" xfId="3690"/>
    <cellStyle name="常规 4 5 3 2 2" xfId="3691"/>
    <cellStyle name="注释 14 5 2 2" xfId="3692"/>
    <cellStyle name="20% - 强调文字颜色 3 31" xfId="3693"/>
    <cellStyle name="20% - 强调文字颜色 3 26" xfId="3694"/>
    <cellStyle name="注释 11 5 3 2 2" xfId="3695"/>
    <cellStyle name="常规 2 11 2 2 4" xfId="3696"/>
    <cellStyle name="常规 7 5 2 2" xfId="3697"/>
    <cellStyle name="强调文字颜色 2 15 7" xfId="3698"/>
    <cellStyle name="强调文字颜色 2 20 7" xfId="3699"/>
    <cellStyle name="40% - 强调文字颜色 4 27" xfId="3700"/>
    <cellStyle name="40% - 强调文字颜色 4 32" xfId="3701"/>
    <cellStyle name="常规 2 14 2 3" xfId="3702"/>
    <cellStyle name="汇总 6" xfId="3703"/>
    <cellStyle name="常规 29 5 4 2 2" xfId="3704"/>
    <cellStyle name="常规 3 2 5 3 3" xfId="3705"/>
    <cellStyle name="常规 34 5 4 2 2" xfId="3706"/>
    <cellStyle name="强调文字颜色 3 7 2 3" xfId="3707"/>
    <cellStyle name="20% - 强调文字颜色 5 35 2" xfId="3708"/>
    <cellStyle name="40% - 强调文字颜色 6 36 2" xfId="3709"/>
    <cellStyle name="60% - 强调文字颜色 5 33 3" xfId="3710"/>
    <cellStyle name="60% - 强调文字颜色 5 28 3" xfId="3711"/>
    <cellStyle name="注释 14 5 2 2 3" xfId="3712"/>
    <cellStyle name="20% - 强调文字颜色 3 31 3" xfId="3713"/>
    <cellStyle name="20% - 强调文字颜色 3 26 3" xfId="3714"/>
    <cellStyle name="常规 7 5 2 2 3" xfId="3715"/>
    <cellStyle name="强调文字颜色 2 15 7 3" xfId="3716"/>
    <cellStyle name="强调文字颜色 2 20 7 3" xfId="3717"/>
    <cellStyle name="40% - 强调文字颜色 4 27 3" xfId="3718"/>
    <cellStyle name="40% - 强调文字颜色 4 32 3" xfId="3719"/>
    <cellStyle name="常规 2 14 2 3 3" xfId="3720"/>
    <cellStyle name="汇总 6 3" xfId="3721"/>
    <cellStyle name="20% - 强调文字颜色 5 35 2 3" xfId="3722"/>
    <cellStyle name="强调文字颜色 5 10 3 2 2 2" xfId="3723"/>
    <cellStyle name="60% - 强调文字颜色 5 33 4" xfId="3724"/>
    <cellStyle name="60% - 强调文字颜色 5 28 4" xfId="3725"/>
    <cellStyle name="强调文字颜色 4 14 8 2" xfId="3726"/>
    <cellStyle name="20% - 强调文字颜色 3 31 4" xfId="3727"/>
    <cellStyle name="20% - 强调文字颜色 3 26 4" xfId="3728"/>
    <cellStyle name="40% - 强调文字颜色 4 27 4" xfId="3729"/>
    <cellStyle name="40% - 强调文字颜色 4 32 4" xfId="3730"/>
    <cellStyle name="60% - 强调文字颜色 6 31 2" xfId="3731"/>
    <cellStyle name="60% - 强调文字颜色 6 26 2" xfId="3732"/>
    <cellStyle name="20% - 强调文字颜色 4 24 2" xfId="3733"/>
    <cellStyle name="20% - 强调文字颜色 4 19 2" xfId="3734"/>
    <cellStyle name="40% - 强调文字颜色 5 30 2" xfId="3735"/>
    <cellStyle name="40% - 强调文字颜色 5 25 2" xfId="3736"/>
    <cellStyle name="强调文字颜色 5 12 5 3" xfId="3737"/>
    <cellStyle name="强调文字颜色 2 25 5 2" xfId="3738"/>
    <cellStyle name="强调文字颜色 2 30 5 2" xfId="3739"/>
    <cellStyle name="强调文字颜色 1 27 8 2" xfId="3740"/>
    <cellStyle name="强调文字颜色 1 32 8 2" xfId="3741"/>
    <cellStyle name="60% - 强调文字颜色 5 33 5" xfId="3742"/>
    <cellStyle name="60% - 强调文字颜色 5 28 5" xfId="3743"/>
    <cellStyle name="20% - 强调文字颜色 3 31 5" xfId="3744"/>
    <cellStyle name="20% - 强调文字颜色 3 26 5" xfId="3745"/>
    <cellStyle name="40% - 强调文字颜色 4 27 5" xfId="3746"/>
    <cellStyle name="40% - 强调文字颜色 4 32 5" xfId="3747"/>
    <cellStyle name="40% - 强调文字颜色 5 31 2" xfId="3748"/>
    <cellStyle name="40% - 强调文字颜色 5 26 2" xfId="3749"/>
    <cellStyle name="强调文字颜色 5 12 6 3" xfId="3750"/>
    <cellStyle name="强调文字颜色 2 25 6 2" xfId="3751"/>
    <cellStyle name="强调文字颜色 2 30 6 2" xfId="3752"/>
    <cellStyle name="60% - 强调文字颜色 3 2 2 2 2 2" xfId="3753"/>
    <cellStyle name="60% - 强调文字颜色 6 32 2" xfId="3754"/>
    <cellStyle name="60% - 强调文字颜色 6 27 2" xfId="3755"/>
    <cellStyle name="20% - 强调文字颜色 4 30 2" xfId="3756"/>
    <cellStyle name="20% - 强调文字颜色 4 25 2" xfId="3757"/>
    <cellStyle name="60% - 强调文字颜色 5 34 5" xfId="3758"/>
    <cellStyle name="60% - 强调文字颜色 5 29 5" xfId="3759"/>
    <cellStyle name="20% - 强调文字颜色 3 32 5" xfId="3760"/>
    <cellStyle name="20% - 强调文字颜色 3 27 5" xfId="3761"/>
    <cellStyle name="检查单元格 18" xfId="3762"/>
    <cellStyle name="检查单元格 23" xfId="3763"/>
    <cellStyle name="40% - 强调文字颜色 4 33 5" xfId="3764"/>
    <cellStyle name="40% - 强调文字颜色 4 28 5" xfId="3765"/>
    <cellStyle name="40% - 强调文字颜色 4 34 4" xfId="3766"/>
    <cellStyle name="40% - 强调文字颜色 4 29 4" xfId="3767"/>
    <cellStyle name="常规 14 5 2 2 2 2" xfId="3768"/>
    <cellStyle name="60% - 强调文字颜色 5 35 4" xfId="3769"/>
    <cellStyle name="20% - 强调文字颜色 3 33 4" xfId="3770"/>
    <cellStyle name="20% - 强调文字颜色 3 28 4" xfId="3771"/>
    <cellStyle name="60% - 强调文字颜色 6 33 2" xfId="3772"/>
    <cellStyle name="60% - 强调文字颜色 6 28 2" xfId="3773"/>
    <cellStyle name="注释 14 5 7 2 2" xfId="3774"/>
    <cellStyle name="20% - 强调文字颜色 4 31 2" xfId="3775"/>
    <cellStyle name="20% - 强调文字颜色 4 26 2" xfId="3776"/>
    <cellStyle name="40% - 强调文字颜色 5 32 2" xfId="3777"/>
    <cellStyle name="40% - 强调文字颜色 5 27 2" xfId="3778"/>
    <cellStyle name="强调文字颜色 5 12 7 3" xfId="3779"/>
    <cellStyle name="强调文字颜色 2 25 7 2" xfId="3780"/>
    <cellStyle name="强调文字颜色 2 30 7 2" xfId="3781"/>
    <cellStyle name="40% - 强调文字颜色 4 34 5" xfId="3782"/>
    <cellStyle name="40% - 强调文字颜色 4 29 5" xfId="3783"/>
    <cellStyle name="60% - 强调文字颜色 5 35 5" xfId="3784"/>
    <cellStyle name="20% - 强调文字颜色 3 33 5" xfId="3785"/>
    <cellStyle name="20% - 强调文字颜色 3 28 5" xfId="3786"/>
    <cellStyle name="常规 27 2 2 2" xfId="3787"/>
    <cellStyle name="常规 32 2 2 2" xfId="3788"/>
    <cellStyle name="强调文字颜色 2 2 4 2" xfId="3789"/>
    <cellStyle name="常规 2 12 4 2 2 2" xfId="3790"/>
    <cellStyle name="20% - 强调文字颜色 3 3" xfId="3791"/>
    <cellStyle name="20% - 强调文字颜色 3 3 3" xfId="3792"/>
    <cellStyle name="60% - 强调文字颜色 2 13 5 2 2" xfId="3793"/>
    <cellStyle name="20% - 强调文字颜色 5 11" xfId="3794"/>
    <cellStyle name="40% - 强调文字颜色 6 12" xfId="3795"/>
    <cellStyle name="20% - 强调文字颜色 3 3 5" xfId="3796"/>
    <cellStyle name="常规 38 5 2 2" xfId="3797"/>
    <cellStyle name="常规 43 5 2 2" xfId="3798"/>
    <cellStyle name="输入 6 3 3 2" xfId="3799"/>
    <cellStyle name="60% - 强调文字颜色 5 37 2" xfId="3800"/>
    <cellStyle name="20% - 强调文字颜色 3 35 2" xfId="3801"/>
    <cellStyle name="常规 2 2 4 2 4" xfId="3802"/>
    <cellStyle name="40% - 强调文字颜色 4 36 2" xfId="3803"/>
    <cellStyle name="强调文字颜色 1 3 9" xfId="3804"/>
    <cellStyle name="注释 7 2 4 3" xfId="3805"/>
    <cellStyle name="常规 11 2 2 2 2" xfId="3806"/>
    <cellStyle name="60% - 强调文字颜色 1 6 5 3" xfId="3807"/>
    <cellStyle name="20% - 强调文字颜色 6 9 4" xfId="3808"/>
    <cellStyle name="60% - 强调文字颜色 5 37 2 2" xfId="3809"/>
    <cellStyle name="20% - 强调文字颜色 3 35 2 2" xfId="3810"/>
    <cellStyle name="常规 11 2 2 2 2 2" xfId="3811"/>
    <cellStyle name="40% - 强调文字颜色 4 36 2 2" xfId="3812"/>
    <cellStyle name="20% - 强调文字颜色 3 35 2 2 2" xfId="3813"/>
    <cellStyle name="常规 2 14 5 3" xfId="3814"/>
    <cellStyle name="强调文字颜色 3 7 5 3" xfId="3815"/>
    <cellStyle name="20% - 强调文字颜色 5 38 2" xfId="3816"/>
    <cellStyle name="60% - 强调文字颜色 2 9 3 2 2" xfId="3817"/>
    <cellStyle name="40% - 强调文字颜色 6 39 2" xfId="3818"/>
    <cellStyle name="20% - 强调文字颜色 3 35 2 2 3" xfId="3819"/>
    <cellStyle name="注释 8 5 2 2 2" xfId="3820"/>
    <cellStyle name="20% - 强调文字颜色 6 9 5" xfId="3821"/>
    <cellStyle name="20% - 强调文字颜色 3 35 2 3" xfId="3822"/>
    <cellStyle name="常规 2 14 4 4 2 2" xfId="3823"/>
    <cellStyle name="60% - 强调文字颜色 5 37 3" xfId="3824"/>
    <cellStyle name="20% - 强调文字颜色 3 35 3" xfId="3825"/>
    <cellStyle name="常规 12 3 3 2" xfId="3826"/>
    <cellStyle name="常规 11 2 2 2 3" xfId="3827"/>
    <cellStyle name="强调文字颜色 4 13 2 2 2" xfId="3828"/>
    <cellStyle name="强调文字颜色 2 11 2" xfId="3829"/>
    <cellStyle name="40% - 强调文字颜色 4 36 3" xfId="3830"/>
    <cellStyle name="20% - 强调文字颜色 5 12" xfId="3831"/>
    <cellStyle name="40% - 强调文字颜色 6 13" xfId="3832"/>
    <cellStyle name="20% - 强调文字颜色 3 35 3 2" xfId="3833"/>
    <cellStyle name="20% - 强调文字颜色 5 12 2" xfId="3834"/>
    <cellStyle name="40% - 强调文字颜色 6 13 2" xfId="3835"/>
    <cellStyle name="20% - 强调文字颜色 3 35 3 2 2" xfId="3836"/>
    <cellStyle name="注释 4 3 2 4" xfId="3837"/>
    <cellStyle name="40% - 强调文字颜色 5 20 5" xfId="3838"/>
    <cellStyle name="40% - 强调文字颜色 5 15 5" xfId="3839"/>
    <cellStyle name="常规 18 2 4" xfId="3840"/>
    <cellStyle name="60% - 强调文字颜色 6 21 5" xfId="3841"/>
    <cellStyle name="60% - 强调文字颜色 6 16 5" xfId="3842"/>
    <cellStyle name="常规 23 2 4" xfId="3843"/>
    <cellStyle name="强调文字颜色 2 11 2 2 2" xfId="3844"/>
    <cellStyle name="常规 12 3 3 2 2 2" xfId="3845"/>
    <cellStyle name="20% - 强调文字颜色 4 14 5" xfId="3846"/>
    <cellStyle name="20% - 强调文字颜色 5 13" xfId="3847"/>
    <cellStyle name="常规 2 30 3 2 2 2" xfId="3848"/>
    <cellStyle name="常规 2 25 3 2 2 2" xfId="3849"/>
    <cellStyle name="40% - 强调文字颜色 6 14" xfId="3850"/>
    <cellStyle name="20% - 强调文字颜色 3 35 3 3" xfId="3851"/>
    <cellStyle name="20% - 强调文字颜色 3 35 4 2" xfId="3852"/>
    <cellStyle name="20% - 强调文字颜色 3 35 4 2 2" xfId="3853"/>
    <cellStyle name="汇总 15" xfId="3854"/>
    <cellStyle name="汇总 20" xfId="3855"/>
    <cellStyle name="20% - 强调文字颜色 3 35 4 3" xfId="3856"/>
    <cellStyle name="60% - 强调文字颜色 6 35 2" xfId="3857"/>
    <cellStyle name="20% - 强调文字颜色 4 33 2" xfId="3858"/>
    <cellStyle name="20% - 强调文字颜色 4 28 2" xfId="3859"/>
    <cellStyle name="40% - 强调文字颜色 5 34 2" xfId="3860"/>
    <cellStyle name="40% - 强调文字颜色 5 29 2" xfId="3861"/>
    <cellStyle name="20% - 强调文字颜色 3 35 5" xfId="3862"/>
    <cellStyle name="常规 27 2 4 2" xfId="3863"/>
    <cellStyle name="常规 32 2 4 2" xfId="3864"/>
    <cellStyle name="输入 6 3 4" xfId="3865"/>
    <cellStyle name="60% - 强调文字颜色 5 38" xfId="3866"/>
    <cellStyle name="20% - 强调文字颜色 3 36" xfId="3867"/>
    <cellStyle name="常规 11 2 2 3" xfId="3868"/>
    <cellStyle name="40% - 强调文字颜色 4 37" xfId="3869"/>
    <cellStyle name="60% - 强调文字颜色 5 38 2" xfId="3870"/>
    <cellStyle name="20% - 强调文字颜色 3 36 2" xfId="3871"/>
    <cellStyle name="常规 2 2 4 3 4" xfId="3872"/>
    <cellStyle name="40% - 强调文字颜色 4 37 2" xfId="3873"/>
    <cellStyle name="常规 28 5 3 2 3" xfId="3874"/>
    <cellStyle name="常规 33 5 3 2 3" xfId="3875"/>
    <cellStyle name="强调文字颜色 1 4 9" xfId="3876"/>
    <cellStyle name="注释 7 2 5 3" xfId="3877"/>
    <cellStyle name="常规 11 2 2 3 2" xfId="3878"/>
    <cellStyle name="60% - 强调文字颜色 5 38 3" xfId="3879"/>
    <cellStyle name="20% - 强调文字颜色 3 36 3" xfId="3880"/>
    <cellStyle name="常规 12 3 4 2" xfId="3881"/>
    <cellStyle name="强调文字颜色 4 13 2 3 2" xfId="3882"/>
    <cellStyle name="强调文字颜色 1 26 2 2 2" xfId="3883"/>
    <cellStyle name="强调文字颜色 1 31 2 2 2" xfId="3884"/>
    <cellStyle name="强调文字颜色 2 12 2" xfId="3885"/>
    <cellStyle name="40% - 强调文字颜色 4 37 3" xfId="3886"/>
    <cellStyle name="60% - 强调文字颜色 5 39" xfId="3887"/>
    <cellStyle name="20% - 强调文字颜色 3 37" xfId="3888"/>
    <cellStyle name="常规 11 2 2 4" xfId="3889"/>
    <cellStyle name="40% - 强调文字颜色 4 38" xfId="3890"/>
    <cellStyle name="60% - 强调文字颜色 3 3 7" xfId="3891"/>
    <cellStyle name="40% - 强调文字颜色 2 3 2" xfId="3892"/>
    <cellStyle name="60% - 强调文字颜色 5 39 2" xfId="3893"/>
    <cellStyle name="强调文字颜色 1 11 3 2 3" xfId="3894"/>
    <cellStyle name="20% - 强调文字颜色 3 37 2" xfId="3895"/>
    <cellStyle name="40% - 强调文字颜色 4 38 2" xfId="3896"/>
    <cellStyle name="强调文字颜色 1 5 9" xfId="3897"/>
    <cellStyle name="60% - 强调文字颜色 5 39 2 2" xfId="3898"/>
    <cellStyle name="20% - 强调文字颜色 3 37 2 2" xfId="3899"/>
    <cellStyle name="40% - 强调文字颜色 4 38 2 2" xfId="3900"/>
    <cellStyle name="60% - 强调文字颜色 5 39 3" xfId="3901"/>
    <cellStyle name="20% - 强调文字颜色 3 37 3" xfId="3902"/>
    <cellStyle name="强调文字颜色 6 12 3 2 2" xfId="3903"/>
    <cellStyle name="强调文字颜色 1 26 2 3 2" xfId="3904"/>
    <cellStyle name="强调文字颜色 1 31 2 3 2" xfId="3905"/>
    <cellStyle name="强调文字颜色 2 13 2" xfId="3906"/>
    <cellStyle name="常规 12 3 5 2" xfId="3907"/>
    <cellStyle name="40% - 强调文字颜色 4 38 3" xfId="3908"/>
    <cellStyle name="注释 2 10 2 2" xfId="3909"/>
    <cellStyle name="60% - 强调文字颜色 3 3 7 3" xfId="3910"/>
    <cellStyle name="注释 22 2 2 3" xfId="3911"/>
    <cellStyle name="注释 17 2 2 3" xfId="3912"/>
    <cellStyle name="20% - 强调文字颜色 4 39 2 2" xfId="3913"/>
    <cellStyle name="20% - 强调文字颜色 3 38" xfId="3914"/>
    <cellStyle name="60% - 强调文字颜色 6 6 6 2 2" xfId="3915"/>
    <cellStyle name="60% - 强调文字颜色 3 16 2 2 2 2" xfId="3916"/>
    <cellStyle name="60% - 强调文字颜色 3 21 2 2 2 2" xfId="3917"/>
    <cellStyle name="40% - 强调文字颜色 4 39" xfId="3918"/>
    <cellStyle name="60% - 强调文字颜色 3 3 8" xfId="3919"/>
    <cellStyle name="40% - 强调文字颜色 2 3 3" xfId="3920"/>
    <cellStyle name="20% - 强调文字颜色 3 38 2" xfId="3921"/>
    <cellStyle name="40% - 强调文字颜色 4 39 2" xfId="3922"/>
    <cellStyle name="强调文字颜色 1 6 9" xfId="3923"/>
    <cellStyle name="20% - 强调文字颜色 3 38 2 2" xfId="3924"/>
    <cellStyle name="40% - 强调文字颜色 4 39 2 2" xfId="3925"/>
    <cellStyle name="20% - 强调文字颜色 3 38 3" xfId="3926"/>
    <cellStyle name="强调文字颜色 6 12 3 3 2" xfId="3927"/>
    <cellStyle name="强调文字颜色 3 25 3 2 2" xfId="3928"/>
    <cellStyle name="强调文字颜色 3 30 3 2 2" xfId="3929"/>
    <cellStyle name="强调文字颜色 2 14 2" xfId="3930"/>
    <cellStyle name="常规 12 3 6 2" xfId="3931"/>
    <cellStyle name="40% - 强调文字颜色 4 39 3" xfId="3932"/>
    <cellStyle name="20% - 强调文字颜色 3 39" xfId="3933"/>
    <cellStyle name="常规 2 38 3 2 2" xfId="3934"/>
    <cellStyle name="60% - 强调文字颜色 3 17 4 2 2" xfId="3935"/>
    <cellStyle name="60% - 强调文字颜色 3 22 4 2 2" xfId="3936"/>
    <cellStyle name="60% - 强调文字颜色 3 3 9" xfId="3937"/>
    <cellStyle name="常规 2 3 3 3 3 2" xfId="3938"/>
    <cellStyle name="40% - 强调文字颜色 2 3 4" xfId="3939"/>
    <cellStyle name="强调文字颜色 2 2 4 3" xfId="3940"/>
    <cellStyle name="常规 2 12 4 2 2 3" xfId="3941"/>
    <cellStyle name="20% - 强调文字颜色 3 4" xfId="3942"/>
    <cellStyle name="60% - 强调文字颜色 1 39 2" xfId="3943"/>
    <cellStyle name="注释 24 3 7" xfId="3944"/>
    <cellStyle name="注释 19 3 7" xfId="3945"/>
    <cellStyle name="60% - 强调文字颜色 4 26 2 3" xfId="3946"/>
    <cellStyle name="60% - 强调文字颜色 4 31 2 3" xfId="3947"/>
    <cellStyle name="60% - 强调文字颜色 1 39 2 2" xfId="3948"/>
    <cellStyle name="20% - 强调文字颜色 3 4 2" xfId="3949"/>
    <cellStyle name="20% - 强调文字颜色 3 4 3" xfId="3950"/>
    <cellStyle name="注释 24 3 8" xfId="3951"/>
    <cellStyle name="注释 19 3 8" xfId="3952"/>
    <cellStyle name="60% - 强调文字颜色 4 26 2 4" xfId="3953"/>
    <cellStyle name="60% - 强调文字颜色 4 31 2 4" xfId="3954"/>
    <cellStyle name="20% - 强调文字颜色 3 4 4" xfId="3955"/>
    <cellStyle name="20% - 强调文字颜色 3 4 5" xfId="3956"/>
    <cellStyle name="常规 38 5 3 2" xfId="3957"/>
    <cellStyle name="60% - 强调文字颜色 1 39 3" xfId="3958"/>
    <cellStyle name="20% - 强调文字颜色 3 5" xfId="3959"/>
    <cellStyle name="20% - 强调文字颜色 3 5 2" xfId="3960"/>
    <cellStyle name="注释 24 4 7" xfId="3961"/>
    <cellStyle name="注释 19 4 7" xfId="3962"/>
    <cellStyle name="60% - 强调文字颜色 4 26 3 3" xfId="3963"/>
    <cellStyle name="60% - 强调文字颜色 4 31 3 3" xfId="3964"/>
    <cellStyle name="20% - 强调文字颜色 3 5 3" xfId="3965"/>
    <cellStyle name="注释 24 4 8" xfId="3966"/>
    <cellStyle name="注释 19 4 8" xfId="3967"/>
    <cellStyle name="60% - 强调文字颜色 4 26 3 4" xfId="3968"/>
    <cellStyle name="60% - 强调文字颜色 4 31 3 4" xfId="3969"/>
    <cellStyle name="20% - 强调文字颜色 3 5 4" xfId="3970"/>
    <cellStyle name="20% - 强调文字颜色 3 5 5" xfId="3971"/>
    <cellStyle name="常规 38 5 4 2" xfId="3972"/>
    <cellStyle name="20% - 强调文字颜色 3 6" xfId="3973"/>
    <cellStyle name="20% - 强调文字颜色 3 6 2" xfId="3974"/>
    <cellStyle name="注释 24 5 7" xfId="3975"/>
    <cellStyle name="注释 19 5 7" xfId="3976"/>
    <cellStyle name="60% - 强调文字颜色 4 26 4 3" xfId="3977"/>
    <cellStyle name="60% - 强调文字颜色 4 31 4 3" xfId="3978"/>
    <cellStyle name="60% - 强调文字颜色 1 3 2 2" xfId="3979"/>
    <cellStyle name="20% - 强调文字颜色 3 6 3" xfId="3980"/>
    <cellStyle name="60% - 强调文字颜色 1 3 2 3" xfId="3981"/>
    <cellStyle name="20% - 强调文字颜色 3 6 4" xfId="3982"/>
    <cellStyle name="60% - 强调文字颜色 1 3 2 4" xfId="3983"/>
    <cellStyle name="20% - 强调文字颜色 3 6 5" xfId="3984"/>
    <cellStyle name="常规 38 5 5 2" xfId="3985"/>
    <cellStyle name="60% - 强调文字颜色 4 4 4 2" xfId="3986"/>
    <cellStyle name="60% - 强调文字颜色 2 3 5 2 2" xfId="3987"/>
    <cellStyle name="20% - 强调文字颜色 3 7" xfId="3988"/>
    <cellStyle name="60% - 强调文字颜色 4 4 4 2 2" xfId="3989"/>
    <cellStyle name="20% - 强调文字颜色 3 7 2" xfId="3990"/>
    <cellStyle name="60% - 强调文字颜色 4 26 5 3" xfId="3991"/>
    <cellStyle name="60% - 强调文字颜色 4 31 5 3" xfId="3992"/>
    <cellStyle name="60% - 强调文字颜色 1 3 3 2" xfId="3993"/>
    <cellStyle name="20% - 强调文字颜色 3 7 3" xfId="3994"/>
    <cellStyle name="强调文字颜色 6 18 6 2 2" xfId="3995"/>
    <cellStyle name="强调文字颜色 6 23 6 2 2" xfId="3996"/>
    <cellStyle name="60% - 强调文字颜色 1 3 3 3" xfId="3997"/>
    <cellStyle name="20% - 强调文字颜色 3 7 4" xfId="3998"/>
    <cellStyle name="60% - 强调文字颜色 4 4 4 3" xfId="3999"/>
    <cellStyle name="20% - 强调文字颜色 3 8" xfId="4000"/>
    <cellStyle name="20% - 强调文字颜色 3 8 2" xfId="4001"/>
    <cellStyle name="60% - 强调文字颜色 4 26 6 3" xfId="4002"/>
    <cellStyle name="60% - 强调文字颜色 4 31 6 3" xfId="4003"/>
    <cellStyle name="60% - 强调文字颜色 1 3 4 2" xfId="4004"/>
    <cellStyle name="20% - 强调文字颜色 3 8 3" xfId="4005"/>
    <cellStyle name="60% - 强调文字颜色 1 3 4 3" xfId="4006"/>
    <cellStyle name="20% - 强调文字颜色 3 8 4" xfId="4007"/>
    <cellStyle name="20% - 强调文字颜色 3 8 5" xfId="4008"/>
    <cellStyle name="常规 38 5 7 2" xfId="4009"/>
    <cellStyle name="20% - 强调文字颜色 3 9 2" xfId="4010"/>
    <cellStyle name="60% - 强调文字颜色 4 26 7 3" xfId="4011"/>
    <cellStyle name="60% - 强调文字颜色 4 31 7 3" xfId="4012"/>
    <cellStyle name="常规 13 4 2 3 2" xfId="4013"/>
    <cellStyle name="60% - 强调文字颜色 5 18 3 3 2" xfId="4014"/>
    <cellStyle name="60% - 强调文字颜色 5 23 3 3 2" xfId="4015"/>
    <cellStyle name="常规 67 4 2" xfId="4016"/>
    <cellStyle name="常规 72 4 2" xfId="4017"/>
    <cellStyle name="40% - 强调文字颜色 1 35 3 2 2" xfId="4018"/>
    <cellStyle name="60% - 强调文字颜色 3 10 2" xfId="4019"/>
    <cellStyle name="60% - 强调文字颜色 1 3 5 2" xfId="4020"/>
    <cellStyle name="20% - 强调文字颜色 3 9 3" xfId="4021"/>
    <cellStyle name="常规 2 13 3 3 3 2" xfId="4022"/>
    <cellStyle name="60% - 强调文字颜色 4 11 2 2 2" xfId="4023"/>
    <cellStyle name="20% - 强调文字颜色 4 10 3" xfId="4024"/>
    <cellStyle name="60% - 强调文字颜色 6 12 3" xfId="4025"/>
    <cellStyle name="40% - 强调文字颜色 5 11 3" xfId="4026"/>
    <cellStyle name="强调文字颜色 1 2 3 2 2 2" xfId="4027"/>
    <cellStyle name="60% - 强调文字颜色 6 12 4" xfId="4028"/>
    <cellStyle name="60% - 强调文字颜色 4 11 2 2 3" xfId="4029"/>
    <cellStyle name="20% - 强调文字颜色 4 10 4" xfId="4030"/>
    <cellStyle name="差 12 3 2" xfId="4031"/>
    <cellStyle name="40% - 强调文字颜色 5 11 4" xfId="4032"/>
    <cellStyle name="60% - 强调文字颜色 6 12 5" xfId="4033"/>
    <cellStyle name="20% - 强调文字颜色 4 10 5" xfId="4034"/>
    <cellStyle name="差 12 3 3" xfId="4035"/>
    <cellStyle name="注释 24 2 7 2" xfId="4036"/>
    <cellStyle name="注释 19 2 7 2" xfId="4037"/>
    <cellStyle name="40% - 强调文字颜色 5 11 5" xfId="4038"/>
    <cellStyle name="60% - 强调文字颜色 6 13" xfId="4039"/>
    <cellStyle name="20% - 强调文字颜色 4 11" xfId="4040"/>
    <cellStyle name="40% - 强调文字颜色 5 12" xfId="4041"/>
    <cellStyle name="60% - 强调文字颜色 6 13 3" xfId="4042"/>
    <cellStyle name="60% - 强调文字颜色 4 11 2 3 2" xfId="4043"/>
    <cellStyle name="60% - 强调文字颜色 1 24 2 2 2" xfId="4044"/>
    <cellStyle name="60% - 强调文字颜色 1 19 2 2 2" xfId="4045"/>
    <cellStyle name="20% - 强调文字颜色 4 11 3" xfId="4046"/>
    <cellStyle name="常规 2 33 2 4 2 2" xfId="4047"/>
    <cellStyle name="常规 2 28 2 4 2 2" xfId="4048"/>
    <cellStyle name="40% - 强调文字颜色 5 12 3" xfId="4049"/>
    <cellStyle name="60% - 强调文字颜色 6 13 4" xfId="4050"/>
    <cellStyle name="60% - 强调文字颜色 1 24 2 2 3" xfId="4051"/>
    <cellStyle name="60% - 强调文字颜色 1 19 2 2 3" xfId="4052"/>
    <cellStyle name="20% - 强调文字颜色 4 11 4" xfId="4053"/>
    <cellStyle name="差 12 4 2" xfId="4054"/>
    <cellStyle name="40% - 强调文字颜色 5 12 4" xfId="4055"/>
    <cellStyle name="适中 4 4 2 2" xfId="4056"/>
    <cellStyle name="60% - 强调文字颜色 6 13 5" xfId="4057"/>
    <cellStyle name="60% - 强调文字颜色 6 30 2 2 2" xfId="4058"/>
    <cellStyle name="60% - 强调文字颜色 6 25 2 2 2" xfId="4059"/>
    <cellStyle name="20% - 强调文字颜色 4 11 5" xfId="4060"/>
    <cellStyle name="差 12 4 3" xfId="4061"/>
    <cellStyle name="注释 24 2 8 2" xfId="4062"/>
    <cellStyle name="注释 19 2 8 2" xfId="4063"/>
    <cellStyle name="40% - 强调文字颜色 5 12 5" xfId="4064"/>
    <cellStyle name="60% - 强调文字颜色 6 14" xfId="4065"/>
    <cellStyle name="20% - 强调文字颜色 4 12" xfId="4066"/>
    <cellStyle name="40% - 强调文字颜色 5 13" xfId="4067"/>
    <cellStyle name="常规 2 3 4 2 2 2" xfId="4068"/>
    <cellStyle name="60% - 强调文字颜色 1 24 2 3 2" xfId="4069"/>
    <cellStyle name="60% - 强调文字颜色 1 19 2 3 2" xfId="4070"/>
    <cellStyle name="20% - 强调文字颜色 4 12 3" xfId="4071"/>
    <cellStyle name="60% - 强调文字颜色 6 14 3" xfId="4072"/>
    <cellStyle name="60% - 强调文字颜色 6 10 3 2 2" xfId="4073"/>
    <cellStyle name="40% - 强调文字颜色 5 13 3" xfId="4074"/>
    <cellStyle name="常规 2 3 4 2 2 3" xfId="4075"/>
    <cellStyle name="20% - 强调文字颜色 4 12 4" xfId="4076"/>
    <cellStyle name="60% - 强调文字颜色 6 14 4" xfId="4077"/>
    <cellStyle name="60% - 强调文字颜色 6 10 3 2 3" xfId="4078"/>
    <cellStyle name="40% - 强调文字颜色 5 13 4" xfId="4079"/>
    <cellStyle name="常规 13 2 7" xfId="4080"/>
    <cellStyle name="60% - 强调文字颜色 5 16 8" xfId="4081"/>
    <cellStyle name="60% - 强调文字颜色 5 21 8" xfId="4082"/>
    <cellStyle name="60% - 强调文字颜色 2 28" xfId="4083"/>
    <cellStyle name="60% - 强调文字颜色 2 33" xfId="4084"/>
    <cellStyle name="标题 2 4 4" xfId="4085"/>
    <cellStyle name="注释 9 4 4 2" xfId="4086"/>
    <cellStyle name="强调文字颜色 6 13 2 4" xfId="4087"/>
    <cellStyle name="40% - 强调文字颜色 1 27" xfId="4088"/>
    <cellStyle name="40% - 强调文字颜色 1 32" xfId="4089"/>
    <cellStyle name="强调文字颜色 3 26 2 3" xfId="4090"/>
    <cellStyle name="强调文字颜色 3 31 2 3" xfId="4091"/>
    <cellStyle name="20% - 强调文字颜色 5 10 2" xfId="4092"/>
    <cellStyle name="40% - 强调文字颜色 6 11 2" xfId="4093"/>
    <cellStyle name="60% - 强调文字颜色 6 14 5" xfId="4094"/>
    <cellStyle name="注释 14 2 3 2 3" xfId="4095"/>
    <cellStyle name="60% - 强调文字颜色 6 30 2 3 2" xfId="4096"/>
    <cellStyle name="60% - 强调文字颜色 6 25 2 3 2" xfId="4097"/>
    <cellStyle name="20% - 强调文字颜色 4 12 5" xfId="4098"/>
    <cellStyle name="注释 24 2 9 2" xfId="4099"/>
    <cellStyle name="注释 19 2 9 2" xfId="4100"/>
    <cellStyle name="40% - 强调文字颜色 5 13 5" xfId="4101"/>
    <cellStyle name="常规 9 4 3 3 2" xfId="4102"/>
    <cellStyle name="常规 2 3 2 2 2 2" xfId="4103"/>
    <cellStyle name="60% - 强调文字颜色 1 22 2 3 2" xfId="4104"/>
    <cellStyle name="60% - 强调文字颜色 1 17 2 3 2" xfId="4105"/>
    <cellStyle name="差 34 4 2 2" xfId="4106"/>
    <cellStyle name="差 29 4 2 2" xfId="4107"/>
    <cellStyle name="20% - 强调文字颜色 4 13" xfId="4108"/>
    <cellStyle name="60% - 强调文字颜色 6 20" xfId="4109"/>
    <cellStyle name="60% - 强调文字颜色 6 15" xfId="4110"/>
    <cellStyle name="40% - 强调文字颜色 5 14" xfId="4111"/>
    <cellStyle name="常规 2 39 2 2 2" xfId="4112"/>
    <cellStyle name="60% - 强调文字颜色 3 18 3 2 2" xfId="4113"/>
    <cellStyle name="60% - 强调文字颜色 3 23 3 2 2" xfId="4114"/>
    <cellStyle name="60% - 强调文字颜色 6 10 3 3 2" xfId="4115"/>
    <cellStyle name="40% - 强调文字颜色 5 14 3" xfId="4116"/>
    <cellStyle name="常规 2 3 4 2 3 2" xfId="4117"/>
    <cellStyle name="20% - 强调文字颜色 4 13 3" xfId="4118"/>
    <cellStyle name="注释 8 2 4 2 2" xfId="4119"/>
    <cellStyle name="60% - 强调文字颜色 6 20 3" xfId="4120"/>
    <cellStyle name="60% - 强调文字颜色 6 15 3" xfId="4121"/>
    <cellStyle name="60% - 强调文字颜色 3 18 3 2 3" xfId="4122"/>
    <cellStyle name="60% - 强调文字颜色 3 23 3 2 3" xfId="4123"/>
    <cellStyle name="40% - 强调文字颜色 5 14 4" xfId="4124"/>
    <cellStyle name="60% - 强调文字颜色 6 20 4" xfId="4125"/>
    <cellStyle name="60% - 强调文字颜色 6 15 4" xfId="4126"/>
    <cellStyle name="20% - 强调文字颜色 4 13 4" xfId="4127"/>
    <cellStyle name="20% - 强调文字颜色 5 11 2" xfId="4128"/>
    <cellStyle name="40% - 强调文字颜色 6 12 2" xfId="4129"/>
    <cellStyle name="60% - 强调文字颜色 6 20 5" xfId="4130"/>
    <cellStyle name="60% - 强调文字颜色 6 15 5" xfId="4131"/>
    <cellStyle name="20% - 强调文字颜色 4 13 5" xfId="4132"/>
    <cellStyle name="40% - 强调文字颜色 5 14 5" xfId="4133"/>
    <cellStyle name="60% - 强调文字颜色 6 21" xfId="4134"/>
    <cellStyle name="60% - 强调文字颜色 6 16" xfId="4135"/>
    <cellStyle name="20% - 强调文字颜色 4 14" xfId="4136"/>
    <cellStyle name="40% - 强调文字颜色 5 20" xfId="4137"/>
    <cellStyle name="40% - 强调文字颜色 5 15" xfId="4138"/>
    <cellStyle name="输入 31 6" xfId="4139"/>
    <cellStyle name="60% - 强调文字颜色 6 38 2 2" xfId="4140"/>
    <cellStyle name="输入 26 6" xfId="4141"/>
    <cellStyle name="强调文字颜色 3 2 3 3 2" xfId="4142"/>
    <cellStyle name="20% - 强调文字颜色 4 36 2 2" xfId="4143"/>
    <cellStyle name="40% - 强调文字颜色 5 37 2 2" xfId="4144"/>
    <cellStyle name="60% - 强调文字颜色 3 18 3 3 2" xfId="4145"/>
    <cellStyle name="60% - 强调文字颜色 3 23 3 3 2" xfId="4146"/>
    <cellStyle name="注释 4 3 2 2" xfId="4147"/>
    <cellStyle name="40% - 强调文字颜色 5 20 3" xfId="4148"/>
    <cellStyle name="40% - 强调文字颜色 5 15 3" xfId="4149"/>
    <cellStyle name="常规 2 24 3 2 4" xfId="4150"/>
    <cellStyle name="常规 2 19 3 2 4" xfId="4151"/>
    <cellStyle name="20% - 强调文字颜色 4 14 3" xfId="4152"/>
    <cellStyle name="常规 18 2 2" xfId="4153"/>
    <cellStyle name="常规 11 3 2 2 2 2" xfId="4154"/>
    <cellStyle name="60% - 强调文字颜色 6 21 3" xfId="4155"/>
    <cellStyle name="60% - 强调文字颜色 6 16 3" xfId="4156"/>
    <cellStyle name="常规 23 2 2" xfId="4157"/>
    <cellStyle name="常规 18 2 3" xfId="4158"/>
    <cellStyle name="60% - 强调文字颜色 6 21 4" xfId="4159"/>
    <cellStyle name="60% - 强调文字颜色 6 16 4" xfId="4160"/>
    <cellStyle name="常规 23 2 3" xfId="4161"/>
    <cellStyle name="20% - 强调文字颜色 4 14 4" xfId="4162"/>
    <cellStyle name="注释 4 3 2 3" xfId="4163"/>
    <cellStyle name="40% - 强调文字颜色 5 20 4" xfId="4164"/>
    <cellStyle name="40% - 强调文字颜色 5 15 4" xfId="4165"/>
    <cellStyle name="60% - 强调文字颜色 6 22" xfId="4166"/>
    <cellStyle name="60% - 强调文字颜色 6 17" xfId="4167"/>
    <cellStyle name="20% - 强调文字颜色 4 20" xfId="4168"/>
    <cellStyle name="20% - 强调文字颜色 4 15" xfId="4169"/>
    <cellStyle name="强调文字颜色 1 8 3 2" xfId="4170"/>
    <cellStyle name="40% - 强调文字颜色 5 21" xfId="4171"/>
    <cellStyle name="40% - 强调文字颜色 5 16" xfId="4172"/>
    <cellStyle name="注释 22 2 9 2" xfId="4173"/>
    <cellStyle name="注释 17 2 9 2" xfId="4174"/>
    <cellStyle name="注释 10 3 3 2 2 2" xfId="4175"/>
    <cellStyle name="40% - 强调文字颜色 2 35 2 2 2" xfId="4176"/>
    <cellStyle name="常规 2 24 3 3 4" xfId="4177"/>
    <cellStyle name="常规 2 19 3 3 4" xfId="4178"/>
    <cellStyle name="20% - 强调文字颜色 4 20 3" xfId="4179"/>
    <cellStyle name="20% - 强调文字颜色 4 15 3" xfId="4180"/>
    <cellStyle name="常规 18 3 2" xfId="4181"/>
    <cellStyle name="常规 13 3 3 2 2" xfId="4182"/>
    <cellStyle name="60% - 强调文字颜色 6 22 3" xfId="4183"/>
    <cellStyle name="60% - 强调文字颜色 6 17 3" xfId="4184"/>
    <cellStyle name="60% - 强调文字颜色 5 17 4 2 2" xfId="4185"/>
    <cellStyle name="60% - 强调文字颜色 5 22 4 2 2" xfId="4186"/>
    <cellStyle name="常规 23 3 2" xfId="4187"/>
    <cellStyle name="强调文字颜色 4 14 2 2 2 2" xfId="4188"/>
    <cellStyle name="强调文字颜色 1 8 3 2 3" xfId="4189"/>
    <cellStyle name="注释 4 3 3 2" xfId="4190"/>
    <cellStyle name="40% - 强调文字颜色 5 21 3" xfId="4191"/>
    <cellStyle name="40% - 强调文字颜色 5 16 3" xfId="4192"/>
    <cellStyle name="常规 18 3 3" xfId="4193"/>
    <cellStyle name="常规 13 3 3 2 3" xfId="4194"/>
    <cellStyle name="60% - 强调文字颜色 6 22 4" xfId="4195"/>
    <cellStyle name="60% - 强调文字颜色 6 17 4" xfId="4196"/>
    <cellStyle name="常规 23 3 3" xfId="4197"/>
    <cellStyle name="强调文字颜色 4 19 2 2" xfId="4198"/>
    <cellStyle name="强调文字颜色 4 24 2 2" xfId="4199"/>
    <cellStyle name="常规 2 9 4 2 2" xfId="4200"/>
    <cellStyle name="输入 3 4 2 2" xfId="4201"/>
    <cellStyle name="20% - 强调文字颜色 4 20 4" xfId="4202"/>
    <cellStyle name="20% - 强调文字颜色 4 15 4" xfId="4203"/>
    <cellStyle name="注释 4 3 3 3" xfId="4204"/>
    <cellStyle name="40% - 强调文字颜色 5 21 4" xfId="4205"/>
    <cellStyle name="40% - 强调文字颜色 5 16 4" xfId="4206"/>
    <cellStyle name="20% - 强调文字颜色 5 13 2" xfId="4207"/>
    <cellStyle name="常规 2 30 3 2 2 2 2" xfId="4208"/>
    <cellStyle name="常规 2 25 3 2 2 2 2" xfId="4209"/>
    <cellStyle name="常规 2 31 3 2 2 3" xfId="4210"/>
    <cellStyle name="常规 2 26 3 2 2 3" xfId="4211"/>
    <cellStyle name="40% - 强调文字颜色 6 14 2" xfId="4212"/>
    <cellStyle name="常规 18 3 4" xfId="4213"/>
    <cellStyle name="60% - 强调文字颜色 6 22 5" xfId="4214"/>
    <cellStyle name="60% - 强调文字颜色 6 17 5" xfId="4215"/>
    <cellStyle name="常规 23 3 4" xfId="4216"/>
    <cellStyle name="强调文字颜色 4 19 2 3" xfId="4217"/>
    <cellStyle name="强调文字颜色 4 24 2 3" xfId="4218"/>
    <cellStyle name="强调文字颜色 1 37 2 2" xfId="4219"/>
    <cellStyle name="常规 2 9 4 2 3" xfId="4220"/>
    <cellStyle name="强调文字颜色 2 11 2 3 2" xfId="4221"/>
    <cellStyle name="20% - 强调文字颜色 4 20 5" xfId="4222"/>
    <cellStyle name="20% - 强调文字颜色 4 15 5" xfId="4223"/>
    <cellStyle name="注释 4 3 3 4" xfId="4224"/>
    <cellStyle name="40% - 强调文字颜色 5 21 5" xfId="4225"/>
    <cellStyle name="40% - 强调文字颜色 5 16 5" xfId="4226"/>
    <cellStyle name="常规 18 4 2" xfId="4227"/>
    <cellStyle name="常规 13 3 3 3 2" xfId="4228"/>
    <cellStyle name="60% - 强调文字颜色 6 23 3" xfId="4229"/>
    <cellStyle name="60% - 强调文字颜色 6 18 3" xfId="4230"/>
    <cellStyle name="常规 23 4 2" xfId="4231"/>
    <cellStyle name="60% - 强调文字颜色 2 35 4 2 2" xfId="4232"/>
    <cellStyle name="20% - 强调文字颜色 4 21 3" xfId="4233"/>
    <cellStyle name="20% - 强调文字颜色 4 16 3" xfId="4234"/>
    <cellStyle name="注释 4 3 4 2" xfId="4235"/>
    <cellStyle name="40% - 强调文字颜色 5 22 3" xfId="4236"/>
    <cellStyle name="40% - 强调文字颜色 5 17 3" xfId="4237"/>
    <cellStyle name="强调文字颜色 5 12 2 4" xfId="4238"/>
    <cellStyle name="强调文字颜色 2 25 2 3" xfId="4239"/>
    <cellStyle name="强调文字颜色 2 30 2 3" xfId="4240"/>
    <cellStyle name="常规 18 4 3" xfId="4241"/>
    <cellStyle name="60% - 强调文字颜色 6 23 4" xfId="4242"/>
    <cellStyle name="60% - 强调文字颜色 6 18 4" xfId="4243"/>
    <cellStyle name="常规 23 4 3" xfId="4244"/>
    <cellStyle name="强调文字颜色 4 19 3 2" xfId="4245"/>
    <cellStyle name="强调文字颜色 4 24 3 2" xfId="4246"/>
    <cellStyle name="常规 2 9 4 3 2" xfId="4247"/>
    <cellStyle name="20% - 强调文字颜色 4 21 4" xfId="4248"/>
    <cellStyle name="20% - 强调文字颜色 4 16 4" xfId="4249"/>
    <cellStyle name="强调文字颜色 2 25 2 4" xfId="4250"/>
    <cellStyle name="强调文字颜色 2 30 2 4" xfId="4251"/>
    <cellStyle name="注释 4 3 4 3" xfId="4252"/>
    <cellStyle name="40% - 强调文字颜色 5 22 4" xfId="4253"/>
    <cellStyle name="40% - 强调文字颜色 5 17 4" xfId="4254"/>
    <cellStyle name="20% - 强调文字颜色 5 14 2" xfId="4255"/>
    <cellStyle name="40% - 强调文字颜色 6 20 2" xfId="4256"/>
    <cellStyle name="40% - 强调文字颜色 6 15 2" xfId="4257"/>
    <cellStyle name="常规 18 4 4" xfId="4258"/>
    <cellStyle name="60% - 强调文字颜色 6 23 5" xfId="4259"/>
    <cellStyle name="60% - 强调文字颜色 6 18 5" xfId="4260"/>
    <cellStyle name="常规 23 4 4" xfId="4261"/>
    <cellStyle name="强调文字颜色 4 19 3 3" xfId="4262"/>
    <cellStyle name="强调文字颜色 4 24 3 3" xfId="4263"/>
    <cellStyle name="常规 2 9 4 3 3" xfId="4264"/>
    <cellStyle name="适中 28 2 2" xfId="4265"/>
    <cellStyle name="适中 33 2 2" xfId="4266"/>
    <cellStyle name="20% - 强调文字颜色 4 21 5" xfId="4267"/>
    <cellStyle name="20% - 强调文字颜色 4 16 5" xfId="4268"/>
    <cellStyle name="60% - 强调文字颜色 2 10 3 2 2 2" xfId="4269"/>
    <cellStyle name="40% - 强调文字颜色 5 22 5" xfId="4270"/>
    <cellStyle name="40% - 强调文字颜色 5 17 5" xfId="4271"/>
    <cellStyle name="强调文字颜色 4 10 3 2 2" xfId="4272"/>
    <cellStyle name="40% - 强调文字颜色 6 35 4 2 2" xfId="4273"/>
    <cellStyle name="常规 2 24 2 4 3" xfId="4274"/>
    <cellStyle name="常规 2 19 2 4 3" xfId="4275"/>
    <cellStyle name="20% - 强调文字颜色 6 35 3 3" xfId="4276"/>
    <cellStyle name="60% - 强调文字颜色 6 24" xfId="4277"/>
    <cellStyle name="60% - 强调文字颜色 6 19" xfId="4278"/>
    <cellStyle name="20% - 强调文字颜色 4 22" xfId="4279"/>
    <cellStyle name="20% - 强调文字颜色 4 17" xfId="4280"/>
    <cellStyle name="强调文字颜色 1 8 3 4" xfId="4281"/>
    <cellStyle name="强调文字颜色 2 25 3" xfId="4282"/>
    <cellStyle name="强调文字颜色 2 30 3" xfId="4283"/>
    <cellStyle name="40% - 强调文字颜色 5 23" xfId="4284"/>
    <cellStyle name="40% - 强调文字颜色 5 18" xfId="4285"/>
    <cellStyle name="常规 2 24 2 3 2 2" xfId="4286"/>
    <cellStyle name="常规 2 19 2 3 2 2" xfId="4287"/>
    <cellStyle name="20% - 强调文字颜色 6 35 2 2 2" xfId="4288"/>
    <cellStyle name="60% - 强调文字颜色 6 30" xfId="4289"/>
    <cellStyle name="60% - 强调文字颜色 6 25" xfId="4290"/>
    <cellStyle name="20% - 强调文字颜色 4 23" xfId="4291"/>
    <cellStyle name="20% - 强调文字颜色 4 18" xfId="4292"/>
    <cellStyle name="强调文字颜色 2 25 4" xfId="4293"/>
    <cellStyle name="强调文字颜色 2 30 4" xfId="4294"/>
    <cellStyle name="40% - 强调文字颜色 5 24" xfId="4295"/>
    <cellStyle name="40% - 强调文字颜色 5 19" xfId="4296"/>
    <cellStyle name="常规 2 24 2 3 2 3" xfId="4297"/>
    <cellStyle name="常规 2 19 2 3 2 3" xfId="4298"/>
    <cellStyle name="20% - 强调文字颜色 6 35 2 2 3" xfId="4299"/>
    <cellStyle name="强调文字颜色 2 25 4 3" xfId="4300"/>
    <cellStyle name="强调文字颜色 2 30 4 3" xfId="4301"/>
    <cellStyle name="注释 4 3 6 2" xfId="4302"/>
    <cellStyle name="40% - 强调文字颜色 5 24 3" xfId="4303"/>
    <cellStyle name="40% - 强调文字颜色 5 19 3" xfId="4304"/>
    <cellStyle name="60% - 强调文字颜色 4 29 5 2 2" xfId="4305"/>
    <cellStyle name="60% - 强调文字颜色 4 34 5 2 2" xfId="4306"/>
    <cellStyle name="60% - 强调文字颜色 6 30 3" xfId="4307"/>
    <cellStyle name="60% - 强调文字颜色 6 25 3" xfId="4308"/>
    <cellStyle name="20% - 强调文字颜色 4 23 3" xfId="4309"/>
    <cellStyle name="20% - 强调文字颜色 4 18 3" xfId="4310"/>
    <cellStyle name="60% - 强调文字颜色 6 30 4" xfId="4311"/>
    <cellStyle name="60% - 强调文字颜色 6 25 4" xfId="4312"/>
    <cellStyle name="强调文字颜色 4 19 5 2" xfId="4313"/>
    <cellStyle name="强调文字颜色 4 24 5 2" xfId="4314"/>
    <cellStyle name="常规 2 9 4 5 2" xfId="4315"/>
    <cellStyle name="20% - 强调文字颜色 4 23 4" xfId="4316"/>
    <cellStyle name="20% - 强调文字颜色 4 18 4" xfId="4317"/>
    <cellStyle name="注释 4 3 6 3" xfId="4318"/>
    <cellStyle name="40% - 强调文字颜色 5 24 4" xfId="4319"/>
    <cellStyle name="40% - 强调文字颜色 5 19 4" xfId="4320"/>
    <cellStyle name="常规 14 2 2 2" xfId="4321"/>
    <cellStyle name="20% - 强调文字颜色 5 21 2" xfId="4322"/>
    <cellStyle name="20% - 强调文字颜色 5 16 2" xfId="4323"/>
    <cellStyle name="注释 32 2 2 2 2" xfId="4324"/>
    <cellStyle name="注释 27 2 2 2 2" xfId="4325"/>
    <cellStyle name="40% - 强调文字颜色 6 22 2" xfId="4326"/>
    <cellStyle name="40% - 强调文字颜色 6 17 2" xfId="4327"/>
    <cellStyle name="强调文字颜色 5 17 2 3" xfId="4328"/>
    <cellStyle name="强调文字颜色 5 22 2 3" xfId="4329"/>
    <cellStyle name="强调文字颜色 2 35 2 2" xfId="4330"/>
    <cellStyle name="60% - 强调文字颜色 6 30 5" xfId="4331"/>
    <cellStyle name="60% - 强调文字颜色 6 25 5" xfId="4332"/>
    <cellStyle name="强调文字颜色 4 19 5 3" xfId="4333"/>
    <cellStyle name="强调文字颜色 4 24 5 3" xfId="4334"/>
    <cellStyle name="常规 2 8 5 2 2 2 2" xfId="4335"/>
    <cellStyle name="适中 28 4 2" xfId="4336"/>
    <cellStyle name="适中 33 4 2" xfId="4337"/>
    <cellStyle name="20% - 强调文字颜色 4 23 5" xfId="4338"/>
    <cellStyle name="20% - 强调文字颜色 4 18 5" xfId="4339"/>
    <cellStyle name="60% - 强调文字颜色 1 3 2" xfId="4340"/>
    <cellStyle name="强调文字颜色 1 18 3 3 2" xfId="4341"/>
    <cellStyle name="强调文字颜色 1 23 3 3 2" xfId="4342"/>
    <cellStyle name="40% - 强调文字颜色 5 24 5" xfId="4343"/>
    <cellStyle name="40% - 强调文字颜色 5 19 5" xfId="4344"/>
    <cellStyle name="60% - 强调文字颜色 6 31" xfId="4345"/>
    <cellStyle name="60% - 强调文字颜色 6 26" xfId="4346"/>
    <cellStyle name="20% - 强调文字颜色 4 24" xfId="4347"/>
    <cellStyle name="20% - 强调文字颜色 4 19" xfId="4348"/>
    <cellStyle name="60% - 强调文字颜色 5 6 2 3 2" xfId="4349"/>
    <cellStyle name="常规 2 11 2 7 2" xfId="4350"/>
    <cellStyle name="强调文字颜色 2 25 5" xfId="4351"/>
    <cellStyle name="强调文字颜色 2 30 5" xfId="4352"/>
    <cellStyle name="40% - 强调文字颜色 5 30" xfId="4353"/>
    <cellStyle name="40% - 强调文字颜色 5 25" xfId="4354"/>
    <cellStyle name="60% - 强调文字颜色 6 31 3" xfId="4355"/>
    <cellStyle name="60% - 强调文字颜色 6 26 3" xfId="4356"/>
    <cellStyle name="20% - 强调文字颜色 4 24 3" xfId="4357"/>
    <cellStyle name="20% - 强调文字颜色 4 19 3" xfId="4358"/>
    <cellStyle name="强调文字颜色 2 25 5 3" xfId="4359"/>
    <cellStyle name="强调文字颜色 2 30 5 3" xfId="4360"/>
    <cellStyle name="注释 4 3 7 2" xfId="4361"/>
    <cellStyle name="40% - 强调文字颜色 5 30 3" xfId="4362"/>
    <cellStyle name="40% - 强调文字颜色 5 25 3" xfId="4363"/>
    <cellStyle name="60% - 强调文字颜色 6 31 4" xfId="4364"/>
    <cellStyle name="60% - 强调文字颜色 6 26 4" xfId="4365"/>
    <cellStyle name="强调文字颜色 4 19 6 2" xfId="4366"/>
    <cellStyle name="强调文字颜色 4 24 6 2" xfId="4367"/>
    <cellStyle name="常规 2 9 4 6 2" xfId="4368"/>
    <cellStyle name="20% - 强调文字颜色 4 24 4" xfId="4369"/>
    <cellStyle name="20% - 强调文字颜色 4 19 4" xfId="4370"/>
    <cellStyle name="注释 4 3 7 3" xfId="4371"/>
    <cellStyle name="40% - 强调文字颜色 5 30 4" xfId="4372"/>
    <cellStyle name="40% - 强调文字颜色 5 25 4" xfId="4373"/>
    <cellStyle name="常规 14 2 3 2" xfId="4374"/>
    <cellStyle name="20% - 强调文字颜色 5 22 2" xfId="4375"/>
    <cellStyle name="20% - 强调文字颜色 5 17 2" xfId="4376"/>
    <cellStyle name="输入 33 2 4" xfId="4377"/>
    <cellStyle name="输入 28 2 4" xfId="4378"/>
    <cellStyle name="常规 10 2 9" xfId="4379"/>
    <cellStyle name="注释 32 2 2 3 2" xfId="4380"/>
    <cellStyle name="注释 27 2 2 3 2" xfId="4381"/>
    <cellStyle name="40% - 强调文字颜色 6 23 2" xfId="4382"/>
    <cellStyle name="40% - 强调文字颜色 6 18 2" xfId="4383"/>
    <cellStyle name="强调文字颜色 5 17 3 3" xfId="4384"/>
    <cellStyle name="强调文字颜色 5 22 3 3" xfId="4385"/>
    <cellStyle name="强调文字颜色 2 35 3 2" xfId="4386"/>
    <cellStyle name="20% - 强调文字颜色 4 24 5" xfId="4387"/>
    <cellStyle name="20% - 强调文字颜色 4 19 5" xfId="4388"/>
    <cellStyle name="注释 24 3 3 2 2 2" xfId="4389"/>
    <cellStyle name="注释 19 3 3 2 2 2" xfId="4390"/>
    <cellStyle name="常规 2 4 2 4 2 2" xfId="4391"/>
    <cellStyle name="60% - 强调文字颜色 6 31 5" xfId="4392"/>
    <cellStyle name="60% - 强调文字颜色 6 26 5" xfId="4393"/>
    <cellStyle name="强调文字颜色 3 17 4 2 2" xfId="4394"/>
    <cellStyle name="强调文字颜色 3 22 4 2 2" xfId="4395"/>
    <cellStyle name="强调文字颜色 4 19 6 3" xfId="4396"/>
    <cellStyle name="强调文字颜色 4 24 6 3" xfId="4397"/>
    <cellStyle name="60% - 强调文字颜色 1 4 2" xfId="4398"/>
    <cellStyle name="40% - 强调文字颜色 5 30 5" xfId="4399"/>
    <cellStyle name="40% - 强调文字颜色 5 25 5" xfId="4400"/>
    <cellStyle name="20% - 强调文字颜色 4 2 4" xfId="4401"/>
    <cellStyle name="强调文字颜色 2 25 6" xfId="4402"/>
    <cellStyle name="强调文字颜色 2 30 6" xfId="4403"/>
    <cellStyle name="40% - 强调文字颜色 5 31" xfId="4404"/>
    <cellStyle name="40% - 强调文字颜色 5 26" xfId="4405"/>
    <cellStyle name="60% - 强调文字颜色 3 2 2 2 2" xfId="4406"/>
    <cellStyle name="常规 25 5 4 2 2" xfId="4407"/>
    <cellStyle name="常规 30 5 4 2 2" xfId="4408"/>
    <cellStyle name="60% - 强调文字颜色 6 32" xfId="4409"/>
    <cellStyle name="60% - 强调文字颜色 6 27" xfId="4410"/>
    <cellStyle name="20% - 强调文字颜色 4 30" xfId="4411"/>
    <cellStyle name="20% - 强调文字颜色 4 25" xfId="4412"/>
    <cellStyle name="60% - 强调文字颜色 6 33 6 2 2" xfId="4413"/>
    <cellStyle name="60% - 强调文字颜色 6 28 6 2 2" xfId="4414"/>
    <cellStyle name="20% - 强调文字颜色 4 30 3" xfId="4415"/>
    <cellStyle name="20% - 强调文字颜色 4 25 3" xfId="4416"/>
    <cellStyle name="60% - 强调文字颜色 6 32 3" xfId="4417"/>
    <cellStyle name="60% - 强调文字颜色 6 27 3" xfId="4418"/>
    <cellStyle name="60% - 强调文字颜色 1 6 3 2 2" xfId="4419"/>
    <cellStyle name="强调文字颜色 2 25 6 3" xfId="4420"/>
    <cellStyle name="强调文字颜色 2 30 6 3" xfId="4421"/>
    <cellStyle name="注释 4 3 8 2" xfId="4422"/>
    <cellStyle name="40% - 强调文字颜色 5 31 3" xfId="4423"/>
    <cellStyle name="40% - 强调文字颜色 5 26 3" xfId="4424"/>
    <cellStyle name="40% - 强调文字颜色 5 31 4" xfId="4425"/>
    <cellStyle name="40% - 强调文字颜色 5 26 4" xfId="4426"/>
    <cellStyle name="60% - 强调文字颜色 4 2 3 2 2 2" xfId="4427"/>
    <cellStyle name="60% - 强调文字颜色 1 6 3 2 3" xfId="4428"/>
    <cellStyle name="60% - 强调文字颜色 6 32 4" xfId="4429"/>
    <cellStyle name="60% - 强调文字颜色 6 27 4" xfId="4430"/>
    <cellStyle name="强调文字颜色 4 19 7 2" xfId="4431"/>
    <cellStyle name="强调文字颜色 4 24 7 2" xfId="4432"/>
    <cellStyle name="常规 2 9 4 7 2" xfId="4433"/>
    <cellStyle name="20% - 强调文字颜色 4 30 4" xfId="4434"/>
    <cellStyle name="20% - 强调文字颜色 4 25 4" xfId="4435"/>
    <cellStyle name="常规 14 2 4 2" xfId="4436"/>
    <cellStyle name="20% - 强调文字颜色 5 23 2" xfId="4437"/>
    <cellStyle name="20% - 强调文字颜色 5 18 2" xfId="4438"/>
    <cellStyle name="输入 33 3 4" xfId="4439"/>
    <cellStyle name="输入 28 3 4" xfId="4440"/>
    <cellStyle name="常规 10 3 9" xfId="4441"/>
    <cellStyle name="注释 32 2 2 4 2" xfId="4442"/>
    <cellStyle name="注释 27 2 2 4 2" xfId="4443"/>
    <cellStyle name="40% - 强调文字颜色 6 24 2" xfId="4444"/>
    <cellStyle name="40% - 强调文字颜色 6 19 2" xfId="4445"/>
    <cellStyle name="强调文字颜色 5 17 4 3" xfId="4446"/>
    <cellStyle name="强调文字颜色 5 22 4 3" xfId="4447"/>
    <cellStyle name="强调文字颜色 2 35 4 2" xfId="4448"/>
    <cellStyle name="60% - 强调文字颜色 6 32 5" xfId="4449"/>
    <cellStyle name="60% - 强调文字颜色 6 27 5" xfId="4450"/>
    <cellStyle name="强调文字颜色 4 19 7 3" xfId="4451"/>
    <cellStyle name="强调文字颜色 4 24 7 3" xfId="4452"/>
    <cellStyle name="20% - 强调文字颜色 4 30 5" xfId="4453"/>
    <cellStyle name="20% - 强调文字颜色 4 25 5" xfId="4454"/>
    <cellStyle name="60% - 强调文字颜色 1 5 2" xfId="4455"/>
    <cellStyle name="输入 32 4 2 2" xfId="4456"/>
    <cellStyle name="输入 27 4 2 2" xfId="4457"/>
    <cellStyle name="40% - 强调文字颜色 5 31 5" xfId="4458"/>
    <cellStyle name="40% - 强调文字颜色 5 26 5" xfId="4459"/>
    <cellStyle name="常规 7 5 7 2" xfId="4460"/>
    <cellStyle name="强调文字颜色 2 25 7" xfId="4461"/>
    <cellStyle name="强调文字颜色 2 30 7" xfId="4462"/>
    <cellStyle name="40% - 强调文字颜色 5 32" xfId="4463"/>
    <cellStyle name="40% - 强调文字颜色 5 27" xfId="4464"/>
    <cellStyle name="60% - 强调文字颜色 3 2 2 2 3" xfId="4465"/>
    <cellStyle name="60% - 强调文字颜色 6 33" xfId="4466"/>
    <cellStyle name="60% - 强调文字颜色 6 28" xfId="4467"/>
    <cellStyle name="注释 14 5 7 2" xfId="4468"/>
    <cellStyle name="20% - 强调文字颜色 4 31" xfId="4469"/>
    <cellStyle name="20% - 强调文字颜色 4 26" xfId="4470"/>
    <cellStyle name="60% - 强调文字颜色 1 34 4 2 2" xfId="4471"/>
    <cellStyle name="60% - 强调文字颜色 1 29 4 2 2" xfId="4472"/>
    <cellStyle name="60% - 强调文字颜色 6 33 3" xfId="4473"/>
    <cellStyle name="60% - 强调文字颜色 6 28 3" xfId="4474"/>
    <cellStyle name="20% - 强调文字颜色 4 31 3" xfId="4475"/>
    <cellStyle name="20% - 强调文字颜色 4 26 3" xfId="4476"/>
    <cellStyle name="60% - 强调文字颜色 1 6 3 3 2" xfId="4477"/>
    <cellStyle name="强调文字颜色 2 25 7 3" xfId="4478"/>
    <cellStyle name="强调文字颜色 2 30 7 3" xfId="4479"/>
    <cellStyle name="注释 4 3 9 2" xfId="4480"/>
    <cellStyle name="40% - 强调文字颜色 5 32 3" xfId="4481"/>
    <cellStyle name="40% - 强调文字颜色 5 27 3" xfId="4482"/>
    <cellStyle name="60% - 强调文字颜色 6 33 4" xfId="4483"/>
    <cellStyle name="60% - 强调文字颜色 6 28 4" xfId="4484"/>
    <cellStyle name="强调文字颜色 4 19 8 2" xfId="4485"/>
    <cellStyle name="强调文字颜色 4 24 8 2" xfId="4486"/>
    <cellStyle name="常规 2 9 4 8 2" xfId="4487"/>
    <cellStyle name="20% - 强调文字颜色 4 31 4" xfId="4488"/>
    <cellStyle name="20% - 强调文字颜色 4 26 4" xfId="4489"/>
    <cellStyle name="40% - 强调文字颜色 5 32 4" xfId="4490"/>
    <cellStyle name="40% - 强调文字颜色 5 27 4" xfId="4491"/>
    <cellStyle name="常规 14 2 5 2" xfId="4492"/>
    <cellStyle name="20% - 强调文字颜色 5 24 2" xfId="4493"/>
    <cellStyle name="20% - 强调文字颜色 5 19 2" xfId="4494"/>
    <cellStyle name="常规 2 34 5 4 2 2" xfId="4495"/>
    <cellStyle name="常规 2 29 5 4 2 2" xfId="4496"/>
    <cellStyle name="常规 10 4 9" xfId="4497"/>
    <cellStyle name="常规 26 3 2 2 3" xfId="4498"/>
    <cellStyle name="常规 31 3 2 2 3" xfId="4499"/>
    <cellStyle name="强调文字颜色 6 14 2 2 2" xfId="4500"/>
    <cellStyle name="40% - 强调文字颜色 6 30 2" xfId="4501"/>
    <cellStyle name="40% - 强调文字颜色 6 25 2" xfId="4502"/>
    <cellStyle name="强调文字颜色 5 17 5 3" xfId="4503"/>
    <cellStyle name="强调文字颜色 5 22 5 3" xfId="4504"/>
    <cellStyle name="60% - 强调文字颜色 6 33 5" xfId="4505"/>
    <cellStyle name="60% - 强调文字颜色 6 28 5" xfId="4506"/>
    <cellStyle name="20% - 强调文字颜色 4 31 5" xfId="4507"/>
    <cellStyle name="20% - 强调文字颜色 4 26 5" xfId="4508"/>
    <cellStyle name="60% - 强调文字颜色 1 6 2" xfId="4509"/>
    <cellStyle name="强调文字颜色 5 16 5 2 2" xfId="4510"/>
    <cellStyle name="强调文字颜色 5 21 5 2 2" xfId="4511"/>
    <cellStyle name="40% - 强调文字颜色 5 32 5" xfId="4512"/>
    <cellStyle name="40% - 强调文字颜色 5 27 5" xfId="4513"/>
    <cellStyle name="60% - 强调文字颜色 6 34" xfId="4514"/>
    <cellStyle name="60% - 强调文字颜色 6 29" xfId="4515"/>
    <cellStyle name="注释 14 5 7 3" xfId="4516"/>
    <cellStyle name="20% - 强调文字颜色 4 32" xfId="4517"/>
    <cellStyle name="20% - 强调文字颜色 4 27" xfId="4518"/>
    <cellStyle name="强调文字颜色 2 25 8" xfId="4519"/>
    <cellStyle name="强调文字颜色 2 30 8" xfId="4520"/>
    <cellStyle name="40% - 强调文字颜色 5 33" xfId="4521"/>
    <cellStyle name="40% - 强调文字颜色 5 28" xfId="4522"/>
    <cellStyle name="60% - 强调文字颜色 6 40" xfId="4523"/>
    <cellStyle name="60% - 强调文字颜色 6 35 4 2 2" xfId="4524"/>
    <cellStyle name="60% - 强调文字颜色 6 35" xfId="4525"/>
    <cellStyle name="20% - 强调文字颜色 4 33" xfId="4526"/>
    <cellStyle name="20% - 强调文字颜色 4 28" xfId="4527"/>
    <cellStyle name="注释 34 4 8 2" xfId="4528"/>
    <cellStyle name="注释 29 4 8 2" xfId="4529"/>
    <cellStyle name="强调文字颜色 2 25 9" xfId="4530"/>
    <cellStyle name="强调文字颜色 2 30 9" xfId="4531"/>
    <cellStyle name="40% - 强调文字颜色 5 34" xfId="4532"/>
    <cellStyle name="40% - 强调文字颜色 5 29" xfId="4533"/>
    <cellStyle name="强调文字颜色 2 14 6 2 2" xfId="4534"/>
    <cellStyle name="60% - 强调文字颜色 6 35 3" xfId="4535"/>
    <cellStyle name="20% - 强调文字颜色 4 33 3" xfId="4536"/>
    <cellStyle name="20% - 强调文字颜色 4 28 3" xfId="4537"/>
    <cellStyle name="40% - 强调文字颜色 5 34 3" xfId="4538"/>
    <cellStyle name="40% - 强调文字颜色 5 29 3" xfId="4539"/>
    <cellStyle name="注释 14 3 7 2" xfId="4540"/>
    <cellStyle name="60% - 强调文字颜色 4 16 2 3 2" xfId="4541"/>
    <cellStyle name="60% - 强调文字颜色 4 21 2 3 2" xfId="4542"/>
    <cellStyle name="60% - 强调文字颜色 1 34 2 2 2" xfId="4543"/>
    <cellStyle name="60% - 强调文字颜色 1 29 2 2 2" xfId="4544"/>
    <cellStyle name="60% - 强调文字颜色 3 8 3 4" xfId="4545"/>
    <cellStyle name="常规 25 5 2 2 3" xfId="4546"/>
    <cellStyle name="常规 30 5 2 2 3" xfId="4547"/>
    <cellStyle name="60% - 强调文字颜色 2 8 2 2 2 2" xfId="4548"/>
    <cellStyle name="40% - 强调文字颜色 5 34 4" xfId="4549"/>
    <cellStyle name="40% - 强调文字颜色 5 29 4" xfId="4550"/>
    <cellStyle name="60% - 强调文字颜色 6 35 4" xfId="4551"/>
    <cellStyle name="20% - 强调文字颜色 4 33 4" xfId="4552"/>
    <cellStyle name="20% - 强调文字颜色 4 28 4" xfId="4553"/>
    <cellStyle name="常规 14 2 7 2" xfId="4554"/>
    <cellStyle name="20% - 强调文字颜色 5 26 2" xfId="4555"/>
    <cellStyle name="20% - 强调文字颜色 5 31 2" xfId="4556"/>
    <cellStyle name="40% - 强调文字颜色 6 32 2" xfId="4557"/>
    <cellStyle name="40% - 强调文字颜色 6 27 2" xfId="4558"/>
    <cellStyle name="强调文字颜色 3 27 2 3 2" xfId="4559"/>
    <cellStyle name="强调文字颜色 3 32 2 3 2" xfId="4560"/>
    <cellStyle name="强调文字颜色 5 17 7 3" xfId="4561"/>
    <cellStyle name="强调文字颜色 5 22 7 3" xfId="4562"/>
    <cellStyle name="60% - 强调文字颜色 6 35 5" xfId="4563"/>
    <cellStyle name="20% - 强调文字颜色 4 33 5" xfId="4564"/>
    <cellStyle name="20% - 强调文字颜色 4 28 5" xfId="4565"/>
    <cellStyle name="60% - 强调文字颜色 1 8 2" xfId="4566"/>
    <cellStyle name="40% - 强调文字颜色 5 34 5" xfId="4567"/>
    <cellStyle name="40% - 强调文字颜色 5 29 5" xfId="4568"/>
    <cellStyle name="60% - 强调文字颜色 1 34 2 2 3" xfId="4569"/>
    <cellStyle name="60% - 强调文字颜色 1 29 2 2 3" xfId="4570"/>
    <cellStyle name="60% - 强调文字颜色 3 8 4" xfId="4571"/>
    <cellStyle name="常规 2 3 3 2 2 2 2" xfId="4572"/>
    <cellStyle name="60% - 强调文字颜色 1 14 3 2" xfId="4573"/>
    <cellStyle name="输入 6 8 2" xfId="4574"/>
    <cellStyle name="60% - 强调文字颜色 6 36" xfId="4575"/>
    <cellStyle name="20% - 强调文字颜色 4 34" xfId="4576"/>
    <cellStyle name="20% - 强调文字颜色 4 29" xfId="4577"/>
    <cellStyle name="40% - 强调文字颜色 5 35" xfId="4578"/>
    <cellStyle name="60% - 强调文字颜色 3 8 4 2" xfId="4579"/>
    <cellStyle name="60% - 强调文字颜色 1 14 3 2 2" xfId="4580"/>
    <cellStyle name="60% - 强调文字颜色 6 36 2" xfId="4581"/>
    <cellStyle name="20% - 强调文字颜色 4 34 2" xfId="4582"/>
    <cellStyle name="20% - 强调文字颜色 4 29 2" xfId="4583"/>
    <cellStyle name="40% - 强调文字颜色 5 35 2" xfId="4584"/>
    <cellStyle name="强调文字颜色 6 2 9" xfId="4585"/>
    <cellStyle name="60% - 强调文字颜色 3 8 4 3" xfId="4586"/>
    <cellStyle name="常规 25 5 2 3 2" xfId="4587"/>
    <cellStyle name="常规 30 5 2 3 2" xfId="4588"/>
    <cellStyle name="60% - 强调文字颜色 1 14 3 2 3" xfId="4589"/>
    <cellStyle name="60% - 强调文字颜色 6 36 3" xfId="4590"/>
    <cellStyle name="20% - 强调文字颜色 4 34 3" xfId="4591"/>
    <cellStyle name="20% - 强调文字颜色 4 29 3" xfId="4592"/>
    <cellStyle name="40% - 强调文字颜色 5 35 3" xfId="4593"/>
    <cellStyle name="注释 14 3 8 2" xfId="4594"/>
    <cellStyle name="强调文字颜色 6 6 2 2 3" xfId="4595"/>
    <cellStyle name="60% - 强调文字颜色 1 34 2 3 2" xfId="4596"/>
    <cellStyle name="60% - 强调文字颜色 1 29 2 3 2" xfId="4597"/>
    <cellStyle name="强调文字颜色 1 15" xfId="4598"/>
    <cellStyle name="强调文字颜色 1 20" xfId="4599"/>
    <cellStyle name="20% - 强调文字颜色 4 34 4" xfId="4600"/>
    <cellStyle name="20% - 强调文字颜色 4 29 4" xfId="4601"/>
    <cellStyle name="40% - 强调文字颜色 5 35 4" xfId="4602"/>
    <cellStyle name="20% - 强调文字颜色 4 34 5" xfId="4603"/>
    <cellStyle name="20% - 强调文字颜色 4 29 5" xfId="4604"/>
    <cellStyle name="强调文字颜色 4 28 6 2 2" xfId="4605"/>
    <cellStyle name="强调文字颜色 4 33 6 2 2" xfId="4606"/>
    <cellStyle name="60% - 强调文字颜色 1 9 2" xfId="4607"/>
    <cellStyle name="强调文字颜色 3 10 4" xfId="4608"/>
    <cellStyle name="40% - 强调文字颜色 5 35 5" xfId="4609"/>
    <cellStyle name="60% - 强调文字颜色 3 8 5" xfId="4610"/>
    <cellStyle name="60% - 强调文字颜色 1 14 3 3" xfId="4611"/>
    <cellStyle name="60% - 强调文字颜色 6 37" xfId="4612"/>
    <cellStyle name="常规 2 4 4 2 3 2" xfId="4613"/>
    <cellStyle name="强调文字颜色 3 19 2 3 2" xfId="4614"/>
    <cellStyle name="强调文字颜色 3 24 2 3 2" xfId="4615"/>
    <cellStyle name="注释 9 2 4 2 2" xfId="4616"/>
    <cellStyle name="20% - 强调文字颜色 4 35" xfId="4617"/>
    <cellStyle name="输入 34 2 2 2" xfId="4618"/>
    <cellStyle name="输入 29 2 2 2" xfId="4619"/>
    <cellStyle name="常规 11 2 7 2" xfId="4620"/>
    <cellStyle name="40% - 强调文字颜色 5 36" xfId="4621"/>
    <cellStyle name="60% - 强调文字颜色 3 8 5 2" xfId="4622"/>
    <cellStyle name="60% - 强调文字颜色 1 14 3 3 2" xfId="4623"/>
    <cellStyle name="60% - 强调文字颜色 6 37 2" xfId="4624"/>
    <cellStyle name="强调文字颜色 3 2 2 3" xfId="4625"/>
    <cellStyle name="20% - 强调文字颜色 4 35 2" xfId="4626"/>
    <cellStyle name="40% - 强调文字颜色 5 36 2" xfId="4627"/>
    <cellStyle name="强调文字颜色 6 3 9" xfId="4628"/>
    <cellStyle name="60% - 强调文字颜色 2 4 8" xfId="4629"/>
    <cellStyle name="常规 2 23 3 2 3" xfId="4630"/>
    <cellStyle name="常规 2 18 3 2 3" xfId="4631"/>
    <cellStyle name="40% - 强调文字颜色 1 4 3" xfId="4632"/>
    <cellStyle name="注释 20 10 2" xfId="4633"/>
    <cellStyle name="注释 15 10 2" xfId="4634"/>
    <cellStyle name="常规 9 3 3" xfId="4635"/>
    <cellStyle name="60% - 强调文字颜色 1 21 2" xfId="4636"/>
    <cellStyle name="60% - 强调文字颜色 1 16 2" xfId="4637"/>
    <cellStyle name="常规 2 36 6 2" xfId="4638"/>
    <cellStyle name="60% - 强调文字颜色 3 15 7 2" xfId="4639"/>
    <cellStyle name="60% - 强调文字颜色 3 20 7 2" xfId="4640"/>
    <cellStyle name="20% - 强调文字颜色 4 35 2 2 2" xfId="4641"/>
    <cellStyle name="输入 4 5" xfId="4642"/>
    <cellStyle name="20% - 强调文字颜色 4 35 2 2 2 2" xfId="4643"/>
    <cellStyle name="60% - 强调文字颜色 3 15 7 2 2" xfId="4644"/>
    <cellStyle name="60% - 强调文字颜色 3 20 7 2 2" xfId="4645"/>
    <cellStyle name="常规 2 38 2 3 2" xfId="4646"/>
    <cellStyle name="60% - 强调文字颜色 2 4 9" xfId="4647"/>
    <cellStyle name="60% - 强调文字颜色 3 17 3 3 2" xfId="4648"/>
    <cellStyle name="60% - 强调文字颜色 3 22 3 3 2" xfId="4649"/>
    <cellStyle name="常规 2 23 3 2 4" xfId="4650"/>
    <cellStyle name="常规 2 18 3 2 4" xfId="4651"/>
    <cellStyle name="40% - 强调文字颜色 1 4 4" xfId="4652"/>
    <cellStyle name="注释 20 10 3" xfId="4653"/>
    <cellStyle name="注释 15 10 3" xfId="4654"/>
    <cellStyle name="常规 9 3 4" xfId="4655"/>
    <cellStyle name="60% - 强调文字颜色 1 21 3" xfId="4656"/>
    <cellStyle name="60% - 强调文字颜色 1 16 3" xfId="4657"/>
    <cellStyle name="20% - 强调文字颜色 4 35 2 2 3" xfId="4658"/>
    <cellStyle name="60% - 强调文字颜色 3 15 7 3" xfId="4659"/>
    <cellStyle name="60% - 强调文字颜色 3 20 7 3" xfId="4660"/>
    <cellStyle name="60% - 强调文字颜色 6 37 3" xfId="4661"/>
    <cellStyle name="强调文字颜色 3 2 2 4" xfId="4662"/>
    <cellStyle name="20% - 强调文字颜色 4 35 3" xfId="4663"/>
    <cellStyle name="40% - 强调文字颜色 5 36 3" xfId="4664"/>
    <cellStyle name="60% - 强调文字颜色 3 4 8" xfId="4665"/>
    <cellStyle name="常规 2 23 4 2 3" xfId="4666"/>
    <cellStyle name="常规 2 18 4 2 3" xfId="4667"/>
    <cellStyle name="40% - 强调文字颜色 2 4 3" xfId="4668"/>
    <cellStyle name="常规 2 37 6 2" xfId="4669"/>
    <cellStyle name="60% - 强调文字颜色 3 16 7 2" xfId="4670"/>
    <cellStyle name="60% - 强调文字颜色 3 21 7 2" xfId="4671"/>
    <cellStyle name="20% - 强调文字颜色 4 35 3 2 2" xfId="4672"/>
    <cellStyle name="强调文字颜色 4 12 8" xfId="4673"/>
    <cellStyle name="20% - 强调文字颜色 4 35 4" xfId="4674"/>
    <cellStyle name="60% - 强调文字颜色 4 4 8" xfId="4675"/>
    <cellStyle name="常规 2 23 5 2 3" xfId="4676"/>
    <cellStyle name="常规 2 18 5 2 3" xfId="4677"/>
    <cellStyle name="40% - 强调文字颜色 3 4 3" xfId="4678"/>
    <cellStyle name="常规 2 38 6 2" xfId="4679"/>
    <cellStyle name="60% - 强调文字颜色 3 17 7 2" xfId="4680"/>
    <cellStyle name="60% - 强调文字颜色 3 22 7 2" xfId="4681"/>
    <cellStyle name="20% - 强调文字颜色 4 35 4 2 2" xfId="4682"/>
    <cellStyle name="20% - 强调文字颜色 4 35 5" xfId="4683"/>
    <cellStyle name="常规 2 34 3 2" xfId="4684"/>
    <cellStyle name="常规 2 29 3 2" xfId="4685"/>
    <cellStyle name="60% - 强调文字颜色 3 13 4 2" xfId="4686"/>
    <cellStyle name="60% - 强调文字颜色 3 8 6" xfId="4687"/>
    <cellStyle name="60% - 强调文字颜色 1 14 3 4" xfId="4688"/>
    <cellStyle name="常规 2 4 3 3 2 2 2" xfId="4689"/>
    <cellStyle name="标题 1 2" xfId="4690"/>
    <cellStyle name="60% - 强调文字颜色 6 38" xfId="4691"/>
    <cellStyle name="20% - 强调文字颜色 4 36" xfId="4692"/>
    <cellStyle name="40% - 强调文字颜色 5 37" xfId="4693"/>
    <cellStyle name="常规 8 2 3 3 2" xfId="4694"/>
    <cellStyle name="60% - 强调文字颜色 6 38 2" xfId="4695"/>
    <cellStyle name="强调文字颜色 3 2 3 3" xfId="4696"/>
    <cellStyle name="20% - 强调文字颜色 4 36 2" xfId="4697"/>
    <cellStyle name="40% - 强调文字颜色 5 37 2" xfId="4698"/>
    <cellStyle name="强调文字颜色 6 4 9" xfId="4699"/>
    <cellStyle name="60% - 强调文字颜色 6 38 3" xfId="4700"/>
    <cellStyle name="强调文字颜色 3 2 3 4" xfId="4701"/>
    <cellStyle name="20% - 强调文字颜色 4 36 3" xfId="4702"/>
    <cellStyle name="40% - 强调文字颜色 5 37 3" xfId="4703"/>
    <cellStyle name="60% - 强调文字颜色 6 39" xfId="4704"/>
    <cellStyle name="20% - 强调文字颜色 4 37" xfId="4705"/>
    <cellStyle name="40% - 强调文字颜色 5 38" xfId="4706"/>
    <cellStyle name="常规 2 34 3 3" xfId="4707"/>
    <cellStyle name="常规 2 29 3 3" xfId="4708"/>
    <cellStyle name="60% - 强调文字颜色 3 13 4 3" xfId="4709"/>
    <cellStyle name="60% - 强调文字颜色 3 8 7" xfId="4710"/>
    <cellStyle name="常规 2 23 4 6 2" xfId="4711"/>
    <cellStyle name="常规 2 18 4 6 2" xfId="4712"/>
    <cellStyle name="40% - 强调文字颜色 2 8 2" xfId="4713"/>
    <cellStyle name="标题 1 3" xfId="4714"/>
    <cellStyle name="20% - 强调文字颜色 4 38" xfId="4715"/>
    <cellStyle name="40% - 强调文字颜色 5 39" xfId="4716"/>
    <cellStyle name="标题 1 4" xfId="4717"/>
    <cellStyle name="强调文字颜色 6 12 2" xfId="4718"/>
    <cellStyle name="40% - 强调文字颜色 2 8 3" xfId="4719"/>
    <cellStyle name="60% - 强调文字颜色 5 12 5 2" xfId="4720"/>
    <cellStyle name="常规 2 34 3 4" xfId="4721"/>
    <cellStyle name="常规 2 29 3 4" xfId="4722"/>
    <cellStyle name="60% - 强调文字颜色 3 8 8" xfId="4723"/>
    <cellStyle name="60% - 强调文字颜色 3 2 7 3" xfId="4724"/>
    <cellStyle name="20% - 强调文字颜色 4 38 2 2" xfId="4725"/>
    <cellStyle name="40% - 强调文字颜色 5 39 2 2" xfId="4726"/>
    <cellStyle name="输出 18 3 2 2" xfId="4727"/>
    <cellStyle name="输出 23 3 2 2" xfId="4728"/>
    <cellStyle name="常规 2 30 4 3 3 2" xfId="4729"/>
    <cellStyle name="常规 2 25 4 3 3 2" xfId="4730"/>
    <cellStyle name="20% - 强调文字颜色 4 39" xfId="4731"/>
    <cellStyle name="标题 1 5" xfId="4732"/>
    <cellStyle name="60% - 强调文字颜色 2 25 5 2" xfId="4733"/>
    <cellStyle name="60% - 强调文字颜色 2 30 5 2" xfId="4734"/>
    <cellStyle name="强调文字颜色 6 12 3" xfId="4735"/>
    <cellStyle name="40% - 强调文字颜色 2 8 4" xfId="4736"/>
    <cellStyle name="60% - 强调文字颜色 5 12 5 3" xfId="4737"/>
    <cellStyle name="常规 2 34 3 5" xfId="4738"/>
    <cellStyle name="常规 2 29 3 5" xfId="4739"/>
    <cellStyle name="60% - 强调文字颜色 4 28 6 2 2" xfId="4740"/>
    <cellStyle name="60% - 强调文字颜色 4 33 6 2 2" xfId="4741"/>
    <cellStyle name="60% - 强调文字颜色 3 8 9" xfId="4742"/>
    <cellStyle name="20% - 强调文字颜色 4 39 3" xfId="4743"/>
    <cellStyle name="20% - 强调文字颜色 4 5 4" xfId="4744"/>
    <cellStyle name="60% - 强调文字颜色 3 19 3 2" xfId="4745"/>
    <cellStyle name="60% - 强调文字颜色 3 24 3 2" xfId="4746"/>
    <cellStyle name="60% - 强调文字颜色 6 11 3 3" xfId="4747"/>
    <cellStyle name="常规 2 3 5 2 3" xfId="4748"/>
    <cellStyle name="60% - 强调文字颜色 1 30 2 4" xfId="4749"/>
    <cellStyle name="60% - 强调文字颜色 1 25 2 4" xfId="4750"/>
    <cellStyle name="60% - 强调文字颜色 3 29 2 2 2 2" xfId="4751"/>
    <cellStyle name="60% - 强调文字颜色 3 34 2 2 2 2" xfId="4752"/>
    <cellStyle name="20% - 强调文字颜色 4 6" xfId="4753"/>
    <cellStyle name="20% - 强调文字颜色 4 6 2" xfId="4754"/>
    <cellStyle name="注释 30 5 7" xfId="4755"/>
    <cellStyle name="注释 25 5 7" xfId="4756"/>
    <cellStyle name="60% - 强调文字颜色 4 27 4 3" xfId="4757"/>
    <cellStyle name="60% - 强调文字颜色 4 32 4 3" xfId="4758"/>
    <cellStyle name="60% - 强调文字颜色 1 4 2 2" xfId="4759"/>
    <cellStyle name="20% - 强调文字颜色 4 6 3" xfId="4760"/>
    <cellStyle name="60% - 强调文字颜色 4 4 5 2" xfId="4761"/>
    <cellStyle name="20% - 强调文字颜色 4 7" xfId="4762"/>
    <cellStyle name="60% - 强调文字颜色 4 4 5 2 2" xfId="4763"/>
    <cellStyle name="20% - 强调文字颜色 4 7 2" xfId="4764"/>
    <cellStyle name="60% - 强调文字颜色 4 27 5 3" xfId="4765"/>
    <cellStyle name="60% - 强调文字颜色 4 32 5 3" xfId="4766"/>
    <cellStyle name="60% - 强调文字颜色 1 4 3 2" xfId="4767"/>
    <cellStyle name="20% - 强调文字颜色 4 7 3" xfId="4768"/>
    <cellStyle name="强调文字颜色 6 18 7 2 2" xfId="4769"/>
    <cellStyle name="强调文字颜色 6 23 7 2 2" xfId="4770"/>
    <cellStyle name="强调文字颜色 5 3 2 2 2 2" xfId="4771"/>
    <cellStyle name="60% - 强调文字颜色 4 4 5 3" xfId="4772"/>
    <cellStyle name="20% - 强调文字颜色 4 8" xfId="4773"/>
    <cellStyle name="20% - 强调文字颜色 4 8 2" xfId="4774"/>
    <cellStyle name="60% - 强调文字颜色 4 27 6 3" xfId="4775"/>
    <cellStyle name="60% - 强调文字颜色 4 32 6 3" xfId="4776"/>
    <cellStyle name="60% - 强调文字颜色 1 4 4 2" xfId="4777"/>
    <cellStyle name="20% - 强调文字颜色 4 8 3" xfId="4778"/>
    <cellStyle name="常规 13 2 8" xfId="4779"/>
    <cellStyle name="60% - 强调文字颜色 5 16 9" xfId="4780"/>
    <cellStyle name="60% - 强调文字颜色 5 21 9" xfId="4781"/>
    <cellStyle name="强调文字颜色 5 25 3 2" xfId="4782"/>
    <cellStyle name="强调文字颜色 5 30 3 2" xfId="4783"/>
    <cellStyle name="差 33 2 2 2" xfId="4784"/>
    <cellStyle name="差 28 2 2 2" xfId="4785"/>
    <cellStyle name="60% - 强调文字颜色 2 29" xfId="4786"/>
    <cellStyle name="60% - 强调文字颜色 2 34" xfId="4787"/>
    <cellStyle name="40% - 强调文字颜色 1 28" xfId="4788"/>
    <cellStyle name="40% - 强调文字颜色 1 33" xfId="4789"/>
    <cellStyle name="强调文字颜色 1 25 3 2 2 2" xfId="4790"/>
    <cellStyle name="强调文字颜色 1 30 3 2 2 2" xfId="4791"/>
    <cellStyle name="强调文字颜色 3 26 2 4" xfId="4792"/>
    <cellStyle name="强调文字颜色 3 31 2 4" xfId="4793"/>
    <cellStyle name="注释 9 4 4 3" xfId="4794"/>
    <cellStyle name="常规 11 4 4 2 2" xfId="4795"/>
    <cellStyle name="标题 2 4 5" xfId="4796"/>
    <cellStyle name="常规 2 21 4 7 2" xfId="4797"/>
    <cellStyle name="常规 2 16 4 7 2" xfId="4798"/>
    <cellStyle name="60% - 强调文字颜色 4 11 7 2 2" xfId="4799"/>
    <cellStyle name="20% - 强调文字颜色 5 10 3" xfId="4800"/>
    <cellStyle name="输入 2 6 2" xfId="4801"/>
    <cellStyle name="40% - 强调文字颜色 6 11 3" xfId="4802"/>
    <cellStyle name="常规 13 2 9" xfId="4803"/>
    <cellStyle name="强调文字颜色 5 25 3 3" xfId="4804"/>
    <cellStyle name="强调文字颜色 5 30 3 3" xfId="4805"/>
    <cellStyle name="60% - 强调文字颜色 2 35" xfId="4806"/>
    <cellStyle name="60% - 强调文字颜色 2 40" xfId="4807"/>
    <cellStyle name="常规 14 5 3 2" xfId="4808"/>
    <cellStyle name="强调文字颜色 4 15 4 2 2" xfId="4809"/>
    <cellStyle name="强调文字颜色 4 20 4 2 2" xfId="4810"/>
    <cellStyle name="40% - 强调文字颜色 1 29" xfId="4811"/>
    <cellStyle name="40% - 强调文字颜色 1 34" xfId="4812"/>
    <cellStyle name="60% - 强调文字颜色 3 7 4 2 2" xfId="4813"/>
    <cellStyle name="20% - 强调文字颜色 5 10 4" xfId="4814"/>
    <cellStyle name="差 22 3 2" xfId="4815"/>
    <cellStyle name="差 17 3 2" xfId="4816"/>
    <cellStyle name="40% - 强调文字颜色 6 11 4" xfId="4817"/>
    <cellStyle name="60% - 强调文字颜色 1 14 2 2 2 2" xfId="4818"/>
    <cellStyle name="常规 2 10 5 8" xfId="4819"/>
    <cellStyle name="60% - 强调文字颜色 1 13 8 2" xfId="4820"/>
    <cellStyle name="强调文字颜色 5 25 3 4" xfId="4821"/>
    <cellStyle name="强调文字颜色 5 30 3 4" xfId="4822"/>
    <cellStyle name="60% - 强调文字颜色 2 36" xfId="4823"/>
    <cellStyle name="40% - 强调文字颜色 1 35" xfId="4824"/>
    <cellStyle name="常规 14 5 3 3" xfId="4825"/>
    <cellStyle name="20% - 强调文字颜色 5 10 5" xfId="4826"/>
    <cellStyle name="差 22 3 3" xfId="4827"/>
    <cellStyle name="差 17 3 3" xfId="4828"/>
    <cellStyle name="40% - 强调文字颜色 6 11 5" xfId="4829"/>
    <cellStyle name="常规 2 21 4 8 2" xfId="4830"/>
    <cellStyle name="常规 2 16 4 8 2" xfId="4831"/>
    <cellStyle name="60% - 强调文字颜色 1 24 7 2 2" xfId="4832"/>
    <cellStyle name="60% - 强调文字颜色 1 19 7 2 2" xfId="4833"/>
    <cellStyle name="20% - 强调文字颜色 5 11 3" xfId="4834"/>
    <cellStyle name="输入 2 7 2" xfId="4835"/>
    <cellStyle name="40% - 强调文字颜色 6 12 3" xfId="4836"/>
    <cellStyle name="60% - 强调文字颜色 1 10 2 2" xfId="4837"/>
    <cellStyle name="60% - 强调文字颜色 1 10 2 3" xfId="4838"/>
    <cellStyle name="输出 6 7 2" xfId="4839"/>
    <cellStyle name="20% - 强调文字颜色 5 11 4" xfId="4840"/>
    <cellStyle name="差 22 4 2" xfId="4841"/>
    <cellStyle name="差 17 4 2" xfId="4842"/>
    <cellStyle name="40% - 强调文字颜色 6 12 4" xfId="4843"/>
    <cellStyle name="60% - 强调文字颜色 6 30 7 2 2" xfId="4844"/>
    <cellStyle name="60% - 强调文字颜色 6 25 7 2 2" xfId="4845"/>
    <cellStyle name="20% - 强调文字颜色 5 11 5" xfId="4846"/>
    <cellStyle name="差 22 4 3" xfId="4847"/>
    <cellStyle name="差 17 4 3" xfId="4848"/>
    <cellStyle name="60% - 强调文字颜色 1 3 4 2 2" xfId="4849"/>
    <cellStyle name="40% - 强调文字颜色 6 12 5" xfId="4850"/>
    <cellStyle name="输入 4 3 2 2 2" xfId="4851"/>
    <cellStyle name="60% - 强调文字颜色 1 10 2 4" xfId="4852"/>
    <cellStyle name="输出 6 7 3" xfId="4853"/>
    <cellStyle name="60% - 强调文字颜色 1 10 3 2" xfId="4854"/>
    <cellStyle name="常规 27 5 2 4" xfId="4855"/>
    <cellStyle name="常规 32 5 2 4" xfId="4856"/>
    <cellStyle name="20% - 强调文字颜色 5 12 3" xfId="4857"/>
    <cellStyle name="输入 2 8 2" xfId="4858"/>
    <cellStyle name="40% - 强调文字颜色 6 13 3" xfId="4859"/>
    <cellStyle name="60% - 强调文字颜色 1 10 3 3" xfId="4860"/>
    <cellStyle name="输出 6 8 2" xfId="4861"/>
    <cellStyle name="20% - 强调文字颜色 5 12 4" xfId="4862"/>
    <cellStyle name="60% - 强调文字颜色 6 20 2 2 2 2" xfId="4863"/>
    <cellStyle name="60% - 强调文字颜色 6 15 2 2 2 2" xfId="4864"/>
    <cellStyle name="40% - 强调文字颜色 6 13 4" xfId="4865"/>
    <cellStyle name="60% - 强调文字颜色 1 10 3 4" xfId="4866"/>
    <cellStyle name="20% - 强调文字颜色 5 12 5" xfId="4867"/>
    <cellStyle name="强调文字颜色 4 7 6 2 2" xfId="4868"/>
    <cellStyle name="40% - 强调文字颜色 6 13 5" xfId="4869"/>
    <cellStyle name="60% - 强调文字颜色 1 10 4 2" xfId="4870"/>
    <cellStyle name="常规 27 5 3 4" xfId="4871"/>
    <cellStyle name="常规 32 5 3 4" xfId="4872"/>
    <cellStyle name="20% - 强调文字颜色 5 13 3" xfId="4873"/>
    <cellStyle name="40% - 强调文字颜色 6 14 3" xfId="4874"/>
    <cellStyle name="60% - 强调文字颜色 1 10 4 3" xfId="4875"/>
    <cellStyle name="常规 2 31 3 3 2 2 2" xfId="4876"/>
    <cellStyle name="常规 2 26 3 3 2 2 2" xfId="4877"/>
    <cellStyle name="20% - 强调文字颜色 5 13 4" xfId="4878"/>
    <cellStyle name="40% - 强调文字颜色 6 14 4" xfId="4879"/>
    <cellStyle name="注释 8 10 2 2" xfId="4880"/>
    <cellStyle name="20% - 强调文字颜色 5 13 5" xfId="4881"/>
    <cellStyle name="40% - 强调文字颜色 6 14 5" xfId="4882"/>
    <cellStyle name="60% - 强调文字颜色 5 2 2 4" xfId="4883"/>
    <cellStyle name="60% - 强调文字颜色 1 10 5 2" xfId="4884"/>
    <cellStyle name="适中 3" xfId="4885"/>
    <cellStyle name="20% - 强调文字颜色 5 14 3" xfId="4886"/>
    <cellStyle name="注释 4 8 2 2" xfId="4887"/>
    <cellStyle name="40% - 强调文字颜色 6 20 3" xfId="4888"/>
    <cellStyle name="40% - 强调文字颜色 6 15 3" xfId="4889"/>
    <cellStyle name="60% - 强调文字颜色 1 10 5 3" xfId="4890"/>
    <cellStyle name="适中 4" xfId="4891"/>
    <cellStyle name="20% - 强调文字颜色 5 14 4" xfId="4892"/>
    <cellStyle name="40% - 强调文字颜色 6 20 4" xfId="4893"/>
    <cellStyle name="40% - 强调文字颜色 6 15 4" xfId="4894"/>
    <cellStyle name="强调文字颜色 2 11 7 2 2" xfId="4895"/>
    <cellStyle name="20% - 强调文字颜色 5 14 5" xfId="4896"/>
    <cellStyle name="40% - 强调文字颜色 6 20 5" xfId="4897"/>
    <cellStyle name="40% - 强调文字颜色 6 15 5" xfId="4898"/>
    <cellStyle name="20% - 强调文字颜色 5 20" xfId="4899"/>
    <cellStyle name="20% - 强调文字颜色 5 15" xfId="4900"/>
    <cellStyle name="强调文字颜色 1 8 8 2" xfId="4901"/>
    <cellStyle name="40% - 强调文字颜色 6 21" xfId="4902"/>
    <cellStyle name="40% - 强调文字颜色 6 16" xfId="4903"/>
    <cellStyle name="常规 14 2 2" xfId="4904"/>
    <cellStyle name="20% - 强调文字颜色 5 21" xfId="4905"/>
    <cellStyle name="20% - 强调文字颜色 5 16" xfId="4906"/>
    <cellStyle name="常规 2 31 2 3 2 2 2" xfId="4907"/>
    <cellStyle name="常规 2 26 2 3 2 2 2" xfId="4908"/>
    <cellStyle name="强调文字颜色 2 35 2" xfId="4909"/>
    <cellStyle name="注释 32 2 2 2" xfId="4910"/>
    <cellStyle name="注释 27 2 2 2" xfId="4911"/>
    <cellStyle name="40% - 强调文字颜色 6 22" xfId="4912"/>
    <cellStyle name="40% - 强调文字颜色 6 17" xfId="4913"/>
    <cellStyle name="60% - 强调文字颜色 1 10 7 2" xfId="4914"/>
    <cellStyle name="常规 14 2 2 3" xfId="4915"/>
    <cellStyle name="20% - 强调文字颜色 5 21 3" xfId="4916"/>
    <cellStyle name="20% - 强调文字颜色 5 16 3" xfId="4917"/>
    <cellStyle name="注释 32 2 2 2 3" xfId="4918"/>
    <cellStyle name="注释 27 2 2 2 3" xfId="4919"/>
    <cellStyle name="40% - 强调文字颜色 6 22 3" xfId="4920"/>
    <cellStyle name="40% - 强调文字颜色 6 17 3" xfId="4921"/>
    <cellStyle name="强调文字颜色 5 17 2 4" xfId="4922"/>
    <cellStyle name="强调文字颜色 5 22 2 4" xfId="4923"/>
    <cellStyle name="强调文字颜色 2 35 2 3" xfId="4924"/>
    <cellStyle name="标题 4 31 2" xfId="4925"/>
    <cellStyle name="标题 4 26 2" xfId="4926"/>
    <cellStyle name="60% - 强调文字颜色 5 3 2 2 2 2" xfId="4927"/>
    <cellStyle name="60% - 强调文字颜色 1 10 7 3" xfId="4928"/>
    <cellStyle name="常规 14 2 2 4" xfId="4929"/>
    <cellStyle name="20% - 强调文字颜色 5 21 4" xfId="4930"/>
    <cellStyle name="20% - 强调文字颜色 5 16 4" xfId="4931"/>
    <cellStyle name="40% - 强调文字颜色 6 22 4" xfId="4932"/>
    <cellStyle name="40% - 强调文字颜色 6 17 4" xfId="4933"/>
    <cellStyle name="注释 3 10 2 2" xfId="4934"/>
    <cellStyle name="强调文字颜色 2 35 3" xfId="4935"/>
    <cellStyle name="注释 32 2 2 3" xfId="4936"/>
    <cellStyle name="注释 27 2 2 3" xfId="4937"/>
    <cellStyle name="40% - 强调文字颜色 6 23" xfId="4938"/>
    <cellStyle name="40% - 强调文字颜色 6 18" xfId="4939"/>
    <cellStyle name="20% - 强调文字颜色 5 39 2 2" xfId="4940"/>
    <cellStyle name="常规 14 2 3" xfId="4941"/>
    <cellStyle name="20% - 强调文字颜色 5 22" xfId="4942"/>
    <cellStyle name="20% - 强调文字颜色 5 17" xfId="4943"/>
    <cellStyle name="60% - 强调文字颜色 1 10 8 2" xfId="4944"/>
    <cellStyle name="常规 14 2 3 3" xfId="4945"/>
    <cellStyle name="20% - 强调文字颜色 5 22 3" xfId="4946"/>
    <cellStyle name="20% - 强调文字颜色 5 17 3" xfId="4947"/>
    <cellStyle name="40% - 强调文字颜色 6 23 3" xfId="4948"/>
    <cellStyle name="40% - 强调文字颜色 6 18 3" xfId="4949"/>
    <cellStyle name="强调文字颜色 5 17 3 4" xfId="4950"/>
    <cellStyle name="强调文字颜色 5 22 3 4" xfId="4951"/>
    <cellStyle name="强调文字颜色 2 35 3 3" xfId="4952"/>
    <cellStyle name="常规 14 2 3 4" xfId="4953"/>
    <cellStyle name="20% - 强调文字颜色 5 22 4" xfId="4954"/>
    <cellStyle name="20% - 强调文字颜色 5 17 4" xfId="4955"/>
    <cellStyle name="40% - 强调文字颜色 6 23 4" xfId="4956"/>
    <cellStyle name="40% - 强调文字颜色 6 18 4" xfId="4957"/>
    <cellStyle name="强调文字颜色 1 3 6 2 2" xfId="4958"/>
    <cellStyle name="常规 14 2 4" xfId="4959"/>
    <cellStyle name="20% - 强调文字颜色 5 23" xfId="4960"/>
    <cellStyle name="20% - 强调文字颜色 5 18" xfId="4961"/>
    <cellStyle name="强调文字颜色 2 35 4" xfId="4962"/>
    <cellStyle name="注释 32 2 2 4" xfId="4963"/>
    <cellStyle name="注释 27 2 2 4" xfId="4964"/>
    <cellStyle name="40% - 强调文字颜色 6 24" xfId="4965"/>
    <cellStyle name="40% - 强调文字颜色 6 19" xfId="4966"/>
    <cellStyle name="常规 2 12 2 3 2 2" xfId="4967"/>
    <cellStyle name="常规 14 2 4 3" xfId="4968"/>
    <cellStyle name="20% - 强调文字颜色 5 23 3" xfId="4969"/>
    <cellStyle name="20% - 强调文字颜色 5 18 3" xfId="4970"/>
    <cellStyle name="强调文字颜色 2 35 4 3" xfId="4971"/>
    <cellStyle name="40% - 强调文字颜色 6 24 3" xfId="4972"/>
    <cellStyle name="40% - 强调文字颜色 6 19 3" xfId="4973"/>
    <cellStyle name="强调文字颜色 4 29 5 2" xfId="4974"/>
    <cellStyle name="强调文字颜色 4 34 5 2" xfId="4975"/>
    <cellStyle name="常规 2 12 2 3 2 3" xfId="4976"/>
    <cellStyle name="20% - 强调文字颜色 5 23 4" xfId="4977"/>
    <cellStyle name="20% - 强调文字颜色 5 18 4" xfId="4978"/>
    <cellStyle name="40% - 强调文字颜色 6 24 4" xfId="4979"/>
    <cellStyle name="40% - 强调文字颜色 6 19 4" xfId="4980"/>
    <cellStyle name="标题 3 4 2" xfId="4981"/>
    <cellStyle name="强调文字颜色 2 35 5" xfId="4982"/>
    <cellStyle name="强调文字颜色 6 14 2 2" xfId="4983"/>
    <cellStyle name="40% - 强调文字颜色 6 30" xfId="4984"/>
    <cellStyle name="40% - 强调文字颜色 6 25" xfId="4985"/>
    <cellStyle name="60% - 强调文字颜色 5 12 7 2 2" xfId="4986"/>
    <cellStyle name="常规 14 2 5" xfId="4987"/>
    <cellStyle name="20% - 强调文字颜色 5 24" xfId="4988"/>
    <cellStyle name="20% - 强调文字颜色 5 19" xfId="4989"/>
    <cellStyle name="常规 2 34 5 4 2" xfId="4990"/>
    <cellStyle name="常规 2 29 5 4 2" xfId="4991"/>
    <cellStyle name="常规 2 12 2 3 3 2" xfId="4992"/>
    <cellStyle name="20% - 强调文字颜色 5 24 3" xfId="4993"/>
    <cellStyle name="20% - 强调文字颜色 5 19 3" xfId="4994"/>
    <cellStyle name="强调文字颜色 6 14 2 2 3" xfId="4995"/>
    <cellStyle name="40% - 强调文字颜色 6 30 3" xfId="4996"/>
    <cellStyle name="40% - 强调文字颜色 6 25 3" xfId="4997"/>
    <cellStyle name="20% - 强调文字颜色 5 24 4" xfId="4998"/>
    <cellStyle name="20% - 强调文字颜色 5 19 4" xfId="4999"/>
    <cellStyle name="40% - 强调文字颜色 6 30 4" xfId="5000"/>
    <cellStyle name="40% - 强调文字颜色 6 25 4" xfId="5001"/>
    <cellStyle name="20% - 强调文字颜色 5 24 5" xfId="5002"/>
    <cellStyle name="20% - 强调文字颜色 5 19 5" xfId="5003"/>
    <cellStyle name="60% - 强调文字颜色 6 4 2" xfId="5004"/>
    <cellStyle name="40% - 强调文字颜色 6 30 5" xfId="5005"/>
    <cellStyle name="40% - 强调文字颜色 6 25 5" xfId="5006"/>
    <cellStyle name="60% - 强调文字颜色 2 13 2 3" xfId="5007"/>
    <cellStyle name="20% - 强调文字颜色 5 2" xfId="5008"/>
    <cellStyle name="20% - 强调文字颜色 5 2 5" xfId="5009"/>
    <cellStyle name="60% - 强调文字颜色 2 14 9" xfId="5010"/>
    <cellStyle name="常规 14 2 6" xfId="5011"/>
    <cellStyle name="20% - 强调文字颜色 5 25" xfId="5012"/>
    <cellStyle name="20% - 强调文字颜色 5 30" xfId="5013"/>
    <cellStyle name="常规 2 34 5 4 3" xfId="5014"/>
    <cellStyle name="常规 2 29 5 4 3" xfId="5015"/>
    <cellStyle name="60% - 强调文字颜色 1 24 3 2 2 2" xfId="5016"/>
    <cellStyle name="60% - 强调文字颜色 1 19 3 2 2 2" xfId="5017"/>
    <cellStyle name="标题 3 4 3" xfId="5018"/>
    <cellStyle name="强调文字颜色 6 14 2 3" xfId="5019"/>
    <cellStyle name="40% - 强调文字颜色 6 31" xfId="5020"/>
    <cellStyle name="40% - 强调文字颜色 6 26" xfId="5021"/>
    <cellStyle name="强调文字颜色 3 27 2 2" xfId="5022"/>
    <cellStyle name="强调文字颜色 3 32 2 2" xfId="5023"/>
    <cellStyle name="常规 14 2 7" xfId="5024"/>
    <cellStyle name="20% - 强调文字颜色 5 26" xfId="5025"/>
    <cellStyle name="20% - 强调文字颜色 5 31" xfId="5026"/>
    <cellStyle name="标题 3 4 4" xfId="5027"/>
    <cellStyle name="注释 9 5 4 2" xfId="5028"/>
    <cellStyle name="强调文字颜色 6 14 2 4" xfId="5029"/>
    <cellStyle name="40% - 强调文字颜色 6 32" xfId="5030"/>
    <cellStyle name="40% - 强调文字颜色 6 27" xfId="5031"/>
    <cellStyle name="强调文字颜色 3 27 2 3" xfId="5032"/>
    <cellStyle name="强调文字颜色 3 32 2 3" xfId="5033"/>
    <cellStyle name="常规 8 5 3 3 2" xfId="5034"/>
    <cellStyle name="常规 2 2 3 2 2 2" xfId="5035"/>
    <cellStyle name="20% - 强调文字颜色 5 26 3" xfId="5036"/>
    <cellStyle name="20% - 强调文字颜色 5 31 3" xfId="5037"/>
    <cellStyle name="注释 20 5 3 3 2" xfId="5038"/>
    <cellStyle name="注释 15 5 3 3 2" xfId="5039"/>
    <cellStyle name="40% - 强调文字颜色 6 32 3" xfId="5040"/>
    <cellStyle name="40% - 强调文字颜色 6 27 3" xfId="5041"/>
    <cellStyle name="20% - 强调文字颜色 5 26 5" xfId="5042"/>
    <cellStyle name="20% - 强调文字颜色 5 31 5" xfId="5043"/>
    <cellStyle name="常规 3 2 4 2 2 2" xfId="5044"/>
    <cellStyle name="60% - 强调文字颜色 6 6 2" xfId="5045"/>
    <cellStyle name="40% - 强调文字颜色 6 32 5" xfId="5046"/>
    <cellStyle name="40% - 强调文字颜色 6 27 5" xfId="5047"/>
    <cellStyle name="常规 14 2 8" xfId="5048"/>
    <cellStyle name="20% - 强调文字颜色 5 27" xfId="5049"/>
    <cellStyle name="20% - 强调文字颜色 5 32" xfId="5050"/>
    <cellStyle name="强调文字颜色 5 26 3 2" xfId="5051"/>
    <cellStyle name="强调文字颜色 5 31 3 2" xfId="5052"/>
    <cellStyle name="差 33 3 2 2" xfId="5053"/>
    <cellStyle name="差 28 3 2 2" xfId="5054"/>
    <cellStyle name="标题 3 4 5" xfId="5055"/>
    <cellStyle name="40% - 强调文字颜色 6 33" xfId="5056"/>
    <cellStyle name="40% - 强调文字颜色 6 28" xfId="5057"/>
    <cellStyle name="强调文字颜色 3 27 2 4" xfId="5058"/>
    <cellStyle name="强调文字颜色 3 32 2 4" xfId="5059"/>
    <cellStyle name="常规 14 2 8 2" xfId="5060"/>
    <cellStyle name="20% - 强调文字颜色 5 27 2" xfId="5061"/>
    <cellStyle name="20% - 强调文字颜色 5 32 2" xfId="5062"/>
    <cellStyle name="40% - 强调文字颜色 6 33 2" xfId="5063"/>
    <cellStyle name="40% - 强调文字颜色 6 28 2" xfId="5064"/>
    <cellStyle name="强调文字颜色 5 26 3 2 3" xfId="5065"/>
    <cellStyle name="强调文字颜色 5 31 3 2 3" xfId="5066"/>
    <cellStyle name="常规 2 2 3 2 3 2" xfId="5067"/>
    <cellStyle name="20% - 强调文字颜色 5 27 3" xfId="5068"/>
    <cellStyle name="20% - 强调文字颜色 5 32 3" xfId="5069"/>
    <cellStyle name="注释 20 5 3 4 2" xfId="5070"/>
    <cellStyle name="注释 15 5 3 4 2" xfId="5071"/>
    <cellStyle name="40% - 强调文字颜色 6 33 3" xfId="5072"/>
    <cellStyle name="40% - 强调文字颜色 6 28 3" xfId="5073"/>
    <cellStyle name="20% - 强调文字颜色 5 27 4" xfId="5074"/>
    <cellStyle name="20% - 强调文字颜色 5 32 4" xfId="5075"/>
    <cellStyle name="40% - 强调文字颜色 6 33 4" xfId="5076"/>
    <cellStyle name="40% - 强调文字颜色 6 28 4" xfId="5077"/>
    <cellStyle name="20% - 强调文字颜色 5 27 5" xfId="5078"/>
    <cellStyle name="20% - 强调文字颜色 5 32 5" xfId="5079"/>
    <cellStyle name="常规 3 2 4 2 3 2" xfId="5080"/>
    <cellStyle name="60% - 强调文字颜色 6 7 2" xfId="5081"/>
    <cellStyle name="常规 37 4 2 2 2" xfId="5082"/>
    <cellStyle name="40% - 强调文字颜色 6 33 5" xfId="5083"/>
    <cellStyle name="40% - 强调文字颜色 6 28 5" xfId="5084"/>
    <cellStyle name="常规 14 2 9" xfId="5085"/>
    <cellStyle name="20% - 强调文字颜色 5 28" xfId="5086"/>
    <cellStyle name="20% - 强调文字颜色 5 33" xfId="5087"/>
    <cellStyle name="强调文字颜色 4 15 5 2 2" xfId="5088"/>
    <cellStyle name="强调文字颜色 4 20 5 2 2" xfId="5089"/>
    <cellStyle name="40% - 强调文字颜色 6 34" xfId="5090"/>
    <cellStyle name="40% - 强调文字颜色 6 29" xfId="5091"/>
    <cellStyle name="20% - 强调文字颜色 5 28 2" xfId="5092"/>
    <cellStyle name="20% - 强调文字颜色 5 33 2" xfId="5093"/>
    <cellStyle name="40% - 强调文字颜色 6 34 2" xfId="5094"/>
    <cellStyle name="40% - 强调文字颜色 6 29 2" xfId="5095"/>
    <cellStyle name="20% - 强调文字颜色 5 28 3" xfId="5096"/>
    <cellStyle name="20% - 强调文字颜色 5 33 3" xfId="5097"/>
    <cellStyle name="40% - 强调文字颜色 6 34 3" xfId="5098"/>
    <cellStyle name="40% - 强调文字颜色 6 29 3" xfId="5099"/>
    <cellStyle name="20% - 强调文字颜色 5 28 4" xfId="5100"/>
    <cellStyle name="20% - 强调文字颜色 5 33 4" xfId="5101"/>
    <cellStyle name="60% - 强调文字颜色 2 10 2 2" xfId="5102"/>
    <cellStyle name="40% - 强调文字颜色 6 34 4" xfId="5103"/>
    <cellStyle name="40% - 强调文字颜色 6 29 4" xfId="5104"/>
    <cellStyle name="常规 2 31 4 8 2" xfId="5105"/>
    <cellStyle name="常规 2 26 4 8 2" xfId="5106"/>
    <cellStyle name="标题 1 31" xfId="5107"/>
    <cellStyle name="标题 1 26" xfId="5108"/>
    <cellStyle name="60% - 强调文字颜色 1 34 7 2 2" xfId="5109"/>
    <cellStyle name="60% - 强调文字颜色 1 29 7 2 2" xfId="5110"/>
    <cellStyle name="常规 2 11 5 8" xfId="5111"/>
    <cellStyle name="60% - 强调文字颜色 1 14 8 2" xfId="5112"/>
    <cellStyle name="20% - 强调文字颜色 5 29" xfId="5113"/>
    <cellStyle name="20% - 强调文字颜色 5 34" xfId="5114"/>
    <cellStyle name="40% - 强调文字颜色 6 35" xfId="5115"/>
    <cellStyle name="20% - 强调文字颜色 5 29 2" xfId="5116"/>
    <cellStyle name="20% - 强调文字颜色 5 34 2" xfId="5117"/>
    <cellStyle name="40% - 强调文字颜色 6 35 2" xfId="5118"/>
    <cellStyle name="20% - 强调文字颜色 5 29 3" xfId="5119"/>
    <cellStyle name="20% - 强调文字颜色 5 34 3" xfId="5120"/>
    <cellStyle name="常规 12 2 3 2 2" xfId="5121"/>
    <cellStyle name="常规 37 5 2 3" xfId="5122"/>
    <cellStyle name="强调文字颜色 4 10 2" xfId="5123"/>
    <cellStyle name="常规 2 14 4 3 2 2 2" xfId="5124"/>
    <cellStyle name="40% - 强调文字颜色 6 35 3" xfId="5125"/>
    <cellStyle name="20% - 强调文字颜色 5 29 4" xfId="5126"/>
    <cellStyle name="20% - 强调文字颜色 5 34 4" xfId="5127"/>
    <cellStyle name="常规 12 2 3 2 3" xfId="5128"/>
    <cellStyle name="60% - 强调文字颜色 2 10 3 2" xfId="5129"/>
    <cellStyle name="常规 37 5 2 4" xfId="5130"/>
    <cellStyle name="强调文字颜色 4 10 3" xfId="5131"/>
    <cellStyle name="40% - 强调文字颜色 6 35 4" xfId="5132"/>
    <cellStyle name="20% - 强调文字颜色 5 29 5" xfId="5133"/>
    <cellStyle name="20% - 强调文字颜色 5 34 5" xfId="5134"/>
    <cellStyle name="60% - 强调文字颜色 6 9 2" xfId="5135"/>
    <cellStyle name="60% - 强调文字颜色 2 10 3 3" xfId="5136"/>
    <cellStyle name="强调文字颜色 4 10 4" xfId="5137"/>
    <cellStyle name="40% - 强调文字颜色 6 35 5" xfId="5138"/>
    <cellStyle name="注释 10 4 6" xfId="5139"/>
    <cellStyle name="常规 2 13 4 4 3" xfId="5140"/>
    <cellStyle name="60% - 强调文字颜色 4 12 3 2" xfId="5141"/>
    <cellStyle name="60% - 强调文字颜色 2 13 2 4" xfId="5142"/>
    <cellStyle name="强调文字颜色 2 2 6 2" xfId="5143"/>
    <cellStyle name="20% - 强调文字颜色 5 3" xfId="5144"/>
    <cellStyle name="常规 2 32 3 3 2 2" xfId="5145"/>
    <cellStyle name="常规 2 27 3 3 2 2" xfId="5146"/>
    <cellStyle name="60% - 强调文字颜色 1 8 7 2 2" xfId="5147"/>
    <cellStyle name="常规 2 5 5 9" xfId="5148"/>
    <cellStyle name="常规 2 32 3 3 2 2 2" xfId="5149"/>
    <cellStyle name="常规 2 27 3 3 2 2 2" xfId="5150"/>
    <cellStyle name="60% - 强调文字颜色 2 15 6" xfId="5151"/>
    <cellStyle name="60% - 强调文字颜色 2 20 6" xfId="5152"/>
    <cellStyle name="强调文字颜色 2 2 6 2 2" xfId="5153"/>
    <cellStyle name="20% - 强调文字颜色 5 3 2" xfId="5154"/>
    <cellStyle name="60% - 强调文字颜色 2 15 7" xfId="5155"/>
    <cellStyle name="60% - 强调文字颜色 2 20 7" xfId="5156"/>
    <cellStyle name="60% - 强调文字颜色 6 32 2 2" xfId="5157"/>
    <cellStyle name="60% - 强调文字颜色 6 27 2 2" xfId="5158"/>
    <cellStyle name="20% - 强调文字颜色 5 3 3" xfId="5159"/>
    <cellStyle name="常规 2 32 3 2 2" xfId="5160"/>
    <cellStyle name="常规 2 27 3 2 2" xfId="5161"/>
    <cellStyle name="60% - 强调文字颜色 3 11 4 2 2" xfId="5162"/>
    <cellStyle name="60% - 强调文字颜色 1 8 6 2" xfId="5163"/>
    <cellStyle name="60% - 强调文字颜色 4 11 3" xfId="5164"/>
    <cellStyle name="40% - 强调文字颜色 3 10 3" xfId="5165"/>
    <cellStyle name="60% - 强调文字颜色 2 15 9" xfId="5166"/>
    <cellStyle name="60% - 强调文字颜色 2 20 9" xfId="5167"/>
    <cellStyle name="60% - 强调文字颜色 6 32 2 4" xfId="5168"/>
    <cellStyle name="60% - 强调文字颜色 6 27 2 4" xfId="5169"/>
    <cellStyle name="20% - 强调文字颜色 5 3 5" xfId="5170"/>
    <cellStyle name="常规 43 7 2 2" xfId="5171"/>
    <cellStyle name="20% - 强调文字颜色 5 35" xfId="5172"/>
    <cellStyle name="40% - 强调文字颜色 6 36" xfId="5173"/>
    <cellStyle name="常规 2 14 2 3 2 2 2" xfId="5174"/>
    <cellStyle name="20% - 强调文字颜色 5 35 2 2 2 2" xfId="5175"/>
    <cellStyle name="20% - 强调文字颜色 5 36" xfId="5176"/>
    <cellStyle name="40% - 强调文字颜色 6 37" xfId="5177"/>
    <cellStyle name="常规 3 2 5 4 3" xfId="5178"/>
    <cellStyle name="常规 2 14 3 3" xfId="5179"/>
    <cellStyle name="强调文字颜色 3 7 3 3" xfId="5180"/>
    <cellStyle name="20% - 强调文字颜色 5 36 2" xfId="5181"/>
    <cellStyle name="40% - 强调文字颜色 6 37 2" xfId="5182"/>
    <cellStyle name="常规 2 14 3 3 2" xfId="5183"/>
    <cellStyle name="强调文字颜色 3 7 3 3 2" xfId="5184"/>
    <cellStyle name="20% - 强调文字颜色 5 36 2 2" xfId="5185"/>
    <cellStyle name="常规 11 2 3" xfId="5186"/>
    <cellStyle name="常规 37 5 4 2 2" xfId="5187"/>
    <cellStyle name="40% - 强调文字颜色 6 37 2 2" xfId="5188"/>
    <cellStyle name="常规 2 14 3 4" xfId="5189"/>
    <cellStyle name="强调文字颜色 3 7 3 4" xfId="5190"/>
    <cellStyle name="20% - 强调文字颜色 5 36 3" xfId="5191"/>
    <cellStyle name="40% - 强调文字颜色 6 37 3" xfId="5192"/>
    <cellStyle name="20% - 强调文字颜色 5 37" xfId="5193"/>
    <cellStyle name="注释 23 4 5 2 2" xfId="5194"/>
    <cellStyle name="注释 18 4 5 2 2" xfId="5195"/>
    <cellStyle name="40% - 强调文字颜色 6 38" xfId="5196"/>
    <cellStyle name="常规 2 14 4 3" xfId="5197"/>
    <cellStyle name="强调文字颜色 3 7 4 3" xfId="5198"/>
    <cellStyle name="20% - 强调文字颜色 5 37 2" xfId="5199"/>
    <cellStyle name="40% - 强调文字颜色 6 38 2" xfId="5200"/>
    <cellStyle name="常规 2 14 4 4" xfId="5201"/>
    <cellStyle name="20% - 强调文字颜色 5 37 3" xfId="5202"/>
    <cellStyle name="40% - 强调文字颜色 6 38 3" xfId="5203"/>
    <cellStyle name="20% - 强调文字颜色 5 38" xfId="5204"/>
    <cellStyle name="60% - 强调文字颜色 2 9 3 2" xfId="5205"/>
    <cellStyle name="40% - 强调文字颜色 6 39" xfId="5206"/>
    <cellStyle name="常规 2 14 5 4" xfId="5207"/>
    <cellStyle name="20% - 强调文字颜色 5 38 3" xfId="5208"/>
    <cellStyle name="60% - 强调文字颜色 2 9 3 2 3" xfId="5209"/>
    <cellStyle name="40% - 强调文字颜色 6 39 3" xfId="5210"/>
    <cellStyle name="20% - 强调文字颜色 5 39" xfId="5211"/>
    <cellStyle name="60% - 强调文字颜色 2 9 3 3" xfId="5212"/>
    <cellStyle name="常规 25 4 3 2 2" xfId="5213"/>
    <cellStyle name="常规 30 4 3 2 2" xfId="5214"/>
    <cellStyle name="强调文字颜色 4 26 3 2 2 2" xfId="5215"/>
    <cellStyle name="强调文字颜色 4 31 3 2 2 2" xfId="5216"/>
    <cellStyle name="注释 3 10 2" xfId="5217"/>
    <cellStyle name="强调文字颜色 3 7 6 3" xfId="5218"/>
    <cellStyle name="20% - 强调文字颜色 5 39 2" xfId="5219"/>
    <cellStyle name="60% - 强调文字颜色 2 9 3 3 2" xfId="5220"/>
    <cellStyle name="常规 25 4 3 2 2 2" xfId="5221"/>
    <cellStyle name="常规 30 4 3 2 2 2" xfId="5222"/>
    <cellStyle name="20% - 强调文字颜色 5 39 3" xfId="5223"/>
    <cellStyle name="60% - 强调文字颜色 2 19 5 2 2" xfId="5224"/>
    <cellStyle name="60% - 强调文字颜色 2 24 5 2 2" xfId="5225"/>
    <cellStyle name="注释 10 4 7" xfId="5226"/>
    <cellStyle name="60% - 强调文字颜色 4 12 3 3" xfId="5227"/>
    <cellStyle name="60% - 强调文字颜色 1 30 3 2" xfId="5228"/>
    <cellStyle name="60% - 强调文字颜色 1 25 3 2" xfId="5229"/>
    <cellStyle name="强调文字颜色 2 2 6 3" xfId="5230"/>
    <cellStyle name="20% - 强调文字颜色 5 4" xfId="5231"/>
    <cellStyle name="20% - 强调文字颜色 5 4 2" xfId="5232"/>
    <cellStyle name="注释 31 3 7" xfId="5233"/>
    <cellStyle name="注释 26 3 7" xfId="5234"/>
    <cellStyle name="60% - 强调文字颜色 4 28 2 3" xfId="5235"/>
    <cellStyle name="60% - 强调文字颜色 4 33 2 3" xfId="5236"/>
    <cellStyle name="60% - 强调文字颜色 2 16 6" xfId="5237"/>
    <cellStyle name="60% - 强调文字颜色 2 21 6" xfId="5238"/>
    <cellStyle name="注释 10 4 7 2" xfId="5239"/>
    <cellStyle name="60% - 强调文字颜色 4 12 3 3 2" xfId="5240"/>
    <cellStyle name="60% - 强调文字颜色 1 30 3 2 2" xfId="5241"/>
    <cellStyle name="60% - 强调文字颜色 1 25 3 2 2" xfId="5242"/>
    <cellStyle name="注释 31 3 8" xfId="5243"/>
    <cellStyle name="注释 26 3 8" xfId="5244"/>
    <cellStyle name="60% - 强调文字颜色 1 6 3 2 2 2" xfId="5245"/>
    <cellStyle name="60% - 强调文字颜色 4 28 2 4" xfId="5246"/>
    <cellStyle name="60% - 强调文字颜色 4 33 2 4" xfId="5247"/>
    <cellStyle name="20% - 强调文字颜色 5 4 3" xfId="5248"/>
    <cellStyle name="60% - 强调文字颜色 2 16 7" xfId="5249"/>
    <cellStyle name="60% - 强调文字颜色 2 21 7" xfId="5250"/>
    <cellStyle name="60% - 强调文字颜色 6 32 3 2" xfId="5251"/>
    <cellStyle name="60% - 强调文字颜色 6 27 3 2" xfId="5252"/>
    <cellStyle name="60% - 强调文字颜色 1 30 3 2 3" xfId="5253"/>
    <cellStyle name="60% - 强调文字颜色 1 25 3 2 3" xfId="5254"/>
    <cellStyle name="注释 10 4 8" xfId="5255"/>
    <cellStyle name="60% - 强调文字颜色 4 12 3 4" xfId="5256"/>
    <cellStyle name="常规 2 3 5 3 2" xfId="5257"/>
    <cellStyle name="60% - 强调文字颜色 1 30 3 3" xfId="5258"/>
    <cellStyle name="60% - 强调文字颜色 1 25 3 3" xfId="5259"/>
    <cellStyle name="差 12 2 2 2" xfId="5260"/>
    <cellStyle name="20% - 强调文字颜色 5 5" xfId="5261"/>
    <cellStyle name="20% - 强调文字颜色 5 5 2" xfId="5262"/>
    <cellStyle name="注释 31 4 7" xfId="5263"/>
    <cellStyle name="注释 26 4 7" xfId="5264"/>
    <cellStyle name="60% - 强调文字颜色 4 28 3 3" xfId="5265"/>
    <cellStyle name="60% - 强调文字颜色 4 33 3 3" xfId="5266"/>
    <cellStyle name="60% - 强调文字颜色 2 17 6" xfId="5267"/>
    <cellStyle name="60% - 强调文字颜色 2 22 6" xfId="5268"/>
    <cellStyle name="注释 10 4 8 2" xfId="5269"/>
    <cellStyle name="强调文字颜色 6 2 3 2 3" xfId="5270"/>
    <cellStyle name="常规 2 3 5 3 2 2" xfId="5271"/>
    <cellStyle name="60% - 强调文字颜色 1 30 3 3 2" xfId="5272"/>
    <cellStyle name="60% - 强调文字颜色 1 25 3 3 2" xfId="5273"/>
    <cellStyle name="20% - 强调文字颜色 5 5 3" xfId="5274"/>
    <cellStyle name="注释 31 4 8" xfId="5275"/>
    <cellStyle name="注释 26 4 8" xfId="5276"/>
    <cellStyle name="60% - 强调文字颜色 4 28 3 4" xfId="5277"/>
    <cellStyle name="60% - 强调文字颜色 4 33 3 4" xfId="5278"/>
    <cellStyle name="60% - 强调文字颜色 6 32 4 2" xfId="5279"/>
    <cellStyle name="60% - 强调文字颜色 6 27 4 2" xfId="5280"/>
    <cellStyle name="强调文字颜色 4 19 7 2 2" xfId="5281"/>
    <cellStyle name="强调文字颜色 4 24 7 2 2" xfId="5282"/>
    <cellStyle name="60% - 强调文字颜色 2 17 7" xfId="5283"/>
    <cellStyle name="60% - 强调文字颜色 2 22 7" xfId="5284"/>
    <cellStyle name="60% - 强调文字颜色 6 3 2 2 2" xfId="5285"/>
    <cellStyle name="60% - 强调文字颜色 3 19 4 2" xfId="5286"/>
    <cellStyle name="60% - 强调文字颜色 3 24 4 2" xfId="5287"/>
    <cellStyle name="60% - 强调文字颜色 6 11 4 3" xfId="5288"/>
    <cellStyle name="常规 2 3 5 3 3" xfId="5289"/>
    <cellStyle name="60% - 强调文字颜色 1 30 3 4" xfId="5290"/>
    <cellStyle name="60% - 强调文字颜色 1 25 3 4" xfId="5291"/>
    <cellStyle name="20% - 强调文字颜色 5 6" xfId="5292"/>
    <cellStyle name="20% - 强调文字颜色 5 6 2" xfId="5293"/>
    <cellStyle name="注释 31 5 7" xfId="5294"/>
    <cellStyle name="注释 26 5 7" xfId="5295"/>
    <cellStyle name="60% - 强调文字颜色 4 28 4 3" xfId="5296"/>
    <cellStyle name="60% - 强调文字颜色 4 33 4 3" xfId="5297"/>
    <cellStyle name="60% - 强调文字颜色 2 18 6" xfId="5298"/>
    <cellStyle name="60% - 强调文字颜色 2 23 6" xfId="5299"/>
    <cellStyle name="60% - 强调文字颜色 2 18 7" xfId="5300"/>
    <cellStyle name="60% - 强调文字颜色 2 23 7" xfId="5301"/>
    <cellStyle name="60% - 强调文字颜色 6 32 5 2" xfId="5302"/>
    <cellStyle name="60% - 强调文字颜色 6 27 5 2" xfId="5303"/>
    <cellStyle name="60% - 强调文字颜色 1 5 2 2" xfId="5304"/>
    <cellStyle name="20% - 强调文字颜色 5 6 3" xfId="5305"/>
    <cellStyle name="60% - 强调文字颜色 4 4 6 2" xfId="5306"/>
    <cellStyle name="20% - 强调文字颜色 5 7" xfId="5307"/>
    <cellStyle name="60% - 强调文字颜色 2 19 6" xfId="5308"/>
    <cellStyle name="60% - 强调文字颜色 2 24 6" xfId="5309"/>
    <cellStyle name="60% - 强调文字颜色 4 4 6 2 2" xfId="5310"/>
    <cellStyle name="20% - 强调文字颜色 5 7 2" xfId="5311"/>
    <cellStyle name="60% - 强调文字颜色 4 28 5 3" xfId="5312"/>
    <cellStyle name="60% - 强调文字颜色 4 33 5 3" xfId="5313"/>
    <cellStyle name="60% - 强调文字颜色 2 19 7" xfId="5314"/>
    <cellStyle name="60% - 强调文字颜色 2 24 7" xfId="5315"/>
    <cellStyle name="60% - 强调文字颜色 6 32 6 2" xfId="5316"/>
    <cellStyle name="60% - 强调文字颜色 6 27 6 2" xfId="5317"/>
    <cellStyle name="60% - 强调文字颜色 1 5 3 2" xfId="5318"/>
    <cellStyle name="20% - 强调文字颜色 5 7 3" xfId="5319"/>
    <cellStyle name="常规 2 2 6 2 2 2 2" xfId="5320"/>
    <cellStyle name="60% - 强调文字颜色 4 4 6 3" xfId="5321"/>
    <cellStyle name="强调文字颜色 3 3 7 2 2" xfId="5322"/>
    <cellStyle name="20% - 强调文字颜色 5 8" xfId="5323"/>
    <cellStyle name="20% - 强调文字颜色 5 8 2" xfId="5324"/>
    <cellStyle name="60% - 强调文字颜色 4 28 6 3" xfId="5325"/>
    <cellStyle name="60% - 强调文字颜色 4 33 6 3" xfId="5326"/>
    <cellStyle name="60% - 强调文字颜色 2 25 6" xfId="5327"/>
    <cellStyle name="60% - 强调文字颜色 2 30 6" xfId="5328"/>
    <cellStyle name="60% - 强调文字颜色 2 25 7" xfId="5329"/>
    <cellStyle name="60% - 强调文字颜色 2 30 7" xfId="5330"/>
    <cellStyle name="60% - 强调文字颜色 6 32 7 2" xfId="5331"/>
    <cellStyle name="60% - 强调文字颜色 6 27 7 2" xfId="5332"/>
    <cellStyle name="60% - 强调文字颜色 1 5 4 2" xfId="5333"/>
    <cellStyle name="20% - 强调文字颜色 5 8 3" xfId="5334"/>
    <cellStyle name="20% - 强调文字颜色 5 9" xfId="5335"/>
    <cellStyle name="40% - 强调文字颜色 3 35 4 2" xfId="5336"/>
    <cellStyle name="常规 28 4 3 3" xfId="5337"/>
    <cellStyle name="常规 33 4 3 3" xfId="5338"/>
    <cellStyle name="强调文字颜色 4 29 3 2 3" xfId="5339"/>
    <cellStyle name="强调文字颜色 4 34 3 2 3" xfId="5340"/>
    <cellStyle name="注释 34 5 6" xfId="5341"/>
    <cellStyle name="注释 29 5 6" xfId="5342"/>
    <cellStyle name="20% - 强调文字颜色 6 10" xfId="5343"/>
    <cellStyle name="注释 35 4" xfId="5344"/>
    <cellStyle name="40% - 强调文字颜色 3 35 4 2 2" xfId="5345"/>
    <cellStyle name="常规 28 4 3 3 2" xfId="5346"/>
    <cellStyle name="常规 33 4 3 3 2" xfId="5347"/>
    <cellStyle name="注释 34 5 6 2" xfId="5348"/>
    <cellStyle name="注释 29 5 6 2" xfId="5349"/>
    <cellStyle name="20% - 强调文字颜色 6 10 2" xfId="5350"/>
    <cellStyle name="注释 34 5 6 3" xfId="5351"/>
    <cellStyle name="注释 29 5 6 3" xfId="5352"/>
    <cellStyle name="20% - 强调文字颜色 6 10 3" xfId="5353"/>
    <cellStyle name="强调文字颜色 1 25 2 3 2" xfId="5354"/>
    <cellStyle name="强调文字颜色 1 30 2 3 2" xfId="5355"/>
    <cellStyle name="常规 11 3 5 2" xfId="5356"/>
    <cellStyle name="20% - 强调文字颜色 6 10 4" xfId="5357"/>
    <cellStyle name="60% - 强调文字颜色 1 7 2 2 2 2" xfId="5358"/>
    <cellStyle name="60% - 强调文字颜色 3 14 2 2" xfId="5359"/>
    <cellStyle name="注释 21 2 2 4" xfId="5360"/>
    <cellStyle name="注释 16 2 2 4" xfId="5361"/>
    <cellStyle name="60% - 强调文字颜色 4 6 6" xfId="5362"/>
    <cellStyle name="20% - 强调文字颜色 6 10 5" xfId="5363"/>
    <cellStyle name="40% - 强调文字颜色 3 35 4 3" xfId="5364"/>
    <cellStyle name="常规 28 4 3 4" xfId="5365"/>
    <cellStyle name="常规 33 4 3 4" xfId="5366"/>
    <cellStyle name="注释 34 5 7" xfId="5367"/>
    <cellStyle name="注释 29 5 7" xfId="5368"/>
    <cellStyle name="20% - 强调文字颜色 6 11" xfId="5369"/>
    <cellStyle name="注释 34 5 7 2" xfId="5370"/>
    <cellStyle name="注释 29 5 7 2" xfId="5371"/>
    <cellStyle name="20% - 强调文字颜色 6 11 2" xfId="5372"/>
    <cellStyle name="注释 21 2 3 2" xfId="5373"/>
    <cellStyle name="注释 16 2 3 2" xfId="5374"/>
    <cellStyle name="60% - 强调文字颜色 4 7 4" xfId="5375"/>
    <cellStyle name="60% - 强调文字颜色 2 3 8 2" xfId="5376"/>
    <cellStyle name="常规 9 2 3 2" xfId="5377"/>
    <cellStyle name="60% - 强调文字颜色 1 20 2 2" xfId="5378"/>
    <cellStyle name="60% - 强调文字颜色 1 15 2 2" xfId="5379"/>
    <cellStyle name="注释 34 5 7 3" xfId="5380"/>
    <cellStyle name="注释 29 5 7 3" xfId="5381"/>
    <cellStyle name="20% - 强调文字颜色 6 11 3" xfId="5382"/>
    <cellStyle name="注释 21 2 3 3" xfId="5383"/>
    <cellStyle name="注释 16 2 3 3" xfId="5384"/>
    <cellStyle name="60% - 强调文字颜色 4 7 5" xfId="5385"/>
    <cellStyle name="常规 9 2 3 3" xfId="5386"/>
    <cellStyle name="60% - 强调文字颜色 1 20 2 3" xfId="5387"/>
    <cellStyle name="60% - 强调文字颜色 1 15 2 3" xfId="5388"/>
    <cellStyle name="常规 11 3 6 2" xfId="5389"/>
    <cellStyle name="20% - 强调文字颜色 6 11 4" xfId="5390"/>
    <cellStyle name="常规 2 35 2 2" xfId="5391"/>
    <cellStyle name="60% - 强调文字颜色 3 14 3 2" xfId="5392"/>
    <cellStyle name="常规 2 40 2 2" xfId="5393"/>
    <cellStyle name="注释 21 2 3 4" xfId="5394"/>
    <cellStyle name="注释 16 2 3 4" xfId="5395"/>
    <cellStyle name="60% - 强调文字颜色 4 7 6" xfId="5396"/>
    <cellStyle name="常规 9 2 3 4" xfId="5397"/>
    <cellStyle name="60% - 强调文字颜色 1 20 2 4" xfId="5398"/>
    <cellStyle name="60% - 强调文字颜色 1 15 2 4" xfId="5399"/>
    <cellStyle name="常规 8 2 4 2 2" xfId="5400"/>
    <cellStyle name="20% - 强调文字颜色 6 11 5" xfId="5401"/>
    <cellStyle name="60% - 强调文字颜色 1 8 2 2" xfId="5402"/>
    <cellStyle name="注释 34 5 8" xfId="5403"/>
    <cellStyle name="注释 29 5 8" xfId="5404"/>
    <cellStyle name="20% - 强调文字颜色 6 12" xfId="5405"/>
    <cellStyle name="60% - 强调文字颜色 1 8 2 2 2" xfId="5406"/>
    <cellStyle name="注释 34 5 8 2" xfId="5407"/>
    <cellStyle name="注释 29 5 8 2" xfId="5408"/>
    <cellStyle name="20% - 强调文字颜色 6 12 2" xfId="5409"/>
    <cellStyle name="60% - 强调文字颜色 1 8 2 2 3" xfId="5410"/>
    <cellStyle name="20% - 强调文字颜色 6 12 3" xfId="5411"/>
    <cellStyle name="注释 21 2 4 2" xfId="5412"/>
    <cellStyle name="注释 16 2 4 2" xfId="5413"/>
    <cellStyle name="60% - 强调文字颜色 4 8 4" xfId="5414"/>
    <cellStyle name="常规 2 38 2 2 2 2" xfId="5415"/>
    <cellStyle name="60% - 强调文字颜色 3 17 3 2 2 2" xfId="5416"/>
    <cellStyle name="60% - 强调文字颜色 3 22 3 2 2 2" xfId="5417"/>
    <cellStyle name="常规 9 2 4 2" xfId="5418"/>
    <cellStyle name="60% - 强调文字颜色 1 20 3 2" xfId="5419"/>
    <cellStyle name="60% - 强调文字颜色 1 15 3 2" xfId="5420"/>
    <cellStyle name="注释 21 2 4 3" xfId="5421"/>
    <cellStyle name="注释 16 2 4 3" xfId="5422"/>
    <cellStyle name="60% - 强调文字颜色 4 8 5" xfId="5423"/>
    <cellStyle name="常规 9 2 4 3" xfId="5424"/>
    <cellStyle name="60% - 强调文字颜色 1 20 3 3" xfId="5425"/>
    <cellStyle name="60% - 强调文字颜色 1 15 3 3" xfId="5426"/>
    <cellStyle name="输入 34 3 2 2" xfId="5427"/>
    <cellStyle name="输入 29 3 2 2" xfId="5428"/>
    <cellStyle name="常规 11 3 7 2" xfId="5429"/>
    <cellStyle name="20% - 强调文字颜色 6 12 4" xfId="5430"/>
    <cellStyle name="输入 33 3 2 2 2" xfId="5431"/>
    <cellStyle name="常规 2 35 3 2" xfId="5432"/>
    <cellStyle name="60% - 强调文字颜色 3 14 4 2" xfId="5433"/>
    <cellStyle name="输入 28 3 2 2 2" xfId="5434"/>
    <cellStyle name="60% - 强调文字颜色 4 8 6" xfId="5435"/>
    <cellStyle name="60% - 强调文字颜色 1 20 3 4" xfId="5436"/>
    <cellStyle name="60% - 强调文字颜色 1 15 3 4" xfId="5437"/>
    <cellStyle name="20% - 强调文字颜色 6 12 5" xfId="5438"/>
    <cellStyle name="注释 6 2 9" xfId="5439"/>
    <cellStyle name="常规 36 2 2 2 2 2" xfId="5440"/>
    <cellStyle name="标题 1 10 2" xfId="5441"/>
    <cellStyle name="60% - 强调文字颜色 1 8 2 3" xfId="5442"/>
    <cellStyle name="注释 34 5 9" xfId="5443"/>
    <cellStyle name="注释 29 5 9" xfId="5444"/>
    <cellStyle name="20% - 强调文字颜色 6 13" xfId="5445"/>
    <cellStyle name="60% - 强调文字颜色 1 8 2 3 2" xfId="5446"/>
    <cellStyle name="注释 34 5 9 2" xfId="5447"/>
    <cellStyle name="注释 29 5 9 2" xfId="5448"/>
    <cellStyle name="20% - 强调文字颜色 6 13 2" xfId="5449"/>
    <cellStyle name="注释 21 2 5 2" xfId="5450"/>
    <cellStyle name="注释 16 2 5 2" xfId="5451"/>
    <cellStyle name="60% - 强调文字颜色 4 9 4" xfId="5452"/>
    <cellStyle name="常规 9 2 5 2" xfId="5453"/>
    <cellStyle name="60% - 强调文字颜色 1 20 4 2" xfId="5454"/>
    <cellStyle name="60% - 强调文字颜色 1 15 4 2" xfId="5455"/>
    <cellStyle name="20% - 强调文字颜色 6 13 3" xfId="5456"/>
    <cellStyle name="60% - 强调文字颜色 5 3 6 2 2" xfId="5457"/>
    <cellStyle name="60% - 强调文字颜色 1 20 4 3" xfId="5458"/>
    <cellStyle name="60% - 强调文字颜色 1 15 4 3" xfId="5459"/>
    <cellStyle name="注释 21 2 5 3" xfId="5460"/>
    <cellStyle name="注释 16 2 5 3" xfId="5461"/>
    <cellStyle name="60% - 强调文字颜色 4 9 5" xfId="5462"/>
    <cellStyle name="输入 34 3 3 2" xfId="5463"/>
    <cellStyle name="输入 29 3 3 2" xfId="5464"/>
    <cellStyle name="常规 11 3 8 2" xfId="5465"/>
    <cellStyle name="强调文字颜色 5 18 4 2 2" xfId="5466"/>
    <cellStyle name="强调文字颜色 5 23 4 2 2" xfId="5467"/>
    <cellStyle name="20% - 强调文字颜色 6 13 4" xfId="5468"/>
    <cellStyle name="20% - 强调文字颜色 6 13 5" xfId="5469"/>
    <cellStyle name="标题 1 10 3" xfId="5470"/>
    <cellStyle name="60% - 强调文字颜色 1 8 2 4" xfId="5471"/>
    <cellStyle name="注释 12 3 6 2" xfId="5472"/>
    <cellStyle name="60% - 强调文字颜色 4 14 2 2 2" xfId="5473"/>
    <cellStyle name="20% - 强调文字颜色 6 14" xfId="5474"/>
    <cellStyle name="注释 12 3 6 2 2" xfId="5475"/>
    <cellStyle name="60% - 强调文字颜色 4 14 2 2 2 2" xfId="5476"/>
    <cellStyle name="20% - 强调文字颜色 6 14 2" xfId="5477"/>
    <cellStyle name="常规 2 12 2 8" xfId="5478"/>
    <cellStyle name="常规 9 2 6 2" xfId="5479"/>
    <cellStyle name="60% - 强调文字颜色 1 20 5 2" xfId="5480"/>
    <cellStyle name="60% - 强调文字颜色 1 15 5 2" xfId="5481"/>
    <cellStyle name="20% - 强调文字颜色 6 14 3" xfId="5482"/>
    <cellStyle name="常规 2 12 2 9" xfId="5483"/>
    <cellStyle name="60% - 强调文字颜色 1 20 5 3" xfId="5484"/>
    <cellStyle name="60% - 强调文字颜色 1 15 5 3" xfId="5485"/>
    <cellStyle name="20% - 强调文字颜色 6 14 4" xfId="5486"/>
    <cellStyle name="20% - 强调文字颜色 6 14 5" xfId="5487"/>
    <cellStyle name="标题 1 10 4" xfId="5488"/>
    <cellStyle name="注释 12 3 6 3" xfId="5489"/>
    <cellStyle name="60% - 强调文字颜色 4 14 2 2 3" xfId="5490"/>
    <cellStyle name="常规 37 2 3 2 2 2" xfId="5491"/>
    <cellStyle name="20% - 强调文字颜色 6 15" xfId="5492"/>
    <cellStyle name="20% - 强调文字颜色 6 20" xfId="5493"/>
    <cellStyle name="20% - 强调文字颜色 6 15 2" xfId="5494"/>
    <cellStyle name="20% - 强调文字颜色 6 20 2" xfId="5495"/>
    <cellStyle name="常规 2 12 3 8" xfId="5496"/>
    <cellStyle name="常规 9 2 7 2" xfId="5497"/>
    <cellStyle name="60% - 强调文字颜色 1 20 6 2" xfId="5498"/>
    <cellStyle name="60% - 强调文字颜色 1 15 6 2" xfId="5499"/>
    <cellStyle name="20% - 强调文字颜色 6 15 3" xfId="5500"/>
    <cellStyle name="20% - 强调文字颜色 6 20 3" xfId="5501"/>
    <cellStyle name="常规 2 12 3 9" xfId="5502"/>
    <cellStyle name="60% - 强调文字颜色 1 20 6 3" xfId="5503"/>
    <cellStyle name="60% - 强调文字颜色 1 15 6 3" xfId="5504"/>
    <cellStyle name="汇总 38 2 2" xfId="5505"/>
    <cellStyle name="20% - 强调文字颜色 6 15 4" xfId="5506"/>
    <cellStyle name="20% - 强调文字颜色 6 20 4" xfId="5507"/>
    <cellStyle name="20% - 强调文字颜色 6 15 5" xfId="5508"/>
    <cellStyle name="20% - 强调文字颜色 6 20 5" xfId="5509"/>
    <cellStyle name="差_龙湖江体公区精装修工程量清单2011.02.22 2 2 2" xfId="5510"/>
    <cellStyle name="20% - 强调文字颜色 6 16" xfId="5511"/>
    <cellStyle name="20% - 强调文字颜色 6 21" xfId="5512"/>
    <cellStyle name="标题 1 10 5" xfId="5513"/>
    <cellStyle name="常规 9 3 3 2 3" xfId="5514"/>
    <cellStyle name="常规 2 12 4 7" xfId="5515"/>
    <cellStyle name="60% - 强调文字颜色 1 21 2 2 3" xfId="5516"/>
    <cellStyle name="60% - 强调文字颜色 1 16 2 2 3" xfId="5517"/>
    <cellStyle name="20% - 强调文字颜色 6 16 2" xfId="5518"/>
    <cellStyle name="20% - 强调文字颜色 6 21 2" xfId="5519"/>
    <cellStyle name="常规 2 12 4 8" xfId="5520"/>
    <cellStyle name="60% - 强调文字颜色 6 22 2 2 2" xfId="5521"/>
    <cellStyle name="60% - 强调文字颜色 6 17 2 2 2" xfId="5522"/>
    <cellStyle name="常规 9 2 8 2" xfId="5523"/>
    <cellStyle name="60% - 强调文字颜色 1 20 7 2" xfId="5524"/>
    <cellStyle name="60% - 强调文字颜色 1 15 7 2" xfId="5525"/>
    <cellStyle name="20% - 强调文字颜色 6 16 3" xfId="5526"/>
    <cellStyle name="20% - 强调文字颜色 6 21 3" xfId="5527"/>
    <cellStyle name="常规 2 12 4 9" xfId="5528"/>
    <cellStyle name="60% - 强调文字颜色 1 20 7 3" xfId="5529"/>
    <cellStyle name="60% - 强调文字颜色 1 15 7 3" xfId="5530"/>
    <cellStyle name="60% - 强调文字颜色 6 22 2 2 3" xfId="5531"/>
    <cellStyle name="60% - 强调文字颜色 6 17 2 2 3" xfId="5532"/>
    <cellStyle name="20% - 强调文字颜色 6 16 4" xfId="5533"/>
    <cellStyle name="20% - 强调文字颜色 6 21 4" xfId="5534"/>
    <cellStyle name="20% - 强调文字颜色 6 16 5" xfId="5535"/>
    <cellStyle name="20% - 强调文字颜色 6 21 5" xfId="5536"/>
    <cellStyle name="20% - 强调文字颜色 6 17" xfId="5537"/>
    <cellStyle name="20% - 强调文字颜色 6 22" xfId="5538"/>
    <cellStyle name="强调文字颜色 4 15 6 2" xfId="5539"/>
    <cellStyle name="强调文字颜色 4 20 6 2" xfId="5540"/>
    <cellStyle name="20% - 强调文字颜色 6 17 2" xfId="5541"/>
    <cellStyle name="20% - 强调文字颜色 6 22 2" xfId="5542"/>
    <cellStyle name="强调文字颜色 4 15 6 2 2" xfId="5543"/>
    <cellStyle name="强调文字颜色 4 20 6 2 2" xfId="5544"/>
    <cellStyle name="常规 2 12 5 8" xfId="5545"/>
    <cellStyle name="60% - 强调文字颜色 1 20 8 2" xfId="5546"/>
    <cellStyle name="60% - 强调文字颜色 1 15 8 2" xfId="5547"/>
    <cellStyle name="60% - 强调文字颜色 3 35 2 2 2" xfId="5548"/>
    <cellStyle name="60% - 强调文字颜色 6 22 2 3 2" xfId="5549"/>
    <cellStyle name="60% - 强调文字颜色 6 17 2 3 2" xfId="5550"/>
    <cellStyle name="20% - 强调文字颜色 6 17 3" xfId="5551"/>
    <cellStyle name="20% - 强调文字颜色 6 22 3" xfId="5552"/>
    <cellStyle name="20% - 强调文字颜色 6 17 4" xfId="5553"/>
    <cellStyle name="20% - 强调文字颜色 6 22 4" xfId="5554"/>
    <cellStyle name="20% - 强调文字颜色 6 17 5" xfId="5555"/>
    <cellStyle name="20% - 强调文字颜色 6 22 5" xfId="5556"/>
    <cellStyle name="20% - 强调文字颜色 6 18" xfId="5557"/>
    <cellStyle name="20% - 强调文字颜色 6 23" xfId="5558"/>
    <cellStyle name="强调文字颜色 4 15 6 3" xfId="5559"/>
    <cellStyle name="强调文字颜色 4 20 6 3" xfId="5560"/>
    <cellStyle name="强调文字颜色 1 28 6 2" xfId="5561"/>
    <cellStyle name="强调文字颜色 1 33 6 2" xfId="5562"/>
    <cellStyle name="强调文字颜色 1 28 6 2 2" xfId="5563"/>
    <cellStyle name="强调文字颜色 1 33 6 2 2" xfId="5564"/>
    <cellStyle name="20% - 强调文字颜色 6 18 2" xfId="5565"/>
    <cellStyle name="20% - 强调文字颜色 6 23 2" xfId="5566"/>
    <cellStyle name="20% - 强调文字颜色 6 18 3" xfId="5567"/>
    <cellStyle name="20% - 强调文字颜色 6 23 3" xfId="5568"/>
    <cellStyle name="20% - 强调文字颜色 6 18 4" xfId="5569"/>
    <cellStyle name="20% - 强调文字颜色 6 23 4" xfId="5570"/>
    <cellStyle name="20% - 强调文字颜色 6 18 5" xfId="5571"/>
    <cellStyle name="20% - 强调文字颜色 6 23 5" xfId="5572"/>
    <cellStyle name="强调文字颜色 1 28 6 3" xfId="5573"/>
    <cellStyle name="强调文字颜色 1 33 6 3" xfId="5574"/>
    <cellStyle name="20% - 强调文字颜色 6 19" xfId="5575"/>
    <cellStyle name="20% - 强调文字颜色 6 24" xfId="5576"/>
    <cellStyle name="常规 39 2 5 2 2 2" xfId="5577"/>
    <cellStyle name="20% - 强调文字颜色 6 19 2" xfId="5578"/>
    <cellStyle name="20% - 强调文字颜色 6 24 2" xfId="5579"/>
    <cellStyle name="常规 39 2 5 2 2 2 2" xfId="5580"/>
    <cellStyle name="20% - 强调文字颜色 6 19 3" xfId="5581"/>
    <cellStyle name="20% - 强调文字颜色 6 24 3" xfId="5582"/>
    <cellStyle name="20% - 强调文字颜色 6 19 4" xfId="5583"/>
    <cellStyle name="20% - 强调文字颜色 6 24 4" xfId="5584"/>
    <cellStyle name="常规 43 7 3" xfId="5585"/>
    <cellStyle name="60% - 强调文字颜色 2 6 4 2 2" xfId="5586"/>
    <cellStyle name="20% - 强调文字颜色 6 19 5" xfId="5587"/>
    <cellStyle name="20% - 强调文字颜色 6 24 5" xfId="5588"/>
    <cellStyle name="60% - 强调文字颜色 2 13 3 3" xfId="5589"/>
    <cellStyle name="20% - 强调文字颜色 6 2" xfId="5590"/>
    <cellStyle name="常规 10 2 3 2 3" xfId="5591"/>
    <cellStyle name="60% - 强调文字颜色 2 13 3 3 2" xfId="5592"/>
    <cellStyle name="20% - 强调文字颜色 6 2 2" xfId="5593"/>
    <cellStyle name="20% - 强调文字颜色 6 2 3" xfId="5594"/>
    <cellStyle name="20% - 强调文字颜色 6 2 4" xfId="5595"/>
    <cellStyle name="20% - 强调文字颜色 6 2 5" xfId="5596"/>
    <cellStyle name="60% - 强调文字颜色 2 12 4 2 2" xfId="5597"/>
    <cellStyle name="20% - 强调文字颜色 6 25" xfId="5598"/>
    <cellStyle name="20% - 强调文字颜色 6 30" xfId="5599"/>
    <cellStyle name="常规 39 2 5 2 2 3" xfId="5600"/>
    <cellStyle name="20% - 强调文字颜色 6 25 2" xfId="5601"/>
    <cellStyle name="20% - 强调文字颜色 6 30 2" xfId="5602"/>
    <cellStyle name="20% - 强调文字颜色 6 25 3" xfId="5603"/>
    <cellStyle name="20% - 强调文字颜色 6 30 3" xfId="5604"/>
    <cellStyle name="20% - 强调文字颜色 6 25 4" xfId="5605"/>
    <cellStyle name="20% - 强调文字颜色 6 30 4" xfId="5606"/>
    <cellStyle name="20% - 强调文字颜色 6 25 5" xfId="5607"/>
    <cellStyle name="20% - 强调文字颜色 6 30 5" xfId="5608"/>
    <cellStyle name="20% - 强调文字颜色 6 27" xfId="5609"/>
    <cellStyle name="20% - 强调文字颜色 6 32" xfId="5610"/>
    <cellStyle name="20% - 强调文字颜色 6 27 2" xfId="5611"/>
    <cellStyle name="20% - 强调文字颜色 6 32 2" xfId="5612"/>
    <cellStyle name="20% - 强调文字颜色 6 27 3" xfId="5613"/>
    <cellStyle name="20% - 强调文字颜色 6 32 3" xfId="5614"/>
    <cellStyle name="20% - 强调文字颜色 6 27 4" xfId="5615"/>
    <cellStyle name="20% - 强调文字颜色 6 32 4" xfId="5616"/>
    <cellStyle name="注释 12 3 4" xfId="5617"/>
    <cellStyle name="常规 2 31 2 2 2 2 2" xfId="5618"/>
    <cellStyle name="常规 2 26 2 2 2 2 2" xfId="5619"/>
    <cellStyle name="20% - 强调文字颜色 6 27 5" xfId="5620"/>
    <cellStyle name="20% - 强调文字颜色 6 32 5" xfId="5621"/>
    <cellStyle name="20% - 强调文字颜色 6 28" xfId="5622"/>
    <cellStyle name="20% - 强调文字颜色 6 33" xfId="5623"/>
    <cellStyle name="60% - 强调文字颜色 2 15 2 2" xfId="5624"/>
    <cellStyle name="60% - 强调文字颜色 2 20 2 2" xfId="5625"/>
    <cellStyle name="注释 12 4 4" xfId="5626"/>
    <cellStyle name="输出 35" xfId="5627"/>
    <cellStyle name="输出 40" xfId="5628"/>
    <cellStyle name="20% - 强调文字颜色 6 28 4" xfId="5629"/>
    <cellStyle name="20% - 强调文字颜色 6 33 4" xfId="5630"/>
    <cellStyle name="60% - 强调文字颜色 2 15 2 3" xfId="5631"/>
    <cellStyle name="60% - 强调文字颜色 2 20 2 3" xfId="5632"/>
    <cellStyle name="注释 12 4 5" xfId="5633"/>
    <cellStyle name="输出 36" xfId="5634"/>
    <cellStyle name="20% - 强调文字颜色 6 28 5" xfId="5635"/>
    <cellStyle name="20% - 强调文字颜色 6 33 5" xfId="5636"/>
    <cellStyle name="20% - 强调文字颜色 6 29" xfId="5637"/>
    <cellStyle name="20% - 强调文字颜色 6 34" xfId="5638"/>
    <cellStyle name="20% - 强调文字颜色 6 29 2" xfId="5639"/>
    <cellStyle name="20% - 强调文字颜色 6 34 2" xfId="5640"/>
    <cellStyle name="60% - 强调文字颜色 2 15 3 2" xfId="5641"/>
    <cellStyle name="60% - 强调文字颜色 2 20 3 2" xfId="5642"/>
    <cellStyle name="强调文字颜色 5 10 3" xfId="5643"/>
    <cellStyle name="20% - 强调文字颜色 6 29 4" xfId="5644"/>
    <cellStyle name="20% - 强调文字颜色 6 34 4" xfId="5645"/>
    <cellStyle name="60% - 强调文字颜色 2 15 3 3" xfId="5646"/>
    <cellStyle name="60% - 强调文字颜色 2 20 3 3" xfId="5647"/>
    <cellStyle name="强调文字颜色 5 10 4" xfId="5648"/>
    <cellStyle name="20% - 强调文字颜色 6 29 5" xfId="5649"/>
    <cellStyle name="20% - 强调文字颜色 6 34 5" xfId="5650"/>
    <cellStyle name="注释 10 5 6" xfId="5651"/>
    <cellStyle name="60% - 强调文字颜色 4 12 4 2" xfId="5652"/>
    <cellStyle name="60% - 强调文字颜色 2 13 3 4" xfId="5653"/>
    <cellStyle name="强调文字颜色 2 2 7 2" xfId="5654"/>
    <cellStyle name="20% - 强调文字颜色 6 3" xfId="5655"/>
    <cellStyle name="强调文字颜色 2 2 7 2 2" xfId="5656"/>
    <cellStyle name="20% - 强调文字颜色 6 3 2" xfId="5657"/>
    <cellStyle name="20% - 强调文字颜色 6 3 3" xfId="5658"/>
    <cellStyle name="20% - 强调文字颜色 6 35" xfId="5659"/>
    <cellStyle name="60% - 强调文字颜色 1 3 3 2 3" xfId="5660"/>
    <cellStyle name="常规 2 24 2 3" xfId="5661"/>
    <cellStyle name="常规 2 19 2 3" xfId="5662"/>
    <cellStyle name="常规 4 3 4 2" xfId="5663"/>
    <cellStyle name="20% - 强调文字颜色 6 35 2" xfId="5664"/>
    <cellStyle name="常规 2 24 2 3 2" xfId="5665"/>
    <cellStyle name="常规 2 19 2 3 2" xfId="5666"/>
    <cellStyle name="常规 4 3 4 2 2" xfId="5667"/>
    <cellStyle name="20% - 强调文字颜色 6 35 2 2" xfId="5668"/>
    <cellStyle name="常规 2 24 2 3 3" xfId="5669"/>
    <cellStyle name="常规 2 19 2 3 3" xfId="5670"/>
    <cellStyle name="20% - 强调文字颜色 6 35 2 3" xfId="5671"/>
    <cellStyle name="常规 2 24 2 4" xfId="5672"/>
    <cellStyle name="常规 2 19 2 4" xfId="5673"/>
    <cellStyle name="常规 4 3 4 3" xfId="5674"/>
    <cellStyle name="20% - 强调文字颜色 6 35 3" xfId="5675"/>
    <cellStyle name="60% - 强调文字颜色 2 15 4 2" xfId="5676"/>
    <cellStyle name="60% - 强调文字颜色 2 20 4 2" xfId="5677"/>
    <cellStyle name="强调文字颜色 5 11 3" xfId="5678"/>
    <cellStyle name="注释 31 2 5 2" xfId="5679"/>
    <cellStyle name="注释 26 2 5 2" xfId="5680"/>
    <cellStyle name="常规 2 24 2 5" xfId="5681"/>
    <cellStyle name="常规 2 19 2 5" xfId="5682"/>
    <cellStyle name="20% - 强调文字颜色 6 35 4" xfId="5683"/>
    <cellStyle name="60% - 强调文字颜色 2 15 4 2 2" xfId="5684"/>
    <cellStyle name="60% - 强调文字颜色 2 20 4 2 2" xfId="5685"/>
    <cellStyle name="强调文字颜色 5 11 3 2" xfId="5686"/>
    <cellStyle name="强调文字颜色 3 12 2 4" xfId="5687"/>
    <cellStyle name="注释 31 2 5 2 2" xfId="5688"/>
    <cellStyle name="注释 26 2 5 2 2" xfId="5689"/>
    <cellStyle name="常规 2 24 2 5 2" xfId="5690"/>
    <cellStyle name="常规 2 19 2 5 2" xfId="5691"/>
    <cellStyle name="20% - 强调文字颜色 6 35 4 2" xfId="5692"/>
    <cellStyle name="20% - 强调文字颜色 6 35 4 2 2" xfId="5693"/>
    <cellStyle name="20% - 强调文字颜色 6 35 4 3" xfId="5694"/>
    <cellStyle name="常规 2 36 3 2 2 2" xfId="5695"/>
    <cellStyle name="解释性文本 36" xfId="5696"/>
    <cellStyle name="60% - 强调文字颜色 2 15 4 3" xfId="5697"/>
    <cellStyle name="60% - 强调文字颜色 2 20 4 3" xfId="5698"/>
    <cellStyle name="强调文字颜色 5 11 4" xfId="5699"/>
    <cellStyle name="60% - 强调文字颜色 5 8 6 2 2" xfId="5700"/>
    <cellStyle name="注释 31 2 5 3" xfId="5701"/>
    <cellStyle name="注释 26 2 5 3" xfId="5702"/>
    <cellStyle name="常规 2 24 2 6" xfId="5703"/>
    <cellStyle name="常规 2 19 2 6" xfId="5704"/>
    <cellStyle name="20% - 强调文字颜色 6 35 5" xfId="5705"/>
    <cellStyle name="注释 11 3 5" xfId="5706"/>
    <cellStyle name="常规 2 13 5 3 2" xfId="5707"/>
    <cellStyle name="常规 5 7" xfId="5708"/>
    <cellStyle name="60% - 强调文字颜色 2 9 2 2 2 2" xfId="5709"/>
    <cellStyle name="20% - 强调文字颜色 6 36" xfId="5710"/>
    <cellStyle name="常规 2 24 3 3" xfId="5711"/>
    <cellStyle name="常规 2 19 3 3" xfId="5712"/>
    <cellStyle name="常规 4 3 5 2" xfId="5713"/>
    <cellStyle name="20% - 强调文字颜色 6 36 2" xfId="5714"/>
    <cellStyle name="常规 2 24 3 3 2" xfId="5715"/>
    <cellStyle name="常规 2 19 3 3 2" xfId="5716"/>
    <cellStyle name="20% - 强调文字颜色 6 36 2 2" xfId="5717"/>
    <cellStyle name="常规 2 24 3 4" xfId="5718"/>
    <cellStyle name="常规 2 19 3 4" xfId="5719"/>
    <cellStyle name="20% - 强调文字颜色 6 36 3" xfId="5720"/>
    <cellStyle name="注释 11 3 6" xfId="5721"/>
    <cellStyle name="常规 2 13 5 3 3" xfId="5722"/>
    <cellStyle name="60% - 强调文字颜色 4 13 2 2" xfId="5723"/>
    <cellStyle name="常规 5 8" xfId="5724"/>
    <cellStyle name="20% - 强调文字颜色 6 37" xfId="5725"/>
    <cellStyle name="注释 11 3 6 2" xfId="5726"/>
    <cellStyle name="常规 2 13 5 3 3 2" xfId="5727"/>
    <cellStyle name="60% - 强调文字颜色 4 13 2 2 2" xfId="5728"/>
    <cellStyle name="常规 5 8 2" xfId="5729"/>
    <cellStyle name="常规 2 24 4 3" xfId="5730"/>
    <cellStyle name="常规 2 19 4 3" xfId="5731"/>
    <cellStyle name="常规 4 3 6 2" xfId="5732"/>
    <cellStyle name="20% - 强调文字颜色 6 37 2" xfId="5733"/>
    <cellStyle name="注释 11 3 6 2 2" xfId="5734"/>
    <cellStyle name="60% - 强调文字颜色 4 13 2 2 2 2" xfId="5735"/>
    <cellStyle name="常规 5 8 2 2" xfId="5736"/>
    <cellStyle name="常规 2 24 4 3 2" xfId="5737"/>
    <cellStyle name="常规 2 19 4 3 2" xfId="5738"/>
    <cellStyle name="20% - 强调文字颜色 6 37 2 2" xfId="5739"/>
    <cellStyle name="注释 11 3 6 3" xfId="5740"/>
    <cellStyle name="60% - 强调文字颜色 4 13 2 2 3" xfId="5741"/>
    <cellStyle name="常规 37 2 2 2 2 2" xfId="5742"/>
    <cellStyle name="常规 5 8 3" xfId="5743"/>
    <cellStyle name="常规 2 24 4 4" xfId="5744"/>
    <cellStyle name="常规 2 19 4 4" xfId="5745"/>
    <cellStyle name="20% - 强调文字颜色 6 37 3" xfId="5746"/>
    <cellStyle name="注释 11 3 7" xfId="5747"/>
    <cellStyle name="常规 2 13 5 3 4" xfId="5748"/>
    <cellStyle name="60% - 强调文字颜色 3 9 3 2 2 2" xfId="5749"/>
    <cellStyle name="60% - 强调文字颜色 4 13 2 3" xfId="5750"/>
    <cellStyle name="常规 5 9" xfId="5751"/>
    <cellStyle name="60% - 强调文字颜色 1 31 2 2" xfId="5752"/>
    <cellStyle name="60% - 强调文字颜色 1 26 2 2" xfId="5753"/>
    <cellStyle name="60% - 强调文字颜色 5 11 6 2 2" xfId="5754"/>
    <cellStyle name="常规 2 33 4 4 2" xfId="5755"/>
    <cellStyle name="常规 2 28 4 4 2" xfId="5756"/>
    <cellStyle name="常规 4 3 7" xfId="5757"/>
    <cellStyle name="20% - 强调文字颜色 6 38" xfId="5758"/>
    <cellStyle name="60% - 强调文字颜色 2 9 8 2" xfId="5759"/>
    <cellStyle name="注释 11 3 7 2" xfId="5760"/>
    <cellStyle name="60% - 强调文字颜色 4 13 2 3 2" xfId="5761"/>
    <cellStyle name="60% - 强调文字颜色 1 31 2 2 2" xfId="5762"/>
    <cellStyle name="60% - 强调文字颜色 1 26 2 2 2" xfId="5763"/>
    <cellStyle name="常规 2 33 4 4 2 2" xfId="5764"/>
    <cellStyle name="常规 2 28 4 4 2 2" xfId="5765"/>
    <cellStyle name="常规 2 24 5 3" xfId="5766"/>
    <cellStyle name="常规 2 19 5 3" xfId="5767"/>
    <cellStyle name="常规 4 3 7 2" xfId="5768"/>
    <cellStyle name="20% - 强调文字颜色 6 38 2" xfId="5769"/>
    <cellStyle name="常规 2 24 5 3 2" xfId="5770"/>
    <cellStyle name="常规 2 19 5 3 2" xfId="5771"/>
    <cellStyle name="20% - 强调文字颜色 6 38 2 2" xfId="5772"/>
    <cellStyle name="60% - 强调文字颜色 1 31 2 2 2 2" xfId="5773"/>
    <cellStyle name="60% - 强调文字颜色 1 26 2 2 2 2" xfId="5774"/>
    <cellStyle name="常规 2 24 5 4" xfId="5775"/>
    <cellStyle name="常规 2 19 5 4" xfId="5776"/>
    <cellStyle name="适中 6 4 2 2" xfId="5777"/>
    <cellStyle name="20% - 强调文字颜色 6 38 3" xfId="5778"/>
    <cellStyle name="60% - 强调文字颜色 1 31 2 2 3" xfId="5779"/>
    <cellStyle name="60% - 强调文字颜色 1 26 2 2 3" xfId="5780"/>
    <cellStyle name="注释 11 3 8" xfId="5781"/>
    <cellStyle name="60% - 强调文字颜色 4 13 2 4" xfId="5782"/>
    <cellStyle name="60% - 强调文字颜色 1 31 2 3" xfId="5783"/>
    <cellStyle name="60% - 强调文字颜色 1 26 2 3" xfId="5784"/>
    <cellStyle name="常规 2 33 4 4 3" xfId="5785"/>
    <cellStyle name="常规 2 28 4 4 3" xfId="5786"/>
    <cellStyle name="60% - 强调文字颜色 6 12 3 2" xfId="5787"/>
    <cellStyle name="常规 4 3 8" xfId="5788"/>
    <cellStyle name="20% - 强调文字颜色 6 39" xfId="5789"/>
    <cellStyle name="60% - 强调文字颜色 4 11 2 2 2 2" xfId="5790"/>
    <cellStyle name="60% - 强调文字颜色 6 12 3 2 2" xfId="5791"/>
    <cellStyle name="常规 4 3 8 2" xfId="5792"/>
    <cellStyle name="20% - 强调文字颜色 6 39 2" xfId="5793"/>
    <cellStyle name="注释 11 3 8 2" xfId="5794"/>
    <cellStyle name="强调文字颜色 6 3 2 2 3" xfId="5795"/>
    <cellStyle name="60% - 强调文字颜色 1 31 2 3 2" xfId="5796"/>
    <cellStyle name="60% - 强调文字颜色 1 26 2 3 2" xfId="5797"/>
    <cellStyle name="60% - 强调文字颜色 4 14 9" xfId="5798"/>
    <cellStyle name="60% - 强调文字颜色 6 12 3 2 2 2" xfId="5799"/>
    <cellStyle name="20% - 强调文字颜色 6 39 2 2" xfId="5800"/>
    <cellStyle name="60% - 强调文字颜色 6 12 3 2 3" xfId="5801"/>
    <cellStyle name="20% - 强调文字颜色 6 39 3" xfId="5802"/>
    <cellStyle name="常规 7 4 3 2 2" xfId="5803"/>
    <cellStyle name="注释 10 5 7" xfId="5804"/>
    <cellStyle name="60% - 强调文字颜色 4 12 4 3" xfId="5805"/>
    <cellStyle name="60% - 强调文字颜色 1 30 4 2" xfId="5806"/>
    <cellStyle name="60% - 强调文字颜色 1 25 4 2" xfId="5807"/>
    <cellStyle name="强调文字颜色 2 2 7 3" xfId="5808"/>
    <cellStyle name="20% - 强调文字颜色 6 4" xfId="5809"/>
    <cellStyle name="60% - 强调文字颜色 1 30 4 2 2" xfId="5810"/>
    <cellStyle name="60% - 强调文字颜色 1 25 4 2 2" xfId="5811"/>
    <cellStyle name="20% - 强调文字颜色 6 4 2" xfId="5812"/>
    <cellStyle name="注释 32 3 7" xfId="5813"/>
    <cellStyle name="注释 27 3 7" xfId="5814"/>
    <cellStyle name="60% - 强调文字颜色 4 29 2 3" xfId="5815"/>
    <cellStyle name="60% - 强调文字颜色 4 34 2 3" xfId="5816"/>
    <cellStyle name="20% - 强调文字颜色 6 4 3" xfId="5817"/>
    <cellStyle name="注释 32 3 8" xfId="5818"/>
    <cellStyle name="注释 27 3 8" xfId="5819"/>
    <cellStyle name="60% - 强调文字颜色 4 29 2 4" xfId="5820"/>
    <cellStyle name="60% - 强调文字颜色 4 34 2 4" xfId="5821"/>
    <cellStyle name="注释 14 3 3 2 2 2" xfId="5822"/>
    <cellStyle name="20% - 强调文字颜色 6 4 4" xfId="5823"/>
    <cellStyle name="20% - 强调文字颜色 6 4 5" xfId="5824"/>
    <cellStyle name="注释 24 2 6 2 2" xfId="5825"/>
    <cellStyle name="注释 19 2 6 2 2" xfId="5826"/>
    <cellStyle name="常规 2 3 5 4 2" xfId="5827"/>
    <cellStyle name="60% - 强调文字颜色 1 30 4 3" xfId="5828"/>
    <cellStyle name="60% - 强调文字颜色 1 25 4 3" xfId="5829"/>
    <cellStyle name="20% - 强调文字颜色 6 5" xfId="5830"/>
    <cellStyle name="20% - 强调文字颜色 6 5 2" xfId="5831"/>
    <cellStyle name="常规 28 2 2 4" xfId="5832"/>
    <cellStyle name="常规 33 2 2 4" xfId="5833"/>
    <cellStyle name="注释 32 4 7" xfId="5834"/>
    <cellStyle name="注释 27 4 7" xfId="5835"/>
    <cellStyle name="60% - 强调文字颜色 4 29 3 3" xfId="5836"/>
    <cellStyle name="60% - 强调文字颜色 4 34 3 3" xfId="5837"/>
    <cellStyle name="20% - 强调文字颜色 6 5 3" xfId="5838"/>
    <cellStyle name="注释 32 4 8" xfId="5839"/>
    <cellStyle name="注释 27 4 8" xfId="5840"/>
    <cellStyle name="60% - 强调文字颜色 4 29 3 4" xfId="5841"/>
    <cellStyle name="60% - 强调文字颜色 4 34 3 4" xfId="5842"/>
    <cellStyle name="20% - 强调文字颜色 6 5 4" xfId="5843"/>
    <cellStyle name="20% - 强调文字颜色 6 5 5" xfId="5844"/>
    <cellStyle name="20% - 强调文字颜色 6 6" xfId="5845"/>
    <cellStyle name="注释 2 4 2 2 3" xfId="5846"/>
    <cellStyle name="20% - 强调文字颜色 6 6 2" xfId="5847"/>
    <cellStyle name="常规 28 2 3 4" xfId="5848"/>
    <cellStyle name="常规 33 2 3 4" xfId="5849"/>
    <cellStyle name="注释 32 5 7" xfId="5850"/>
    <cellStyle name="注释 27 5 7" xfId="5851"/>
    <cellStyle name="60% - 强调文字颜色 4 29 4 3" xfId="5852"/>
    <cellStyle name="60% - 强调文字颜色 4 34 4 3" xfId="5853"/>
    <cellStyle name="60% - 强调文字颜色 1 6 2 2" xfId="5854"/>
    <cellStyle name="20% - 强调文字颜色 6 6 3" xfId="5855"/>
    <cellStyle name="60% - 强调文字颜色 1 6 2 3" xfId="5856"/>
    <cellStyle name="20% - 强调文字颜色 6 6 4" xfId="5857"/>
    <cellStyle name="60% - 强调文字颜色 1 6 2 4" xfId="5858"/>
    <cellStyle name="20% - 强调文字颜色 6 6 5" xfId="5859"/>
    <cellStyle name="60% - 强调文字颜色 4 4 7 2" xfId="5860"/>
    <cellStyle name="输出 28 2 2 3" xfId="5861"/>
    <cellStyle name="输出 33 2 2 3" xfId="5862"/>
    <cellStyle name="常规 2 23 5 2 2 2" xfId="5863"/>
    <cellStyle name="常规 2 18 5 2 2 2" xfId="5864"/>
    <cellStyle name="20% - 强调文字颜色 6 7" xfId="5865"/>
    <cellStyle name="常规 18 7" xfId="5866"/>
    <cellStyle name="60% - 强调文字颜色 4 4 7 2 2" xfId="5867"/>
    <cellStyle name="常规 23 7" xfId="5868"/>
    <cellStyle name="常规 2 23 5 2 2 2 2" xfId="5869"/>
    <cellStyle name="常规 2 18 5 2 2 2 2" xfId="5870"/>
    <cellStyle name="20% - 强调文字颜色 6 7 2" xfId="5871"/>
    <cellStyle name="60% - 强调文字颜色 4 29 5 3" xfId="5872"/>
    <cellStyle name="60% - 强调文字颜色 4 34 5 3" xfId="5873"/>
    <cellStyle name="60% - 强调文字颜色 1 6 3 2" xfId="5874"/>
    <cellStyle name="20% - 强调文字颜色 6 7 3" xfId="5875"/>
    <cellStyle name="常规 2 24 5 3 2 2 2" xfId="5876"/>
    <cellStyle name="常规 2 19 5 3 2 2 2" xfId="5877"/>
    <cellStyle name="60% - 强调文字颜色 1 6 3 3" xfId="5878"/>
    <cellStyle name="20% - 强调文字颜色 6 7 4" xfId="5879"/>
    <cellStyle name="60% - 强调文字颜色 1 6 3 4" xfId="5880"/>
    <cellStyle name="20% - 强调文字颜色 6 7 5" xfId="5881"/>
    <cellStyle name="60% - 强调文字颜色 4 4 7 3" xfId="5882"/>
    <cellStyle name="常规 2 23 5 2 2 3" xfId="5883"/>
    <cellStyle name="常规 2 18 5 2 2 3" xfId="5884"/>
    <cellStyle name="20% - 强调文字颜色 6 8" xfId="5885"/>
    <cellStyle name="常规 6 4 3 2 2 2" xfId="5886"/>
    <cellStyle name="20% - 强调文字颜色 6 8 2" xfId="5887"/>
    <cellStyle name="60% - 强调文字颜色 4 29 6 3" xfId="5888"/>
    <cellStyle name="60% - 强调文字颜色 4 34 6 3" xfId="5889"/>
    <cellStyle name="60% - 强调文字颜色 1 6 4 2" xfId="5890"/>
    <cellStyle name="20% - 强调文字颜色 6 8 3" xfId="5891"/>
    <cellStyle name="60% - 强调文字颜色 1 6 4 3" xfId="5892"/>
    <cellStyle name="20% - 强调文字颜色 6 8 4" xfId="5893"/>
    <cellStyle name="20% - 强调文字颜色 6 8 5" xfId="5894"/>
    <cellStyle name="20% - 强调文字颜色 6 9" xfId="5895"/>
    <cellStyle name="40% - 强调文字颜色 1 10 2" xfId="5896"/>
    <cellStyle name="输出 11 5 3" xfId="5897"/>
    <cellStyle name="60% - 强调文字颜色 2 11 2" xfId="5898"/>
    <cellStyle name="常规 2 31 5 8" xfId="5899"/>
    <cellStyle name="常规 2 26 5 8" xfId="5900"/>
    <cellStyle name="输入 31 2 2 3" xfId="5901"/>
    <cellStyle name="60% - 强调文字颜色 1 34 8 2" xfId="5902"/>
    <cellStyle name="60% - 强调文字颜色 1 29 8 2" xfId="5903"/>
    <cellStyle name="输入 26 2 2 3" xfId="5904"/>
    <cellStyle name="40% - 强调文字颜色 1 10 3" xfId="5905"/>
    <cellStyle name="货币 2 2 2 2" xfId="5906"/>
    <cellStyle name="60% - 强调文字颜色 2 11 3" xfId="5907"/>
    <cellStyle name="常规 2 20 4 6 2" xfId="5908"/>
    <cellStyle name="常规 2 15 4 6 2" xfId="5909"/>
    <cellStyle name="40% - 强调文字颜色 1 10 4" xfId="5910"/>
    <cellStyle name="货币 2 2 2 3" xfId="5911"/>
    <cellStyle name="60% - 强调文字颜色 2 11 4" xfId="5912"/>
    <cellStyle name="40% - 强调文字颜色 1 10 5" xfId="5913"/>
    <cellStyle name="60% - 强调文字颜色 4 25 6 2 2" xfId="5914"/>
    <cellStyle name="60% - 强调文字颜色 4 30 6 2 2" xfId="5915"/>
    <cellStyle name="60% - 强调文字颜色 2 11 5" xfId="5916"/>
    <cellStyle name="40% - 强调文字颜色 1 11 2" xfId="5917"/>
    <cellStyle name="输出 11 6 3" xfId="5918"/>
    <cellStyle name="60% - 强调文字颜色 2 12 2" xfId="5919"/>
    <cellStyle name="60% - 强调文字颜色 2 12 3" xfId="5920"/>
    <cellStyle name="常规 2 20 4 7 2" xfId="5921"/>
    <cellStyle name="常规 2 15 4 7 2" xfId="5922"/>
    <cellStyle name="60% - 强调文字颜色 4 10 7 2 2" xfId="5923"/>
    <cellStyle name="40% - 强调文字颜色 1 11 3" xfId="5924"/>
    <cellStyle name="60% - 强调文字颜色 2 12 4" xfId="5925"/>
    <cellStyle name="60% - 强调文字颜色 3 6 4 2 2" xfId="5926"/>
    <cellStyle name="40% - 强调文字颜色 1 11 4" xfId="5927"/>
    <cellStyle name="40% - 强调文字颜色 1 11 5" xfId="5928"/>
    <cellStyle name="60% - 强调文字颜色 2 12 5" xfId="5929"/>
    <cellStyle name="40% - 强调文字颜色 1 12 2" xfId="5930"/>
    <cellStyle name="输出 11 7 3" xfId="5931"/>
    <cellStyle name="60% - 强调文字颜色 2 13 2" xfId="5932"/>
    <cellStyle name="40% - 强调文字颜色 1 12 3" xfId="5933"/>
    <cellStyle name="60% - 强调文字颜色 2 13 3" xfId="5934"/>
    <cellStyle name="常规 2 20 4 8 2" xfId="5935"/>
    <cellStyle name="常规 2 15 4 8 2" xfId="5936"/>
    <cellStyle name="60% - 强调文字颜色 1 23 7 2 2" xfId="5937"/>
    <cellStyle name="60% - 强调文字颜色 1 18 7 2 2" xfId="5938"/>
    <cellStyle name="40% - 强调文字颜色 1 12 4" xfId="5939"/>
    <cellStyle name="60% - 强调文字颜色 2 13 4" xfId="5940"/>
    <cellStyle name="60% - 强调文字颜色 1 2 4 2 2" xfId="5941"/>
    <cellStyle name="40% - 强调文字颜色 1 12 5" xfId="5942"/>
    <cellStyle name="60% - 强调文字颜色 2 13 5" xfId="5943"/>
    <cellStyle name="60% - 强调文字颜色 6 24 7 2 2" xfId="5944"/>
    <cellStyle name="60% - 强调文字颜色 6 19 7 2 2" xfId="5945"/>
    <cellStyle name="40% - 强调文字颜色 1 13 2" xfId="5946"/>
    <cellStyle name="60% - 强调文字颜色 2 14 2" xfId="5947"/>
    <cellStyle name="40% - 强调文字颜色 6 2 3" xfId="5948"/>
    <cellStyle name="40% - 强调文字颜色 1 13 3" xfId="5949"/>
    <cellStyle name="60% - 强调文字颜色 2 14 3" xfId="5950"/>
    <cellStyle name="40% - 强调文字颜色 6 2 4" xfId="5951"/>
    <cellStyle name="40% - 强调文字颜色 1 13 4" xfId="5952"/>
    <cellStyle name="60% - 强调文字颜色 2 14 4" xfId="5953"/>
    <cellStyle name="40% - 强调文字颜色 6 2 5" xfId="5954"/>
    <cellStyle name="40% - 强调文字颜色 1 13 5" xfId="5955"/>
    <cellStyle name="60% - 强调文字颜色 2 14 5" xfId="5956"/>
    <cellStyle name="60% - 强调文字颜色 2 15" xfId="5957"/>
    <cellStyle name="60% - 强调文字颜色 2 20" xfId="5958"/>
    <cellStyle name="40% - 强调文字颜色 1 14" xfId="5959"/>
    <cellStyle name="60% - 强调文字颜色 2 15 2" xfId="5960"/>
    <cellStyle name="60% - 强调文字颜色 2 20 2" xfId="5961"/>
    <cellStyle name="40% - 强调文字颜色 6 3 3" xfId="5962"/>
    <cellStyle name="常规 2 31 2 2 2 3" xfId="5963"/>
    <cellStyle name="常规 2 26 2 2 2 3" xfId="5964"/>
    <cellStyle name="注释 31 2 3" xfId="5965"/>
    <cellStyle name="注释 26 2 3" xfId="5966"/>
    <cellStyle name="40% - 强调文字颜色 1 14 2" xfId="5967"/>
    <cellStyle name="60% - 强调文字颜色 2 15 3" xfId="5968"/>
    <cellStyle name="60% - 强调文字颜色 2 20 3" xfId="5969"/>
    <cellStyle name="40% - 强调文字颜色 6 3 4" xfId="5970"/>
    <cellStyle name="注释 31 2 4" xfId="5971"/>
    <cellStyle name="注释 26 2 4" xfId="5972"/>
    <cellStyle name="40% - 强调文字颜色 1 14 3" xfId="5973"/>
    <cellStyle name="输入 16 3 2 2 2" xfId="5974"/>
    <cellStyle name="输入 21 3 2 2 2" xfId="5975"/>
    <cellStyle name="常规 2 31 3 2 2 2 2" xfId="5976"/>
    <cellStyle name="常规 2 26 3 2 2 2 2" xfId="5977"/>
    <cellStyle name="60% - 强调文字颜色 2 15 4" xfId="5978"/>
    <cellStyle name="60% - 强调文字颜色 2 20 4" xfId="5979"/>
    <cellStyle name="40% - 强调文字颜色 6 3 5" xfId="5980"/>
    <cellStyle name="注释 31 2 5" xfId="5981"/>
    <cellStyle name="注释 26 2 5" xfId="5982"/>
    <cellStyle name="40% - 强调文字颜色 1 14 4" xfId="5983"/>
    <cellStyle name="60% - 强调文字颜色 2 15 5" xfId="5984"/>
    <cellStyle name="60% - 强调文字颜色 2 20 5" xfId="5985"/>
    <cellStyle name="注释 31 2 6" xfId="5986"/>
    <cellStyle name="注释 26 2 6" xfId="5987"/>
    <cellStyle name="40% - 强调文字颜色 1 14 5" xfId="5988"/>
    <cellStyle name="60% - 强调文字颜色 2 16" xfId="5989"/>
    <cellStyle name="60% - 强调文字颜色 2 21" xfId="5990"/>
    <cellStyle name="40% - 强调文字颜色 1 15" xfId="5991"/>
    <cellStyle name="40% - 强调文字颜色 1 20" xfId="5992"/>
    <cellStyle name="强调文字颜色 5 27 7 2 2" xfId="5993"/>
    <cellStyle name="强调文字颜色 5 32 7 2 2" xfId="5994"/>
    <cellStyle name="输出 5 3 3 2" xfId="5995"/>
    <cellStyle name="60% - 强调文字颜色 2 16 2" xfId="5996"/>
    <cellStyle name="60% - 强调文字颜色 2 21 2" xfId="5997"/>
    <cellStyle name="40% - 强调文字颜色 6 4 3" xfId="5998"/>
    <cellStyle name="注释 31 3 3" xfId="5999"/>
    <cellStyle name="注释 26 3 3" xfId="6000"/>
    <cellStyle name="40% - 强调文字颜色 1 15 2" xfId="6001"/>
    <cellStyle name="40% - 强调文字颜色 1 20 2" xfId="6002"/>
    <cellStyle name="60% - 强调文字颜色 2 16 3" xfId="6003"/>
    <cellStyle name="60% - 强调文字颜色 2 21 3" xfId="6004"/>
    <cellStyle name="40% - 强调文字颜色 6 4 4" xfId="6005"/>
    <cellStyle name="注释 31 3 4" xfId="6006"/>
    <cellStyle name="注释 3 8 2 2" xfId="6007"/>
    <cellStyle name="注释 26 3 4" xfId="6008"/>
    <cellStyle name="40% - 强调文字颜色 1 15 3" xfId="6009"/>
    <cellStyle name="40% - 强调文字颜色 1 20 3" xfId="6010"/>
    <cellStyle name="60% - 强调文字颜色 2 16 4" xfId="6011"/>
    <cellStyle name="60% - 强调文字颜色 2 21 4" xfId="6012"/>
    <cellStyle name="40% - 强调文字颜色 6 4 5" xfId="6013"/>
    <cellStyle name="注释 31 3 5" xfId="6014"/>
    <cellStyle name="注释 26 3 5" xfId="6015"/>
    <cellStyle name="40% - 强调文字颜色 1 15 4" xfId="6016"/>
    <cellStyle name="40% - 强调文字颜色 1 20 4" xfId="6017"/>
    <cellStyle name="注释 31 3 6" xfId="6018"/>
    <cellStyle name="注释 26 3 6" xfId="6019"/>
    <cellStyle name="40% - 强调文字颜色 1 15 5" xfId="6020"/>
    <cellStyle name="40% - 强调文字颜色 1 20 5" xfId="6021"/>
    <cellStyle name="60% - 强调文字颜色 4 28 2 2" xfId="6022"/>
    <cellStyle name="60% - 强调文字颜色 4 33 2 2" xfId="6023"/>
    <cellStyle name="60% - 强调文字颜色 2 16 5" xfId="6024"/>
    <cellStyle name="60% - 强调文字颜色 2 21 5" xfId="6025"/>
    <cellStyle name="注释 34 5 2 2 3" xfId="6026"/>
    <cellStyle name="注释 29 5 2 2 3" xfId="6027"/>
    <cellStyle name="60% - 强调文字颜色 2 17 2" xfId="6028"/>
    <cellStyle name="60% - 强调文字颜色 2 22 2" xfId="6029"/>
    <cellStyle name="注释 6 2 2 2 3" xfId="6030"/>
    <cellStyle name="40% - 强调文字颜色 6 5 3" xfId="6031"/>
    <cellStyle name="60% - 强调文字颜色 5 16 2 2" xfId="6032"/>
    <cellStyle name="60% - 强调文字颜色 5 21 2 2" xfId="6033"/>
    <cellStyle name="注释 31 4 3" xfId="6034"/>
    <cellStyle name="注释 26 4 3" xfId="6035"/>
    <cellStyle name="40% - 强调文字颜色 1 16 2" xfId="6036"/>
    <cellStyle name="40% - 强调文字颜色 1 21 2" xfId="6037"/>
    <cellStyle name="60% - 强调文字颜色 2 17 3" xfId="6038"/>
    <cellStyle name="60% - 强调文字颜色 2 22 3" xfId="6039"/>
    <cellStyle name="40% - 强调文字颜色 6 5 4" xfId="6040"/>
    <cellStyle name="60% - 强调文字颜色 5 16 2 3" xfId="6041"/>
    <cellStyle name="60% - 强调文字颜色 5 21 2 3" xfId="6042"/>
    <cellStyle name="强调文字颜色 5 25 3 2 2 2" xfId="6043"/>
    <cellStyle name="强调文字颜色 5 30 3 2 2 2" xfId="6044"/>
    <cellStyle name="60% - 强调文字颜色 2 29 2 2" xfId="6045"/>
    <cellStyle name="60% - 强调文字颜色 2 34 2 2" xfId="6046"/>
    <cellStyle name="注释 31 4 4" xfId="6047"/>
    <cellStyle name="注释 26 4 4" xfId="6048"/>
    <cellStyle name="40% - 强调文字颜色 1 16 3" xfId="6049"/>
    <cellStyle name="40% - 强调文字颜色 1 21 3" xfId="6050"/>
    <cellStyle name="60% - 强调文字颜色 2 17 4" xfId="6051"/>
    <cellStyle name="60% - 强调文字颜色 2 22 4" xfId="6052"/>
    <cellStyle name="40% - 强调文字颜色 6 5 5" xfId="6053"/>
    <cellStyle name="60% - 强调文字颜色 5 16 2 4" xfId="6054"/>
    <cellStyle name="60% - 强调文字颜色 5 21 2 4" xfId="6055"/>
    <cellStyle name="60% - 强调文字颜色 2 29 2 3" xfId="6056"/>
    <cellStyle name="60% - 强调文字颜色 2 34 2 3" xfId="6057"/>
    <cellStyle name="注释 31 4 5" xfId="6058"/>
    <cellStyle name="注释 26 4 5" xfId="6059"/>
    <cellStyle name="40% - 强调文字颜色 1 16 4" xfId="6060"/>
    <cellStyle name="40% - 强调文字颜色 1 21 4" xfId="6061"/>
    <cellStyle name="60% - 强调文字颜色 1 10 4 2 2" xfId="6062"/>
    <cellStyle name="常规 13 2 2 2" xfId="6063"/>
    <cellStyle name="40% - 强调文字颜色 6 6 3" xfId="6064"/>
    <cellStyle name="60% - 强调文字颜色 5 16 3 2" xfId="6065"/>
    <cellStyle name="60% - 强调文字颜色 5 21 3 2" xfId="6066"/>
    <cellStyle name="60% - 强调文字颜色 2 18 2" xfId="6067"/>
    <cellStyle name="60% - 强调文字颜色 2 23 2" xfId="6068"/>
    <cellStyle name="注释 31 5 3" xfId="6069"/>
    <cellStyle name="注释 26 5 3" xfId="6070"/>
    <cellStyle name="40% - 强调文字颜色 1 17 2" xfId="6071"/>
    <cellStyle name="40% - 强调文字颜色 1 22 2" xfId="6072"/>
    <cellStyle name="60% - 强调文字颜色 3 17 2 4" xfId="6073"/>
    <cellStyle name="60% - 强调文字颜色 3 22 2 4" xfId="6074"/>
    <cellStyle name="常规 13 2 2 3" xfId="6075"/>
    <cellStyle name="40% - 强调文字颜色 6 6 4" xfId="6076"/>
    <cellStyle name="60% - 强调文字颜色 5 16 3 3" xfId="6077"/>
    <cellStyle name="60% - 强调文字颜色 5 21 3 3" xfId="6078"/>
    <cellStyle name="60% - 强调文字颜色 2 29 3 2" xfId="6079"/>
    <cellStyle name="60% - 强调文字颜色 2 34 3 2" xfId="6080"/>
    <cellStyle name="60% - 强调文字颜色 2 18 3" xfId="6081"/>
    <cellStyle name="60% - 强调文字颜色 2 23 3" xfId="6082"/>
    <cellStyle name="注释 31 5 4" xfId="6083"/>
    <cellStyle name="注释 26 5 4" xfId="6084"/>
    <cellStyle name="40% - 强调文字颜色 1 17 3" xfId="6085"/>
    <cellStyle name="40% - 强调文字颜色 1 22 3" xfId="6086"/>
    <cellStyle name="常规 13 2 2 4" xfId="6087"/>
    <cellStyle name="40% - 强调文字颜色 6 6 5" xfId="6088"/>
    <cellStyle name="60% - 强调文字颜色 5 16 3 4" xfId="6089"/>
    <cellStyle name="60% - 强调文字颜色 5 21 3 4" xfId="6090"/>
    <cellStyle name="60% - 强调文字颜色 2 29 3 3" xfId="6091"/>
    <cellStyle name="60% - 强调文字颜色 2 34 3 3" xfId="6092"/>
    <cellStyle name="60% - 强调文字颜色 2 18 4" xfId="6093"/>
    <cellStyle name="60% - 强调文字颜色 2 23 4" xfId="6094"/>
    <cellStyle name="注释 31 5 5" xfId="6095"/>
    <cellStyle name="注释 26 5 5" xfId="6096"/>
    <cellStyle name="40% - 强调文字颜色 1 17 4" xfId="6097"/>
    <cellStyle name="40% - 强调文字颜色 1 22 4" xfId="6098"/>
    <cellStyle name="注释 3 2 6" xfId="6099"/>
    <cellStyle name="常规 2 37 3 2 2 2" xfId="6100"/>
    <cellStyle name="注释 31 5 6" xfId="6101"/>
    <cellStyle name="注释 26 5 6" xfId="6102"/>
    <cellStyle name="60% - 强调文字颜色 6 8 6 2 2" xfId="6103"/>
    <cellStyle name="40% - 强调文字颜色 1 17 5" xfId="6104"/>
    <cellStyle name="40% - 强调文字颜色 1 22 5" xfId="6105"/>
    <cellStyle name="60% - 强调文字颜色 4 28 4 2" xfId="6106"/>
    <cellStyle name="60% - 强调文字颜色 4 33 4 2" xfId="6107"/>
    <cellStyle name="60% - 强调文字颜色 2 18 5" xfId="6108"/>
    <cellStyle name="60% - 强调文字颜色 2 23 5" xfId="6109"/>
    <cellStyle name="60% - 强调文字颜色 2 29 3 4" xfId="6110"/>
    <cellStyle name="60% - 强调文字颜色 2 34 3 4" xfId="6111"/>
    <cellStyle name="常规 13 2 3 2" xfId="6112"/>
    <cellStyle name="40% - 强调文字颜色 6 7 3" xfId="6113"/>
    <cellStyle name="60% - 强调文字颜色 5 16 4 2" xfId="6114"/>
    <cellStyle name="60% - 强调文字颜色 5 21 4 2" xfId="6115"/>
    <cellStyle name="60% - 强调文字颜色 2 19 2" xfId="6116"/>
    <cellStyle name="60% - 强调文字颜色 2 24 2" xfId="6117"/>
    <cellStyle name="常规 2 38 2 4" xfId="6118"/>
    <cellStyle name="60% - 强调文字颜色 3 17 3 4" xfId="6119"/>
    <cellStyle name="60% - 强调文字颜色 3 22 3 4" xfId="6120"/>
    <cellStyle name="注释 3 3 3" xfId="6121"/>
    <cellStyle name="常规 2 14 5 3 2 2" xfId="6122"/>
    <cellStyle name="注释 31 6 3" xfId="6123"/>
    <cellStyle name="注释 26 6 3" xfId="6124"/>
    <cellStyle name="40% - 强调文字颜色 1 18 2" xfId="6125"/>
    <cellStyle name="40% - 强调文字颜色 1 23 2" xfId="6126"/>
    <cellStyle name="常规 13 2 3 3" xfId="6127"/>
    <cellStyle name="40% - 强调文字颜色 6 7 4" xfId="6128"/>
    <cellStyle name="60% - 强调文字颜色 5 16 4 3" xfId="6129"/>
    <cellStyle name="60% - 强调文字颜色 5 21 4 3" xfId="6130"/>
    <cellStyle name="60% - 强调文字颜色 2 29 4 2" xfId="6131"/>
    <cellStyle name="60% - 强调文字颜色 2 34 4 2" xfId="6132"/>
    <cellStyle name="60% - 强调文字颜色 2 19 3" xfId="6133"/>
    <cellStyle name="60% - 强调文字颜色 2 24 3" xfId="6134"/>
    <cellStyle name="注释 3 3 4" xfId="6135"/>
    <cellStyle name="常规 2 14 5 3 2 3" xfId="6136"/>
    <cellStyle name="注释 31 6 4" xfId="6137"/>
    <cellStyle name="注释 26 6 4" xfId="6138"/>
    <cellStyle name="40% - 强调文字颜色 1 18 3" xfId="6139"/>
    <cellStyle name="40% - 强调文字颜色 1 23 3" xfId="6140"/>
    <cellStyle name="60% - 强调文字颜色 2 29 4 3" xfId="6141"/>
    <cellStyle name="60% - 强调文字颜色 2 34 4 3" xfId="6142"/>
    <cellStyle name="常规 13 2 3 4" xfId="6143"/>
    <cellStyle name="40% - 强调文字颜色 6 7 5" xfId="6144"/>
    <cellStyle name="60% - 强调文字颜色 2 19 4" xfId="6145"/>
    <cellStyle name="60% - 强调文字颜色 2 24 4" xfId="6146"/>
    <cellStyle name="40% - 强调文字颜色 1 18 4" xfId="6147"/>
    <cellStyle name="40% - 强调文字颜色 1 23 4" xfId="6148"/>
    <cellStyle name="40% - 强调文字颜色 1 18 5" xfId="6149"/>
    <cellStyle name="40% - 强调文字颜色 1 23 5" xfId="6150"/>
    <cellStyle name="60% - 强调文字颜色 4 28 5 2" xfId="6151"/>
    <cellStyle name="60% - 强调文字颜色 4 33 5 2" xfId="6152"/>
    <cellStyle name="60% - 强调文字颜色 2 19 5" xfId="6153"/>
    <cellStyle name="60% - 强调文字颜色 2 24 5" xfId="6154"/>
    <cellStyle name="常规 13 2 4 2" xfId="6155"/>
    <cellStyle name="40% - 强调文字颜色 6 8 3" xfId="6156"/>
    <cellStyle name="60% - 强调文字颜色 5 16 5 2" xfId="6157"/>
    <cellStyle name="60% - 强调文字颜色 5 21 5 2" xfId="6158"/>
    <cellStyle name="60% - 强调文字颜色 2 25 2" xfId="6159"/>
    <cellStyle name="60% - 强调文字颜色 2 30 2" xfId="6160"/>
    <cellStyle name="注释 3 4 3" xfId="6161"/>
    <cellStyle name="常规 2 14 5 3 3 2" xfId="6162"/>
    <cellStyle name="常规 2 38 3 4" xfId="6163"/>
    <cellStyle name="注释 31 7 3" xfId="6164"/>
    <cellStyle name="注释 26 7 3" xfId="6165"/>
    <cellStyle name="40% - 强调文字颜色 1 19 2" xfId="6166"/>
    <cellStyle name="40% - 强调文字颜色 1 24 2" xfId="6167"/>
    <cellStyle name="常规 13 2 4 3" xfId="6168"/>
    <cellStyle name="40% - 强调文字颜色 6 8 4" xfId="6169"/>
    <cellStyle name="60% - 强调文字颜色 5 16 5 3" xfId="6170"/>
    <cellStyle name="60% - 强调文字颜色 5 21 5 3" xfId="6171"/>
    <cellStyle name="60% - 强调文字颜色 2 29 5 2" xfId="6172"/>
    <cellStyle name="60% - 强调文字颜色 2 34 5 2" xfId="6173"/>
    <cellStyle name="60% - 强调文字颜色 2 25 3" xfId="6174"/>
    <cellStyle name="60% - 强调文字颜色 2 30 3" xfId="6175"/>
    <cellStyle name="注释 31 7 4" xfId="6176"/>
    <cellStyle name="注释 26 7 4" xfId="6177"/>
    <cellStyle name="40% - 强调文字颜色 1 19 3" xfId="6178"/>
    <cellStyle name="40% - 强调文字颜色 1 24 3" xfId="6179"/>
    <cellStyle name="60% - 强调文字颜色 2 29 5 3" xfId="6180"/>
    <cellStyle name="60% - 强调文字颜色 2 34 5 3" xfId="6181"/>
    <cellStyle name="40% - 强调文字颜色 6 8 5" xfId="6182"/>
    <cellStyle name="60% - 强调文字颜色 2 25 4" xfId="6183"/>
    <cellStyle name="60% - 强调文字颜色 2 30 4" xfId="6184"/>
    <cellStyle name="40% - 强调文字颜色 1 19 4" xfId="6185"/>
    <cellStyle name="40% - 强调文字颜色 1 24 4" xfId="6186"/>
    <cellStyle name="常规 38 3 3 2 2 2" xfId="6187"/>
    <cellStyle name="40% - 强调文字颜色 1 19 5" xfId="6188"/>
    <cellStyle name="40% - 强调文字颜色 1 24 5" xfId="6189"/>
    <cellStyle name="60% - 强调文字颜色 4 28 6 2" xfId="6190"/>
    <cellStyle name="60% - 强调文字颜色 4 33 6 2" xfId="6191"/>
    <cellStyle name="60% - 强调文字颜色 2 25 5" xfId="6192"/>
    <cellStyle name="60% - 强调文字颜色 2 30 5" xfId="6193"/>
    <cellStyle name="40% - 强调文字颜色 1 2" xfId="6194"/>
    <cellStyle name="60% - 强调文字颜色 2 2 7" xfId="6195"/>
    <cellStyle name="常规 19 5 9" xfId="6196"/>
    <cellStyle name="40% - 强调文字颜色 1 2 2" xfId="6197"/>
    <cellStyle name="常规 24 5 9" xfId="6198"/>
    <cellStyle name="60% - 强调文字颜色 2 2 8" xfId="6199"/>
    <cellStyle name="60% - 强调文字颜色 1 14 2" xfId="6200"/>
    <cellStyle name="40% - 强调文字颜色 1 2 3" xfId="6201"/>
    <cellStyle name="60% - 强调文字颜色 2 2 9" xfId="6202"/>
    <cellStyle name="常规 9 5 3 3 2" xfId="6203"/>
    <cellStyle name="常规 2 3 3 2 2 2" xfId="6204"/>
    <cellStyle name="60% - 强调文字颜色 1 23 2 3 2" xfId="6205"/>
    <cellStyle name="60% - 强调文字颜色 1 18 2 3 2" xfId="6206"/>
    <cellStyle name="40% - 强调文字颜色 1 2 4" xfId="6207"/>
    <cellStyle name="60% - 强调文字颜色 1 14 3" xfId="6208"/>
    <cellStyle name="常规 2 3 3 2 2 3" xfId="6209"/>
    <cellStyle name="40% - 强调文字颜色 1 2 5" xfId="6210"/>
    <cellStyle name="60% - 强调文字颜色 1 14 4" xfId="6211"/>
    <cellStyle name="常规 13 2 5" xfId="6212"/>
    <cellStyle name="60% - 强调文字颜色 5 16 6" xfId="6213"/>
    <cellStyle name="60% - 强调文字颜色 5 21 6" xfId="6214"/>
    <cellStyle name="常规 2 34 4 4 2" xfId="6215"/>
    <cellStyle name="常规 2 29 4 4 2" xfId="6216"/>
    <cellStyle name="60% - 强调文字颜色 3 9 8 2" xfId="6217"/>
    <cellStyle name="60% - 强调文字颜色 2 26" xfId="6218"/>
    <cellStyle name="60% - 强调文字颜色 2 31" xfId="6219"/>
    <cellStyle name="标题 2 4 2" xfId="6220"/>
    <cellStyle name="常规 2 14 5 3 4" xfId="6221"/>
    <cellStyle name="强调文字颜色 6 13 2 2" xfId="6222"/>
    <cellStyle name="40% - 强调文字颜色 1 25" xfId="6223"/>
    <cellStyle name="40% - 强调文字颜色 1 30" xfId="6224"/>
    <cellStyle name="60% - 强调文字颜色 5 12 6 2 2" xfId="6225"/>
    <cellStyle name="标题 42" xfId="6226"/>
    <cellStyle name="标题 37" xfId="6227"/>
    <cellStyle name="40% - 强调文字颜色 3 2 5" xfId="6228"/>
    <cellStyle name="常规 13 2 5 2" xfId="6229"/>
    <cellStyle name="40% - 强调文字颜色 6 9 3" xfId="6230"/>
    <cellStyle name="60% - 强调文字颜色 5 16 6 2" xfId="6231"/>
    <cellStyle name="60% - 强调文字颜色 5 21 6 2" xfId="6232"/>
    <cellStyle name="常规 2 34 4 4 2 2" xfId="6233"/>
    <cellStyle name="常规 2 29 4 4 2 2" xfId="6234"/>
    <cellStyle name="60% - 强调文字颜色 2 26 2" xfId="6235"/>
    <cellStyle name="60% - 强调文字颜色 2 31 2" xfId="6236"/>
    <cellStyle name="常规 26 2 2 2 3" xfId="6237"/>
    <cellStyle name="常规 31 2 2 2 3" xfId="6238"/>
    <cellStyle name="强调文字颜色 6 13 2 2 2" xfId="6239"/>
    <cellStyle name="注释 31 8 3" xfId="6240"/>
    <cellStyle name="注释 26 8 3" xfId="6241"/>
    <cellStyle name="40% - 强调文字颜色 1 25 2" xfId="6242"/>
    <cellStyle name="40% - 强调文字颜色 1 30 2" xfId="6243"/>
    <cellStyle name="常规 13 2 6" xfId="6244"/>
    <cellStyle name="60% - 强调文字颜色 5 16 7" xfId="6245"/>
    <cellStyle name="60% - 强调文字颜色 5 21 7" xfId="6246"/>
    <cellStyle name="常规 2 34 4 4 3" xfId="6247"/>
    <cellStyle name="常规 2 29 4 4 3" xfId="6248"/>
    <cellStyle name="60% - 强调文字颜色 4 11 3 2 2 2" xfId="6249"/>
    <cellStyle name="60% - 强调文字颜色 2 27" xfId="6250"/>
    <cellStyle name="60% - 强调文字颜色 2 32" xfId="6251"/>
    <cellStyle name="标题 2 4 3" xfId="6252"/>
    <cellStyle name="强调文字颜色 6 13 2 3" xfId="6253"/>
    <cellStyle name="40% - 强调文字颜色 1 26" xfId="6254"/>
    <cellStyle name="40% - 强调文字颜色 1 31" xfId="6255"/>
    <cellStyle name="强调文字颜色 3 26 2 2" xfId="6256"/>
    <cellStyle name="强调文字颜色 3 31 2 2" xfId="6257"/>
    <cellStyle name="40% - 强调文字颜色 3 3 5" xfId="6258"/>
    <cellStyle name="常规 13 2 6 2" xfId="6259"/>
    <cellStyle name="60% - 强调文字颜色 5 16 7 2" xfId="6260"/>
    <cellStyle name="60% - 强调文字颜色 5 21 7 2" xfId="6261"/>
    <cellStyle name="60% - 强调文字颜色 2 27 2" xfId="6262"/>
    <cellStyle name="60% - 强调文字颜色 2 32 2" xfId="6263"/>
    <cellStyle name="强调文字颜色 6 13 2 3 2" xfId="6264"/>
    <cellStyle name="注释 31 9 3" xfId="6265"/>
    <cellStyle name="注释 26 9 3" xfId="6266"/>
    <cellStyle name="40% - 强调文字颜色 1 26 2" xfId="6267"/>
    <cellStyle name="40% - 强调文字颜色 1 31 2" xfId="6268"/>
    <cellStyle name="强调文字颜色 3 26 2 2 2" xfId="6269"/>
    <cellStyle name="强调文字颜色 3 31 2 2 2" xfId="6270"/>
    <cellStyle name="常规 8 4 3 2 2" xfId="6271"/>
    <cellStyle name="60% - 强调文字颜色 2 27 3" xfId="6272"/>
    <cellStyle name="60% - 强调文字颜色 2 32 3" xfId="6273"/>
    <cellStyle name="60% - 强调文字颜色 2 29 7 2" xfId="6274"/>
    <cellStyle name="60% - 强调文字颜色 2 34 7 2" xfId="6275"/>
    <cellStyle name="链接单元格 11 2 2 2" xfId="6276"/>
    <cellStyle name="60% - 强调文字颜色 5 10 2 2 2 2" xfId="6277"/>
    <cellStyle name="60% - 强调文字颜色 5 16 7 3" xfId="6278"/>
    <cellStyle name="60% - 强调文字颜色 5 21 7 3" xfId="6279"/>
    <cellStyle name="注释 20 4 3 2 2" xfId="6280"/>
    <cellStyle name="注释 15 4 3 2 2" xfId="6281"/>
    <cellStyle name="40% - 强调文字颜色 1 26 3" xfId="6282"/>
    <cellStyle name="40% - 强调文字颜色 1 31 3" xfId="6283"/>
    <cellStyle name="强调文字颜色 3 26 2 2 3" xfId="6284"/>
    <cellStyle name="强调文字颜色 3 31 2 2 3" xfId="6285"/>
    <cellStyle name="40% - 强调文字颜色 3 4 5" xfId="6286"/>
    <cellStyle name="常规 13 2 7 2" xfId="6287"/>
    <cellStyle name="60% - 强调文字颜色 5 16 8 2" xfId="6288"/>
    <cellStyle name="60% - 强调文字颜色 5 21 8 2" xfId="6289"/>
    <cellStyle name="60% - 强调文字颜色 2 28 2" xfId="6290"/>
    <cellStyle name="60% - 强调文字颜色 2 33 2" xfId="6291"/>
    <cellStyle name="40% - 强调文字颜色 1 27 2" xfId="6292"/>
    <cellStyle name="40% - 强调文字颜色 1 32 2" xfId="6293"/>
    <cellStyle name="强调文字颜色 3 26 2 3 2" xfId="6294"/>
    <cellStyle name="强调文字颜色 3 31 2 3 2" xfId="6295"/>
    <cellStyle name="常规 8 4 3 3 2" xfId="6296"/>
    <cellStyle name="常规 2 2 2 2 2 2" xfId="6297"/>
    <cellStyle name="60% - 强调文字颜色 2 28 3" xfId="6298"/>
    <cellStyle name="60% - 强调文字颜色 2 33 3" xfId="6299"/>
    <cellStyle name="60% - 强调文字颜色 2 29 8 2" xfId="6300"/>
    <cellStyle name="60% - 强调文字颜色 2 34 8 2" xfId="6301"/>
    <cellStyle name="注释 20 4 3 3 2" xfId="6302"/>
    <cellStyle name="注释 15 4 3 3 2" xfId="6303"/>
    <cellStyle name="40% - 强调文字颜色 1 27 3" xfId="6304"/>
    <cellStyle name="40% - 强调文字颜色 1 32 3" xfId="6305"/>
    <cellStyle name="40% - 强调文字颜色 3 5 5" xfId="6306"/>
    <cellStyle name="60% - 强调文字颜色 5 13 2 4" xfId="6307"/>
    <cellStyle name="60% - 强调文字颜色 2 26 2 3" xfId="6308"/>
    <cellStyle name="60% - 强调文字颜色 2 31 2 3" xfId="6309"/>
    <cellStyle name="常规 13 2 8 2" xfId="6310"/>
    <cellStyle name="强调文字颜色 5 25 3 2 2" xfId="6311"/>
    <cellStyle name="强调文字颜色 5 30 3 2 2" xfId="6312"/>
    <cellStyle name="60% - 强调文字颜色 2 29 2" xfId="6313"/>
    <cellStyle name="60% - 强调文字颜色 2 34 2" xfId="6314"/>
    <cellStyle name="40% - 强调文字颜色 1 28 2" xfId="6315"/>
    <cellStyle name="40% - 强调文字颜色 1 33 2" xfId="6316"/>
    <cellStyle name="强调文字颜色 5 25 3 2 3" xfId="6317"/>
    <cellStyle name="强调文字颜色 5 30 3 2 3" xfId="6318"/>
    <cellStyle name="常规 2 2 2 2 3 2" xfId="6319"/>
    <cellStyle name="60% - 强调文字颜色 2 29 3" xfId="6320"/>
    <cellStyle name="60% - 强调文字颜色 2 34 3" xfId="6321"/>
    <cellStyle name="注释 20 4 3 4 2" xfId="6322"/>
    <cellStyle name="注释 15 4 3 4 2" xfId="6323"/>
    <cellStyle name="40% - 强调文字颜色 1 28 3" xfId="6324"/>
    <cellStyle name="40% - 强调文字颜色 1 33 3" xfId="6325"/>
    <cellStyle name="差 22 3 2 2" xfId="6326"/>
    <cellStyle name="差 17 3 2 2" xfId="6327"/>
    <cellStyle name="40% - 强调文字颜色 3 6 5" xfId="6328"/>
    <cellStyle name="60% - 强调文字颜色 5 13 3 4" xfId="6329"/>
    <cellStyle name="60% - 强调文字颜色 2 26 3 3" xfId="6330"/>
    <cellStyle name="60% - 强调文字颜色 2 31 3 3" xfId="6331"/>
    <cellStyle name="强调文字颜色 5 25 3 3 2" xfId="6332"/>
    <cellStyle name="强调文字颜色 5 30 3 3 2" xfId="6333"/>
    <cellStyle name="60% - 强调文字颜色 2 35 2" xfId="6334"/>
    <cellStyle name="40% - 强调文字颜色 1 29 2" xfId="6335"/>
    <cellStyle name="40% - 强调文字颜色 1 34 2" xfId="6336"/>
    <cellStyle name="常规 14 5 3 2 2" xfId="6337"/>
    <cellStyle name="60% - 强调文字颜色 2 35 3" xfId="6338"/>
    <cellStyle name="40% - 强调文字颜色 1 29 3" xfId="6339"/>
    <cellStyle name="40% - 强调文字颜色 1 34 3" xfId="6340"/>
    <cellStyle name="常规 14 5 3 2 3" xfId="6341"/>
    <cellStyle name="差 8 2 2" xfId="6342"/>
    <cellStyle name="好 17 2" xfId="6343"/>
    <cellStyle name="好 22 2" xfId="6344"/>
    <cellStyle name="40% - 强调文字颜色 1 3" xfId="6345"/>
    <cellStyle name="60% - 强调文字颜色 2 3 7" xfId="6346"/>
    <cellStyle name="40% - 强调文字颜色 1 3 2" xfId="6347"/>
    <cellStyle name="60% - 强调文字颜色 2 3 8" xfId="6348"/>
    <cellStyle name="常规 9 2 3" xfId="6349"/>
    <cellStyle name="60% - 强调文字颜色 1 20 2" xfId="6350"/>
    <cellStyle name="60% - 强调文字颜色 1 15 2" xfId="6351"/>
    <cellStyle name="40% - 强调文字颜色 1 3 3" xfId="6352"/>
    <cellStyle name="常规 2 38 2 2 2" xfId="6353"/>
    <cellStyle name="60% - 强调文字颜色 2 3 9" xfId="6354"/>
    <cellStyle name="60% - 强调文字颜色 3 17 3 2 2" xfId="6355"/>
    <cellStyle name="60% - 强调文字颜色 3 22 3 2 2" xfId="6356"/>
    <cellStyle name="常规 2 3 3 2 3 2" xfId="6357"/>
    <cellStyle name="40% - 强调文字颜色 1 3 4" xfId="6358"/>
    <cellStyle name="常规 9 2 4" xfId="6359"/>
    <cellStyle name="60% - 强调文字颜色 1 20 3" xfId="6360"/>
    <cellStyle name="60% - 强调文字颜色 1 15 3" xfId="6361"/>
    <cellStyle name="常规 2 38 2 2 3" xfId="6362"/>
    <cellStyle name="60% - 强调文字颜色 3 17 3 2 3" xfId="6363"/>
    <cellStyle name="60% - 强调文字颜色 3 22 3 2 3" xfId="6364"/>
    <cellStyle name="常规 9 2 5" xfId="6365"/>
    <cellStyle name="60% - 强调文字颜色 1 20 4" xfId="6366"/>
    <cellStyle name="60% - 强调文字颜色 1 15 4" xfId="6367"/>
    <cellStyle name="40% - 强调文字颜色 1 3 5" xfId="6368"/>
    <cellStyle name="60% - 强调文字颜色 2 26 4 3" xfId="6369"/>
    <cellStyle name="60% - 强调文字颜色 2 31 4 3" xfId="6370"/>
    <cellStyle name="40% - 强调文字颜色 3 7 5" xfId="6371"/>
    <cellStyle name="60% - 强调文字颜色 2 36 2" xfId="6372"/>
    <cellStyle name="40% - 强调文字颜色 1 35 2" xfId="6373"/>
    <cellStyle name="常规 14 5 3 3 2" xfId="6374"/>
    <cellStyle name="40% - 强调文字颜色 1 35 2 2 2 2" xfId="6375"/>
    <cellStyle name="60% - 强调文字颜色 2 36 3" xfId="6376"/>
    <cellStyle name="常规 36 5 2 3" xfId="6377"/>
    <cellStyle name="常规 2 14 4 2 2 2 2" xfId="6378"/>
    <cellStyle name="40% - 强调文字颜色 1 35 3" xfId="6379"/>
    <cellStyle name="差 8 3 2" xfId="6380"/>
    <cellStyle name="60% - 强调文字颜色 2 37" xfId="6381"/>
    <cellStyle name="常规 29 4 4 2" xfId="6382"/>
    <cellStyle name="常规 34 4 4 2" xfId="6383"/>
    <cellStyle name="常规 14 5 3 4" xfId="6384"/>
    <cellStyle name="常规 29 2 3 3 2" xfId="6385"/>
    <cellStyle name="常规 34 2 3 3 2" xfId="6386"/>
    <cellStyle name="40% - 强调文字颜色 1 36" xfId="6387"/>
    <cellStyle name="60% - 强调文字颜色 2 26 5 3" xfId="6388"/>
    <cellStyle name="60% - 强调文字颜色 2 31 5 3" xfId="6389"/>
    <cellStyle name="40% - 强调文字颜色 3 8 5" xfId="6390"/>
    <cellStyle name="60% - 强调文字颜色 2 37 2" xfId="6391"/>
    <cellStyle name="常规 29 4 4 2 2" xfId="6392"/>
    <cellStyle name="常规 34 4 4 2 2" xfId="6393"/>
    <cellStyle name="40% - 强调文字颜色 1 36 2" xfId="6394"/>
    <cellStyle name="60% - 强调文字颜色 5 19 2 3" xfId="6395"/>
    <cellStyle name="60% - 强调文字颜色 5 24 2 3" xfId="6396"/>
    <cellStyle name="60% - 强调文字颜色 2 37 2 2" xfId="6397"/>
    <cellStyle name="40% - 强调文字颜色 1 36 2 2" xfId="6398"/>
    <cellStyle name="强调文字颜色 2 15 3 2 3" xfId="6399"/>
    <cellStyle name="强调文字颜色 2 20 3 2 3" xfId="6400"/>
    <cellStyle name="60% - 强调文字颜色 2 37 3" xfId="6401"/>
    <cellStyle name="40% - 强调文字颜色 1 36 3" xfId="6402"/>
    <cellStyle name="差 8 4 2" xfId="6403"/>
    <cellStyle name="60% - 强调文字颜色 2 38" xfId="6404"/>
    <cellStyle name="常规 29 4 4 3" xfId="6405"/>
    <cellStyle name="常规 34 4 4 3" xfId="6406"/>
    <cellStyle name="40% - 强调文字颜色 1 37" xfId="6407"/>
    <cellStyle name="60% - 强调文字颜色 2 26 6 3" xfId="6408"/>
    <cellStyle name="60% - 强调文字颜色 2 31 6 3" xfId="6409"/>
    <cellStyle name="40% - 强调文字颜色 3 9 5" xfId="6410"/>
    <cellStyle name="60% - 强调文字颜色 2 38 2" xfId="6411"/>
    <cellStyle name="40% - 强调文字颜色 1 37 2" xfId="6412"/>
    <cellStyle name="60% - 强调文字颜色 5 30 2 3" xfId="6413"/>
    <cellStyle name="60% - 强调文字颜色 5 25 2 3" xfId="6414"/>
    <cellStyle name="60% - 强调文字颜色 2 38 2 2" xfId="6415"/>
    <cellStyle name="40% - 强调文字颜色 1 37 2 2" xfId="6416"/>
    <cellStyle name="60% - 强调文字颜色 2 38 3" xfId="6417"/>
    <cellStyle name="40% - 强调文字颜色 1 37 3" xfId="6418"/>
    <cellStyle name="60% - 强调文字颜色 2 26 2 2 2 2" xfId="6419"/>
    <cellStyle name="60% - 强调文字颜色 2 31 2 2 2 2" xfId="6420"/>
    <cellStyle name="60% - 强调文字颜色 2 39" xfId="6421"/>
    <cellStyle name="注释 3 5 3 2 2 2" xfId="6422"/>
    <cellStyle name="注释 23 4 4 2 2" xfId="6423"/>
    <cellStyle name="注释 18 4 4 2 2" xfId="6424"/>
    <cellStyle name="40% - 强调文字颜色 1 38" xfId="6425"/>
    <cellStyle name="强调文字颜色 2 7 4 3" xfId="6426"/>
    <cellStyle name="常规 2 38" xfId="6427"/>
    <cellStyle name="常规 2 43" xfId="6428"/>
    <cellStyle name="60% - 强调文字颜色 2 39 2" xfId="6429"/>
    <cellStyle name="40% - 强调文字颜色 1 38 2" xfId="6430"/>
    <cellStyle name="常规 2 39" xfId="6431"/>
    <cellStyle name="常规 2 44" xfId="6432"/>
    <cellStyle name="60% - 强调文字颜色 2 39 3" xfId="6433"/>
    <cellStyle name="40% - 强调文字颜色 1 38 3" xfId="6434"/>
    <cellStyle name="60% - 强调文字颜色 1 35 2" xfId="6435"/>
    <cellStyle name="60% - 强调文字颜色 2 8 3 2" xfId="6436"/>
    <cellStyle name="40% - 强调文字颜色 1 39" xfId="6437"/>
    <cellStyle name="注释 20 3 7" xfId="6438"/>
    <cellStyle name="注释 15 3 7" xfId="6439"/>
    <cellStyle name="60% - 强调文字颜色 4 17 2 3" xfId="6440"/>
    <cellStyle name="60% - 强调文字颜色 4 22 2 3" xfId="6441"/>
    <cellStyle name="60% - 强调文字颜色 1 35 2 2" xfId="6442"/>
    <cellStyle name="40% - 强调文字颜色 4 35 2 2 3" xfId="6443"/>
    <cellStyle name="常规 8 3 7" xfId="6444"/>
    <cellStyle name="输入 33" xfId="6445"/>
    <cellStyle name="强调文字颜色 2 7 5 3" xfId="6446"/>
    <cellStyle name="输入 28" xfId="6447"/>
    <cellStyle name="60% - 强调文字颜色 2 8 3 2 2" xfId="6448"/>
    <cellStyle name="40% - 强调文字颜色 1 39 2" xfId="6449"/>
    <cellStyle name="注释 20 3 8" xfId="6450"/>
    <cellStyle name="注释 15 3 8" xfId="6451"/>
    <cellStyle name="60% - 强调文字颜色 4 17 2 4" xfId="6452"/>
    <cellStyle name="60% - 强调文字颜色 4 22 2 4" xfId="6453"/>
    <cellStyle name="注释 4 3 2 2 2" xfId="6454"/>
    <cellStyle name="60% - 强调文字颜色 1 35 2 3" xfId="6455"/>
    <cellStyle name="输入 34" xfId="6456"/>
    <cellStyle name="输入 29" xfId="6457"/>
    <cellStyle name="60% - 强调文字颜色 2 8 3 2 3" xfId="6458"/>
    <cellStyle name="40% - 强调文字颜色 1 39 3" xfId="6459"/>
    <cellStyle name="60% - 强调文字颜色 1 3 2 3 2" xfId="6460"/>
    <cellStyle name="好 17 3" xfId="6461"/>
    <cellStyle name="好 22 3" xfId="6462"/>
    <cellStyle name="常规 2 23 3 2" xfId="6463"/>
    <cellStyle name="常规 2 18 3 2" xfId="6464"/>
    <cellStyle name="40% - 强调文字颜色 1 4" xfId="6465"/>
    <cellStyle name="60% - 强调文字颜色 2 4 7" xfId="6466"/>
    <cellStyle name="常规 2 23 3 2 2" xfId="6467"/>
    <cellStyle name="常规 2 18 3 2 2" xfId="6468"/>
    <cellStyle name="40% - 强调文字颜色 1 4 2" xfId="6469"/>
    <cellStyle name="常规 9 3 5" xfId="6470"/>
    <cellStyle name="60% - 强调文字颜色 1 21 4" xfId="6471"/>
    <cellStyle name="60% - 强调文字颜色 1 16 4" xfId="6472"/>
    <cellStyle name="40% - 强调文字颜色 1 4 5" xfId="6473"/>
    <cellStyle name="好 17 4" xfId="6474"/>
    <cellStyle name="好 22 4" xfId="6475"/>
    <cellStyle name="常规 2 23 3 3" xfId="6476"/>
    <cellStyle name="常规 2 18 3 3" xfId="6477"/>
    <cellStyle name="40% - 强调文字颜色 1 5" xfId="6478"/>
    <cellStyle name="常规 4 2 5 2" xfId="6479"/>
    <cellStyle name="注释 11 2 5 2 2" xfId="6480"/>
    <cellStyle name="常规 2 13 5 2 2 2 2" xfId="6481"/>
    <cellStyle name="常规 4 7 2 2" xfId="6482"/>
    <cellStyle name="60% - 强调文字颜色 2 5 7" xfId="6483"/>
    <cellStyle name="常规 2 23 3 3 2" xfId="6484"/>
    <cellStyle name="常规 2 18 3 3 2" xfId="6485"/>
    <cellStyle name="40% - 强调文字颜色 1 5 2" xfId="6486"/>
    <cellStyle name="常规 2 23 3 3 3" xfId="6487"/>
    <cellStyle name="常规 2 18 3 3 3" xfId="6488"/>
    <cellStyle name="40% - 强调文字颜色 1 5 3" xfId="6489"/>
    <cellStyle name="60% - 强调文字颜色 5 11 2 2" xfId="6490"/>
    <cellStyle name="注释 20 11 2" xfId="6491"/>
    <cellStyle name="注释 15 11 2" xfId="6492"/>
    <cellStyle name="注释 11 7 2 3" xfId="6493"/>
    <cellStyle name="常规 9 4 3" xfId="6494"/>
    <cellStyle name="60% - 强调文字颜色 1 22 2" xfId="6495"/>
    <cellStyle name="60% - 强调文字颜色 1 17 2" xfId="6496"/>
    <cellStyle name="60% - 强调文字颜色 2 5 8" xfId="6497"/>
    <cellStyle name="强调文字颜色 1 7 3 2 2" xfId="6498"/>
    <cellStyle name="常规 2 23 3 3 4" xfId="6499"/>
    <cellStyle name="常规 2 18 3 3 4" xfId="6500"/>
    <cellStyle name="40% - 强调文字颜色 1 5 4" xfId="6501"/>
    <cellStyle name="60% - 强调文字颜色 5 11 2 3" xfId="6502"/>
    <cellStyle name="60% - 强调文字颜色 2 19 2 2" xfId="6503"/>
    <cellStyle name="60% - 强调文字颜色 2 24 2 2" xfId="6504"/>
    <cellStyle name="注释 20 11 3" xfId="6505"/>
    <cellStyle name="注释 15 11 3" xfId="6506"/>
    <cellStyle name="常规 9 4 4" xfId="6507"/>
    <cellStyle name="常规 13 2 3 2 2" xfId="6508"/>
    <cellStyle name="60% - 强调文字颜色 1 22 3" xfId="6509"/>
    <cellStyle name="60% - 强调文字颜色 1 17 3" xfId="6510"/>
    <cellStyle name="60% - 强调文字颜色 5 16 4 2 2" xfId="6511"/>
    <cellStyle name="60% - 强调文字颜色 5 21 4 2 2" xfId="6512"/>
    <cellStyle name="60% - 强调文字颜色 2 5 9" xfId="6513"/>
    <cellStyle name="强调文字颜色 1 7 3 2 3" xfId="6514"/>
    <cellStyle name="注释 3 3 3 2" xfId="6515"/>
    <cellStyle name="注释 21 4 4" xfId="6516"/>
    <cellStyle name="注释 16 4 4" xfId="6517"/>
    <cellStyle name="常规 2 14 5 3 2 2 2" xfId="6518"/>
    <cellStyle name="常规 9 4 5" xfId="6519"/>
    <cellStyle name="常规 13 2 3 2 3" xfId="6520"/>
    <cellStyle name="60% - 强调文字颜色 1 22 4" xfId="6521"/>
    <cellStyle name="60% - 强调文字颜色 1 17 4" xfId="6522"/>
    <cellStyle name="40% - 强调文字颜色 1 5 5" xfId="6523"/>
    <cellStyle name="60% - 强调文字颜色 5 11 2 4" xfId="6524"/>
    <cellStyle name="输入 2 4 2 2" xfId="6525"/>
    <cellStyle name="60% - 强调文字颜色 2 19 2 3" xfId="6526"/>
    <cellStyle name="60% - 强调文字颜色 2 24 2 3" xfId="6527"/>
    <cellStyle name="常规 2 8 4 2 2" xfId="6528"/>
    <cellStyle name="好 17 5" xfId="6529"/>
    <cellStyle name="好 22 5" xfId="6530"/>
    <cellStyle name="常规 2 23 3 4" xfId="6531"/>
    <cellStyle name="常规 2 18 3 4" xfId="6532"/>
    <cellStyle name="40% - 强调文字颜色 1 6" xfId="6533"/>
    <cellStyle name="60% - 强调文字颜色 2 6 7" xfId="6534"/>
    <cellStyle name="60% - 强调文字颜色 3 12 2 3" xfId="6535"/>
    <cellStyle name="常规 2 23 3 4 2" xfId="6536"/>
    <cellStyle name="常规 2 18 3 4 2" xfId="6537"/>
    <cellStyle name="40% - 强调文字颜色 1 6 2" xfId="6538"/>
    <cellStyle name="常规 2 23 3 4 3" xfId="6539"/>
    <cellStyle name="常规 2 18 3 4 3" xfId="6540"/>
    <cellStyle name="40% - 强调文字颜色 1 6 3" xfId="6541"/>
    <cellStyle name="60% - 强调文字颜色 5 11 3 2" xfId="6542"/>
    <cellStyle name="常规 35 5 4 2 2" xfId="6543"/>
    <cellStyle name="注释 20 12 2" xfId="6544"/>
    <cellStyle name="注释 15 12 2" xfId="6545"/>
    <cellStyle name="常规 9 5 3" xfId="6546"/>
    <cellStyle name="60% - 强调文字颜色 1 23 2" xfId="6547"/>
    <cellStyle name="60% - 强调文字颜色 1 18 2" xfId="6548"/>
    <cellStyle name="60% - 强调文字颜色 2 6 8" xfId="6549"/>
    <cellStyle name="强调文字颜色 1 7 3 3 2" xfId="6550"/>
    <cellStyle name="60% - 强调文字颜色 3 12 2 4" xfId="6551"/>
    <cellStyle name="60% - 强调文字颜色 2 29 4 2 2" xfId="6552"/>
    <cellStyle name="60% - 强调文字颜色 2 34 4 2 2" xfId="6553"/>
    <cellStyle name="常规 9 5 4" xfId="6554"/>
    <cellStyle name="常规 13 2 3 3 2" xfId="6555"/>
    <cellStyle name="60% - 强调文字颜色 1 23 3" xfId="6556"/>
    <cellStyle name="60% - 强调文字颜色 1 18 3" xfId="6557"/>
    <cellStyle name="40% - 强调文字颜色 1 6 4" xfId="6558"/>
    <cellStyle name="60% - 强调文字颜色 5 11 3 3" xfId="6559"/>
    <cellStyle name="60% - 强调文字颜色 2 19 3 2" xfId="6560"/>
    <cellStyle name="60% - 强调文字颜色 2 24 3 2" xfId="6561"/>
    <cellStyle name="60% - 强调文字颜色 2 6 9" xfId="6562"/>
    <cellStyle name="60% - 强调文字颜色 2 19 3 3" xfId="6563"/>
    <cellStyle name="60% - 强调文字颜色 2 24 3 3" xfId="6564"/>
    <cellStyle name="常规 2 8 4 3 2" xfId="6565"/>
    <cellStyle name="40% - 强调文字颜色 1 6 5" xfId="6566"/>
    <cellStyle name="60% - 强调文字颜色 5 11 3 4" xfId="6567"/>
    <cellStyle name="常规 9 5 5" xfId="6568"/>
    <cellStyle name="60% - 强调文字颜色 1 23 4" xfId="6569"/>
    <cellStyle name="60% - 强调文字颜色 1 18 4" xfId="6570"/>
    <cellStyle name="常规 2 23 3 5" xfId="6571"/>
    <cellStyle name="常规 2 18 3 5" xfId="6572"/>
    <cellStyle name="40% - 强调文字颜色 1 7" xfId="6573"/>
    <cellStyle name="注释 21 6" xfId="6574"/>
    <cellStyle name="注释 16 6" xfId="6575"/>
    <cellStyle name="60% - 强调文字颜色 2 14 5 2" xfId="6576"/>
    <cellStyle name="常规 2 33 2 3" xfId="6577"/>
    <cellStyle name="常规 2 28 2 3" xfId="6578"/>
    <cellStyle name="60% - 强调文字颜色 3 12 3 3" xfId="6579"/>
    <cellStyle name="60% - 强调文字颜色 2 7 7" xfId="6580"/>
    <cellStyle name="注释 21 6 2" xfId="6581"/>
    <cellStyle name="注释 16 6 2" xfId="6582"/>
    <cellStyle name="60% - 强调文字颜色 2 14 5 2 2" xfId="6583"/>
    <cellStyle name="常规 2 23 3 5 2" xfId="6584"/>
    <cellStyle name="常规 2 18 3 5 2" xfId="6585"/>
    <cellStyle name="40% - 强调文字颜色 1 7 2" xfId="6586"/>
    <cellStyle name="60% - 强调文字颜色 1 24 2" xfId="6587"/>
    <cellStyle name="60% - 强调文字颜色 1 19 2" xfId="6588"/>
    <cellStyle name="40% - 强调文字颜色 1 7 3" xfId="6589"/>
    <cellStyle name="60% - 强调文字颜色 5 11 4 2" xfId="6590"/>
    <cellStyle name="常规 2 33 2 4" xfId="6591"/>
    <cellStyle name="常规 2 28 2 4" xfId="6592"/>
    <cellStyle name="60% - 强调文字颜色 3 12 3 4" xfId="6593"/>
    <cellStyle name="60% - 强调文字颜色 2 7 8" xfId="6594"/>
    <cellStyle name="40% - 强调文字颜色 1 7 4" xfId="6595"/>
    <cellStyle name="60% - 强调文字颜色 5 11 4 3" xfId="6596"/>
    <cellStyle name="60% - 强调文字颜色 2 19 4 2" xfId="6597"/>
    <cellStyle name="60% - 强调文字颜色 2 24 4 2" xfId="6598"/>
    <cellStyle name="60% - 强调文字颜色 1 24 3" xfId="6599"/>
    <cellStyle name="60% - 强调文字颜色 1 19 3" xfId="6600"/>
    <cellStyle name="常规 2 33 2 5" xfId="6601"/>
    <cellStyle name="常规 2 28 2 5" xfId="6602"/>
    <cellStyle name="60% - 强调文字颜色 2 7 9" xfId="6603"/>
    <cellStyle name="60% - 强调文字颜色 2 19 4 3" xfId="6604"/>
    <cellStyle name="60% - 强调文字颜色 2 24 4 3" xfId="6605"/>
    <cellStyle name="常规 2 8 4 4 2" xfId="6606"/>
    <cellStyle name="40% - 强调文字颜色 1 7 5" xfId="6607"/>
    <cellStyle name="60% - 强调文字颜色 1 24 4" xfId="6608"/>
    <cellStyle name="60% - 强调文字颜色 1 19 4" xfId="6609"/>
    <cellStyle name="常规 2 23 3 6" xfId="6610"/>
    <cellStyle name="常规 2 18 3 6" xfId="6611"/>
    <cellStyle name="40% - 强调文字颜色 1 8" xfId="6612"/>
    <cellStyle name="常规 2 13 5 7 2" xfId="6613"/>
    <cellStyle name="常规 9 7" xfId="6614"/>
    <cellStyle name="注释 21 7" xfId="6615"/>
    <cellStyle name="注释 16 7" xfId="6616"/>
    <cellStyle name="60% - 强调文字颜色 2 14 5 3" xfId="6617"/>
    <cellStyle name="60% - 强调文字颜色 1 39" xfId="6618"/>
    <cellStyle name="常规 2 33 3 3" xfId="6619"/>
    <cellStyle name="常规 2 28 3 3" xfId="6620"/>
    <cellStyle name="60% - 强调文字颜色 3 12 4 3" xfId="6621"/>
    <cellStyle name="60% - 强调文字颜色 2 8 7" xfId="6622"/>
    <cellStyle name="常规 2 23 3 6 2" xfId="6623"/>
    <cellStyle name="常规 2 18 3 6 2" xfId="6624"/>
    <cellStyle name="40% - 强调文字颜色 1 8 2" xfId="6625"/>
    <cellStyle name="60% - 强调文字颜色 1 30 2" xfId="6626"/>
    <cellStyle name="60% - 强调文字颜色 1 25 2" xfId="6627"/>
    <cellStyle name="40% - 强调文字颜色 1 8 3" xfId="6628"/>
    <cellStyle name="60% - 强调文字颜色 5 11 5 2" xfId="6629"/>
    <cellStyle name="常规 2 33 3 4" xfId="6630"/>
    <cellStyle name="常规 2 28 3 4" xfId="6631"/>
    <cellStyle name="60% - 强调文字颜色 2 8 8" xfId="6632"/>
    <cellStyle name="40% - 强调文字颜色 1 8 4" xfId="6633"/>
    <cellStyle name="60% - 强调文字颜色 5 11 5 3" xfId="6634"/>
    <cellStyle name="60% - 强调文字颜色 2 19 5 2" xfId="6635"/>
    <cellStyle name="60% - 强调文字颜色 2 24 5 2" xfId="6636"/>
    <cellStyle name="60% - 强调文字颜色 1 30 3" xfId="6637"/>
    <cellStyle name="60% - 强调文字颜色 1 25 3" xfId="6638"/>
    <cellStyle name="常规 2 33 3 5" xfId="6639"/>
    <cellStyle name="常规 2 28 3 5" xfId="6640"/>
    <cellStyle name="60% - 强调文字颜色 4 28 5 2 2" xfId="6641"/>
    <cellStyle name="60% - 强调文字颜色 4 33 5 2 2" xfId="6642"/>
    <cellStyle name="60% - 强调文字颜色 2 8 9" xfId="6643"/>
    <cellStyle name="60% - 强调文字颜色 2 19 5 3" xfId="6644"/>
    <cellStyle name="60% - 强调文字颜色 2 24 5 3" xfId="6645"/>
    <cellStyle name="常规 2 8 4 5 2" xfId="6646"/>
    <cellStyle name="40% - 强调文字颜色 1 8 5" xfId="6647"/>
    <cellStyle name="60% - 强调文字颜色 1 30 4" xfId="6648"/>
    <cellStyle name="60% - 强调文字颜色 1 25 4" xfId="6649"/>
    <cellStyle name="60% - 强调文字颜色 3 4 5 2 2" xfId="6650"/>
    <cellStyle name="常规 2 23 3 7" xfId="6651"/>
    <cellStyle name="常规 2 18 3 7" xfId="6652"/>
    <cellStyle name="40% - 强调文字颜色 1 9" xfId="6653"/>
    <cellStyle name="60% - 强调文字颜色 4 13 6 2" xfId="6654"/>
    <cellStyle name="常规 9 8" xfId="6655"/>
    <cellStyle name="常规 2 23 3 7 2" xfId="6656"/>
    <cellStyle name="常规 2 18 3 7 2" xfId="6657"/>
    <cellStyle name="40% - 强调文字颜色 1 9 2" xfId="6658"/>
    <cellStyle name="60% - 强调文字颜色 4 13 6 2 2" xfId="6659"/>
    <cellStyle name="常规 2 33 4 3" xfId="6660"/>
    <cellStyle name="常规 2 28 4 3" xfId="6661"/>
    <cellStyle name="60% - 强调文字颜色 3 12 5 3" xfId="6662"/>
    <cellStyle name="60% - 强调文字颜色 2 9 7" xfId="6663"/>
    <cellStyle name="60% - 强调文字颜色 3 9 3 2 2" xfId="6664"/>
    <cellStyle name="60% - 强调文字颜色 1 31 2" xfId="6665"/>
    <cellStyle name="60% - 强调文字颜色 1 26 2" xfId="6666"/>
    <cellStyle name="40% - 强调文字颜色 1 9 3" xfId="6667"/>
    <cellStyle name="60% - 强调文字颜色 5 11 6 2" xfId="6668"/>
    <cellStyle name="常规 2 33 4 4" xfId="6669"/>
    <cellStyle name="常规 2 28 4 4" xfId="6670"/>
    <cellStyle name="60% - 强调文字颜色 2 9 8" xfId="6671"/>
    <cellStyle name="40% - 强调文字颜色 1 9 4" xfId="6672"/>
    <cellStyle name="60% - 强调文字颜色 5 11 6 3" xfId="6673"/>
    <cellStyle name="60% - 强调文字颜色 2 19 6 2" xfId="6674"/>
    <cellStyle name="60% - 强调文字颜色 2 24 6 2" xfId="6675"/>
    <cellStyle name="60% - 强调文字颜色 3 9 3 2 3" xfId="6676"/>
    <cellStyle name="60% - 强调文字颜色 1 31 3" xfId="6677"/>
    <cellStyle name="60% - 强调文字颜色 1 26 3" xfId="6678"/>
    <cellStyle name="常规 2 33 4 5" xfId="6679"/>
    <cellStyle name="常规 2 28 4 5" xfId="6680"/>
    <cellStyle name="60% - 强调文字颜色 2 9 9" xfId="6681"/>
    <cellStyle name="60% - 强调文字颜色 2 19 6 3" xfId="6682"/>
    <cellStyle name="60% - 强调文字颜色 2 24 6 3" xfId="6683"/>
    <cellStyle name="常规 2 8 4 6 2" xfId="6684"/>
    <cellStyle name="40% - 强调文字颜色 1 9 5" xfId="6685"/>
    <cellStyle name="60% - 强调文字颜色 1 31 4" xfId="6686"/>
    <cellStyle name="60% - 强调文字颜色 1 26 4" xfId="6687"/>
    <cellStyle name="60% - 强调文字颜色 3 11 2" xfId="6688"/>
    <cellStyle name="40% - 强调文字颜色 2 10 2" xfId="6689"/>
    <cellStyle name="输出 16 5 3" xfId="6690"/>
    <cellStyle name="输出 21 5 3" xfId="6691"/>
    <cellStyle name="常规 39 2 7 2 2" xfId="6692"/>
    <cellStyle name="60% - 强调文字颜色 1 3 6 2" xfId="6693"/>
    <cellStyle name="常规 2 32 2" xfId="6694"/>
    <cellStyle name="常规 2 27 2" xfId="6695"/>
    <cellStyle name="60% - 强调文字颜色 3 11 3" xfId="6696"/>
    <cellStyle name="40% - 强调文字颜色 2 10 3" xfId="6697"/>
    <cellStyle name="常规 39 2 7 2 3" xfId="6698"/>
    <cellStyle name="60% - 强调文字颜色 1 3 6 3" xfId="6699"/>
    <cellStyle name="常规 10 3 4 2" xfId="6700"/>
    <cellStyle name="强调文字颜色 4 11 2 3 2" xfId="6701"/>
    <cellStyle name="常规 2 32 3" xfId="6702"/>
    <cellStyle name="常规 2 27 3" xfId="6703"/>
    <cellStyle name="60% - 强调文字颜色 3 11 4" xfId="6704"/>
    <cellStyle name="强调文字颜色 1 19 2 2 2" xfId="6705"/>
    <cellStyle name="强调文字颜色 1 24 2 2 2" xfId="6706"/>
    <cellStyle name="40% - 强调文字颜色 2 10 4" xfId="6707"/>
    <cellStyle name="常规 2 32 4" xfId="6708"/>
    <cellStyle name="常规 2 27 4" xfId="6709"/>
    <cellStyle name="60% - 强调文字颜色 3 11 5" xfId="6710"/>
    <cellStyle name="强调文字颜色 1 19 2 2 3" xfId="6711"/>
    <cellStyle name="强调文字颜色 1 24 2 2 3" xfId="6712"/>
    <cellStyle name="常规 10 3 4 3" xfId="6713"/>
    <cellStyle name="40% - 强调文字颜色 2 10 5" xfId="6714"/>
    <cellStyle name="40% - 强调文字颜色 2 2" xfId="6715"/>
    <cellStyle name="60% - 强调文字颜色 3 2 7" xfId="6716"/>
    <cellStyle name="40% - 强调文字颜色 2 2 2" xfId="6717"/>
    <cellStyle name="常规 25 5 9" xfId="6718"/>
    <cellStyle name="常规 30 5 9" xfId="6719"/>
    <cellStyle name="60% - 强调文字颜色 3 2 8" xfId="6720"/>
    <cellStyle name="40% - 强调文字颜色 2 2 3" xfId="6721"/>
    <cellStyle name="60% - 强调文字颜色 3 2 9" xfId="6722"/>
    <cellStyle name="常规 2 3 3 3 2 2" xfId="6723"/>
    <cellStyle name="60% - 强调文字颜色 1 23 3 3 2" xfId="6724"/>
    <cellStyle name="60% - 强调文字颜色 1 18 3 3 2" xfId="6725"/>
    <cellStyle name="40% - 强调文字颜色 2 2 4" xfId="6726"/>
    <cellStyle name="常规 2 3 3 3 2 3" xfId="6727"/>
    <cellStyle name="40% - 强调文字颜色 2 2 5" xfId="6728"/>
    <cellStyle name="好 18 2" xfId="6729"/>
    <cellStyle name="好 23 2" xfId="6730"/>
    <cellStyle name="40% - 强调文字颜色 2 3" xfId="6731"/>
    <cellStyle name="40% - 强调文字颜色 2 3 5" xfId="6732"/>
    <cellStyle name="注释 22 3 9 2" xfId="6733"/>
    <cellStyle name="注释 17 3 9 2" xfId="6734"/>
    <cellStyle name="40% - 强调文字颜色 2 35 3 2 2" xfId="6735"/>
    <cellStyle name="强调文字颜色 1 17 7 3" xfId="6736"/>
    <cellStyle name="强调文字颜色 1 22 7 3" xfId="6737"/>
    <cellStyle name="60% - 强调文字颜色 4 27 6" xfId="6738"/>
    <cellStyle name="60% - 强调文字颜色 4 32 6" xfId="6739"/>
    <cellStyle name="60% - 强调文字颜色 5 3" xfId="6740"/>
    <cellStyle name="注释 22 4 9 2" xfId="6741"/>
    <cellStyle name="注释 17 4 9 2" xfId="6742"/>
    <cellStyle name="40% - 强调文字颜色 2 35 4 2 2" xfId="6743"/>
    <cellStyle name="好 18 3" xfId="6744"/>
    <cellStyle name="好 23 3" xfId="6745"/>
    <cellStyle name="常规 2 23 4 2" xfId="6746"/>
    <cellStyle name="常规 2 18 4 2" xfId="6747"/>
    <cellStyle name="40% - 强调文字颜色 2 4" xfId="6748"/>
    <cellStyle name="60% - 强调文字颜色 3 4 7" xfId="6749"/>
    <cellStyle name="常规 2 23 4 2 2" xfId="6750"/>
    <cellStyle name="常规 2 18 4 2 2" xfId="6751"/>
    <cellStyle name="40% - 强调文字颜色 2 4 2" xfId="6752"/>
    <cellStyle name="常规 2 38 3 3 2" xfId="6753"/>
    <cellStyle name="60% - 强调文字颜色 3 4 9" xfId="6754"/>
    <cellStyle name="常规 2 23 4 2 4" xfId="6755"/>
    <cellStyle name="常规 2 18 4 2 4" xfId="6756"/>
    <cellStyle name="40% - 强调文字颜色 2 4 4" xfId="6757"/>
    <cellStyle name="40% - 强调文字颜色 2 4 5" xfId="6758"/>
    <cellStyle name="好 18 4" xfId="6759"/>
    <cellStyle name="好 23 4" xfId="6760"/>
    <cellStyle name="常规 2 23 4 3" xfId="6761"/>
    <cellStyle name="常规 2 18 4 3" xfId="6762"/>
    <cellStyle name="40% - 强调文字颜色 2 5" xfId="6763"/>
    <cellStyle name="常规 4 2 6 2" xfId="6764"/>
    <cellStyle name="60% - 强调文字颜色 3 5 7" xfId="6765"/>
    <cellStyle name="常规 2 23 4 3 2" xfId="6766"/>
    <cellStyle name="常规 2 18 4 3 2" xfId="6767"/>
    <cellStyle name="40% - 强调文字颜色 2 5 2" xfId="6768"/>
    <cellStyle name="常规 2 23 4 3 3" xfId="6769"/>
    <cellStyle name="常规 2 18 4 3 3" xfId="6770"/>
    <cellStyle name="40% - 强调文字颜色 2 5 3" xfId="6771"/>
    <cellStyle name="60% - 强调文字颜色 5 12 2 2" xfId="6772"/>
    <cellStyle name="60% - 强调文字颜色 3 5 8" xfId="6773"/>
    <cellStyle name="强调文字颜色 1 7 4 2 2" xfId="6774"/>
    <cellStyle name="常规 2 23 4 3 4" xfId="6775"/>
    <cellStyle name="常规 2 18 4 3 4" xfId="6776"/>
    <cellStyle name="40% - 强调文字颜色 2 5 4" xfId="6777"/>
    <cellStyle name="60% - 强调文字颜色 5 12 2 3" xfId="6778"/>
    <cellStyle name="60% - 强调文字颜色 2 25 2 2" xfId="6779"/>
    <cellStyle name="60% - 强调文字颜色 2 30 2 2" xfId="6780"/>
    <cellStyle name="常规 13 2 4 2 2" xfId="6781"/>
    <cellStyle name="60% - 强调文字颜色 5 16 5 2 2" xfId="6782"/>
    <cellStyle name="60% - 强调文字颜色 5 21 5 2 2" xfId="6783"/>
    <cellStyle name="60% - 强调文字颜色 3 5 9" xfId="6784"/>
    <cellStyle name="60% - 强调文字颜色 2 25 2 3" xfId="6785"/>
    <cellStyle name="60% - 强调文字颜色 2 30 2 3" xfId="6786"/>
    <cellStyle name="常规 2 8 5 2 2" xfId="6787"/>
    <cellStyle name="40% - 强调文字颜色 2 5 5" xfId="6788"/>
    <cellStyle name="60% - 强调文字颜色 5 12 2 4" xfId="6789"/>
    <cellStyle name="好 18 5" xfId="6790"/>
    <cellStyle name="好 23 5" xfId="6791"/>
    <cellStyle name="常规 2 23 4 4" xfId="6792"/>
    <cellStyle name="常规 2 18 4 4" xfId="6793"/>
    <cellStyle name="40% - 强调文字颜色 2 6" xfId="6794"/>
    <cellStyle name="60% - 强调文字颜色 3 13 2 3" xfId="6795"/>
    <cellStyle name="60% - 强调文字颜色 3 6 7" xfId="6796"/>
    <cellStyle name="常规 2 23 4 4 2" xfId="6797"/>
    <cellStyle name="常规 2 18 4 4 2" xfId="6798"/>
    <cellStyle name="40% - 强调文字颜色 2 6 2" xfId="6799"/>
    <cellStyle name="强调文字颜色 6 10 2" xfId="6800"/>
    <cellStyle name="常规 2 23 4 4 3" xfId="6801"/>
    <cellStyle name="常规 2 18 4 4 3" xfId="6802"/>
    <cellStyle name="40% - 强调文字颜色 2 6 3" xfId="6803"/>
    <cellStyle name="60% - 强调文字颜色 5 12 3 2" xfId="6804"/>
    <cellStyle name="60% - 强调文字颜色 3 13 2 4" xfId="6805"/>
    <cellStyle name="60% - 强调文字颜色 3 6 8" xfId="6806"/>
    <cellStyle name="60% - 强调文字颜色 2 25 3 2" xfId="6807"/>
    <cellStyle name="60% - 强调文字颜色 2 30 3 2" xfId="6808"/>
    <cellStyle name="强调文字颜色 6 10 3" xfId="6809"/>
    <cellStyle name="40% - 强调文字颜色 2 6 4" xfId="6810"/>
    <cellStyle name="60% - 强调文字颜色 5 12 3 3" xfId="6811"/>
    <cellStyle name="60% - 强调文字颜色 2 29 5 2 2" xfId="6812"/>
    <cellStyle name="60% - 强调文字颜色 2 34 5 2 2" xfId="6813"/>
    <cellStyle name="60% - 强调文字颜色 3 6 9" xfId="6814"/>
    <cellStyle name="差 22 2 2 2" xfId="6815"/>
    <cellStyle name="差 17 2 2 2" xfId="6816"/>
    <cellStyle name="60% - 强调文字颜色 2 25 3 3" xfId="6817"/>
    <cellStyle name="60% - 强调文字颜色 2 30 3 3" xfId="6818"/>
    <cellStyle name="常规 2 8 5 3 2" xfId="6819"/>
    <cellStyle name="强调文字颜色 6 10 4" xfId="6820"/>
    <cellStyle name="40% - 强调文字颜色 2 6 5" xfId="6821"/>
    <cellStyle name="60% - 强调文字颜色 5 12 3 4" xfId="6822"/>
    <cellStyle name="常规 2 23 4 5" xfId="6823"/>
    <cellStyle name="常规 2 18 4 5" xfId="6824"/>
    <cellStyle name="40% - 强调文字颜色 2 7" xfId="6825"/>
    <cellStyle name="注释 22 6" xfId="6826"/>
    <cellStyle name="注释 17 6" xfId="6827"/>
    <cellStyle name="60% - 强调文字颜色 2 14 6 2" xfId="6828"/>
    <cellStyle name="常规 2 34 2 3" xfId="6829"/>
    <cellStyle name="常规 2 29 2 3" xfId="6830"/>
    <cellStyle name="60% - 强调文字颜色 3 13 3 3" xfId="6831"/>
    <cellStyle name="60% - 强调文字颜色 3 7 7" xfId="6832"/>
    <cellStyle name="注释 22 6 2" xfId="6833"/>
    <cellStyle name="注释 17 6 2" xfId="6834"/>
    <cellStyle name="60% - 强调文字颜色 2 14 6 2 2" xfId="6835"/>
    <cellStyle name="常规 2 23 4 5 2" xfId="6836"/>
    <cellStyle name="常规 2 18 4 5 2" xfId="6837"/>
    <cellStyle name="40% - 强调文字颜色 2 7 2" xfId="6838"/>
    <cellStyle name="强调文字颜色 6 11 2" xfId="6839"/>
    <cellStyle name="40% - 强调文字颜色 2 7 3" xfId="6840"/>
    <cellStyle name="60% - 强调文字颜色 5 12 4 2" xfId="6841"/>
    <cellStyle name="常规 2 34 2 4" xfId="6842"/>
    <cellStyle name="常规 2 29 2 4" xfId="6843"/>
    <cellStyle name="60% - 强调文字颜色 3 13 3 4" xfId="6844"/>
    <cellStyle name="60% - 强调文字颜色 3 7 8" xfId="6845"/>
    <cellStyle name="60% - 强调文字颜色 2 25 4 2" xfId="6846"/>
    <cellStyle name="60% - 强调文字颜色 2 30 4 2" xfId="6847"/>
    <cellStyle name="强调文字颜色 6 11 3" xfId="6848"/>
    <cellStyle name="40% - 强调文字颜色 2 7 4" xfId="6849"/>
    <cellStyle name="60% - 强调文字颜色 5 12 4 3" xfId="6850"/>
    <cellStyle name="常规 2 34 2 5" xfId="6851"/>
    <cellStyle name="常规 2 29 2 5" xfId="6852"/>
    <cellStyle name="60% - 强调文字颜色 3 7 9" xfId="6853"/>
    <cellStyle name="60% - 强调文字颜色 2 25 4 3" xfId="6854"/>
    <cellStyle name="60% - 强调文字颜色 2 30 4 3" xfId="6855"/>
    <cellStyle name="常规 2 8 5 4 2" xfId="6856"/>
    <cellStyle name="强调文字颜色 6 11 4" xfId="6857"/>
    <cellStyle name="40% - 强调文字颜色 2 7 5" xfId="6858"/>
    <cellStyle name="常规 2 23 4 6" xfId="6859"/>
    <cellStyle name="常规 2 18 4 6" xfId="6860"/>
    <cellStyle name="40% - 强调文字颜色 2 8" xfId="6861"/>
    <cellStyle name="常规 2 13 5 8 2" xfId="6862"/>
    <cellStyle name="强调文字颜色 4 4 2 2 2 2" xfId="6863"/>
    <cellStyle name="注释 22 7" xfId="6864"/>
    <cellStyle name="注释 17 7" xfId="6865"/>
    <cellStyle name="60% - 强调文字颜色 2 14 6 3" xfId="6866"/>
    <cellStyle name="标题 1 6" xfId="6867"/>
    <cellStyle name="60% - 强调文字颜色 2 25 5 3" xfId="6868"/>
    <cellStyle name="60% - 强调文字颜色 2 30 5 3" xfId="6869"/>
    <cellStyle name="常规 2 8 5 5 2" xfId="6870"/>
    <cellStyle name="强调文字颜色 6 12 4" xfId="6871"/>
    <cellStyle name="40% - 强调文字颜色 2 8 5" xfId="6872"/>
    <cellStyle name="常规 2 23 4 7" xfId="6873"/>
    <cellStyle name="常规 2 18 4 7" xfId="6874"/>
    <cellStyle name="40% - 强调文字颜色 2 9" xfId="6875"/>
    <cellStyle name="60% - 强调文字颜色 4 13 7 2" xfId="6876"/>
    <cellStyle name="常规 2 23 4 7 2" xfId="6877"/>
    <cellStyle name="常规 2 18 4 7 2" xfId="6878"/>
    <cellStyle name="40% - 强调文字颜色 2 9 2" xfId="6879"/>
    <cellStyle name="60% - 强调文字颜色 4 13 7 2 2" xfId="6880"/>
    <cellStyle name="标题 2 3" xfId="6881"/>
    <cellStyle name="常规 2 34 4 3" xfId="6882"/>
    <cellStyle name="常规 2 29 4 3" xfId="6883"/>
    <cellStyle name="60% - 强调文字颜色 3 13 5 3" xfId="6884"/>
    <cellStyle name="60% - 强调文字颜色 3 9 7" xfId="6885"/>
    <cellStyle name="60% - 强调文字颜色 3 9 4 2 2" xfId="6886"/>
    <cellStyle name="标题 2 4" xfId="6887"/>
    <cellStyle name="强调文字颜色 6 13 2" xfId="6888"/>
    <cellStyle name="40% - 强调文字颜色 2 9 3" xfId="6889"/>
    <cellStyle name="60% - 强调文字颜色 5 12 6 2" xfId="6890"/>
    <cellStyle name="常规 2 34 4 4" xfId="6891"/>
    <cellStyle name="常规 2 29 4 4" xfId="6892"/>
    <cellStyle name="60% - 强调文字颜色 3 9 8" xfId="6893"/>
    <cellStyle name="标题 2 5" xfId="6894"/>
    <cellStyle name="60% - 强调文字颜色 2 25 6 2" xfId="6895"/>
    <cellStyle name="60% - 强调文字颜色 2 30 6 2" xfId="6896"/>
    <cellStyle name="强调文字颜色 6 13 3" xfId="6897"/>
    <cellStyle name="40% - 强调文字颜色 2 9 4" xfId="6898"/>
    <cellStyle name="60% - 强调文字颜色 5 12 6 3" xfId="6899"/>
    <cellStyle name="常规 2 34 4 5" xfId="6900"/>
    <cellStyle name="常规 2 29 4 5" xfId="6901"/>
    <cellStyle name="60% - 强调文字颜色 3 9 9" xfId="6902"/>
    <cellStyle name="标题 2 6" xfId="6903"/>
    <cellStyle name="60% - 强调文字颜色 2 25 6 3" xfId="6904"/>
    <cellStyle name="60% - 强调文字颜色 2 30 6 3" xfId="6905"/>
    <cellStyle name="常规 2 8 5 6 2" xfId="6906"/>
    <cellStyle name="强调文字颜色 6 13 4" xfId="6907"/>
    <cellStyle name="40% - 强调文字颜色 2 9 5" xfId="6908"/>
    <cellStyle name="常规 2 32 3 2 3" xfId="6909"/>
    <cellStyle name="常规 2 27 3 2 3" xfId="6910"/>
    <cellStyle name="标题 1 14 2" xfId="6911"/>
    <cellStyle name="60% - 强调文字颜色 1 8 6 3" xfId="6912"/>
    <cellStyle name="60% - 强调文字颜色 4 11 4" xfId="6913"/>
    <cellStyle name="强调文字颜色 1 19 7 2 2" xfId="6914"/>
    <cellStyle name="强调文字颜色 1 24 7 2 2" xfId="6915"/>
    <cellStyle name="40% - 强调文字颜色 3 10 4" xfId="6916"/>
    <cellStyle name="60% - 强调文字颜色 4 6 5 2 2" xfId="6917"/>
    <cellStyle name="40% - 强调文字颜色 3 10 5" xfId="6918"/>
    <cellStyle name="百分比 8" xfId="6919"/>
    <cellStyle name="60% - 强调文字颜色 4 11 5" xfId="6920"/>
    <cellStyle name="常规 2 7 4 2 2 3" xfId="6921"/>
    <cellStyle name="40% - 强调文字颜色 3 2" xfId="6922"/>
    <cellStyle name="40% - 强调文字颜色 6 9" xfId="6923"/>
    <cellStyle name="60% - 强调文字颜色 4 2 7" xfId="6924"/>
    <cellStyle name="注释 23 2 3 2 2 2" xfId="6925"/>
    <cellStyle name="注释 18 2 3 2 2 2" xfId="6926"/>
    <cellStyle name="标题 34" xfId="6927"/>
    <cellStyle name="标题 29" xfId="6928"/>
    <cellStyle name="40% - 强调文字颜色 3 2 2" xfId="6929"/>
    <cellStyle name="常规 26 5 9" xfId="6930"/>
    <cellStyle name="常规 31 5 9" xfId="6931"/>
    <cellStyle name="60% - 强调文字颜色 4 2 8" xfId="6932"/>
    <cellStyle name="标题 40" xfId="6933"/>
    <cellStyle name="标题 35" xfId="6934"/>
    <cellStyle name="40% - 强调文字颜色 3 2 3" xfId="6935"/>
    <cellStyle name="60% - 强调文字颜色 4 2 9" xfId="6936"/>
    <cellStyle name="常规 2 3 3 4 2 2" xfId="6937"/>
    <cellStyle name="40% - 强调文字颜色 3 2 4" xfId="6938"/>
    <cellStyle name="标题 41" xfId="6939"/>
    <cellStyle name="标题 36" xfId="6940"/>
    <cellStyle name="好 19 2" xfId="6941"/>
    <cellStyle name="好 24 2" xfId="6942"/>
    <cellStyle name="40% - 强调文字颜色 3 3" xfId="6943"/>
    <cellStyle name="60% - 强调文字颜色 4 3 7" xfId="6944"/>
    <cellStyle name="40% - 强调文字颜色 3 3 2" xfId="6945"/>
    <cellStyle name="60% - 强调文字颜色 4 3 8" xfId="6946"/>
    <cellStyle name="40% - 强调文字颜色 3 3 3" xfId="6947"/>
    <cellStyle name="注释 23 2 4" xfId="6948"/>
    <cellStyle name="注释 18 2 4" xfId="6949"/>
    <cellStyle name="强调文字颜色 1 12 2 2 2 2" xfId="6950"/>
    <cellStyle name="常规 2 38 4 2 2" xfId="6951"/>
    <cellStyle name="60% - 强调文字颜色 3 17 5 2 2" xfId="6952"/>
    <cellStyle name="60% - 强调文字颜色 3 22 5 2 2" xfId="6953"/>
    <cellStyle name="60% - 强调文字颜色 4 3 9" xfId="6954"/>
    <cellStyle name="40% - 强调文字颜色 3 3 4" xfId="6955"/>
    <cellStyle name="常规 14 2 2 2 3" xfId="6956"/>
    <cellStyle name="注释 34 3 6" xfId="6957"/>
    <cellStyle name="注释 29 3 6" xfId="6958"/>
    <cellStyle name="60% - 强调文字颜色 4 36 2 2" xfId="6959"/>
    <cellStyle name="常规 2 22 4 4 2 2" xfId="6960"/>
    <cellStyle name="常规 2 17 4 4 2 2" xfId="6961"/>
    <cellStyle name="40% - 强调文字颜色 3 35 2 2" xfId="6962"/>
    <cellStyle name="强调文字颜色 2 35 2 2 3" xfId="6963"/>
    <cellStyle name="40% - 强调文字颜色 3 35 2 2 2" xfId="6964"/>
    <cellStyle name="40% - 强调文字颜色 3 35 2 2 2 2" xfId="6965"/>
    <cellStyle name="40% - 强调文字颜色 3 35 2 2 3" xfId="6966"/>
    <cellStyle name="常规 2 22 3 8 2" xfId="6967"/>
    <cellStyle name="常规 2 17 3 8 2" xfId="6968"/>
    <cellStyle name="60% - 强调文字颜色 1 30 6 2 2" xfId="6969"/>
    <cellStyle name="60% - 强调文字颜色 1 25 6 2 2" xfId="6970"/>
    <cellStyle name="40% - 强调文字颜色 3 35 2 3" xfId="6971"/>
    <cellStyle name="40% - 强调文字颜色 3 35 3 2" xfId="6972"/>
    <cellStyle name="40% - 强调文字颜色 3 35 3 2 2" xfId="6973"/>
    <cellStyle name="好 19 3" xfId="6974"/>
    <cellStyle name="好 24 3" xfId="6975"/>
    <cellStyle name="常规 2 23 5 2" xfId="6976"/>
    <cellStyle name="常规 2 18 5 2" xfId="6977"/>
    <cellStyle name="40% - 强调文字颜色 3 4" xfId="6978"/>
    <cellStyle name="60% - 强调文字颜色 4 4 7" xfId="6979"/>
    <cellStyle name="常规 2 23 5 2 2" xfId="6980"/>
    <cellStyle name="常规 2 18 5 2 2" xfId="6981"/>
    <cellStyle name="40% - 强调文字颜色 3 4 2" xfId="6982"/>
    <cellStyle name="60% - 强调文字颜色 4 4 9" xfId="6983"/>
    <cellStyle name="常规 2 23 5 2 4" xfId="6984"/>
    <cellStyle name="常规 2 18 5 2 4" xfId="6985"/>
    <cellStyle name="40% - 强调文字颜色 3 4 4" xfId="6986"/>
    <cellStyle name="好 19 4" xfId="6987"/>
    <cellStyle name="好 24 4" xfId="6988"/>
    <cellStyle name="常规 2 33 4 3 2 2" xfId="6989"/>
    <cellStyle name="常规 2 28 4 3 2 2" xfId="6990"/>
    <cellStyle name="常规 2 23 5 3" xfId="6991"/>
    <cellStyle name="常规 2 18 5 3" xfId="6992"/>
    <cellStyle name="40% - 强调文字颜色 3 5" xfId="6993"/>
    <cellStyle name="常规 4 2 7 2" xfId="6994"/>
    <cellStyle name="60% - 强调文字颜色 2 9 7 2 2" xfId="6995"/>
    <cellStyle name="60% - 强调文字颜色 4 5 7" xfId="6996"/>
    <cellStyle name="常规 2 33 4 3 2 2 2" xfId="6997"/>
    <cellStyle name="常规 2 28 4 3 2 2 2" xfId="6998"/>
    <cellStyle name="常规 2 23 5 3 2" xfId="6999"/>
    <cellStyle name="常规 2 18 5 3 2" xfId="7000"/>
    <cellStyle name="40% - 强调文字颜色 3 5 2" xfId="7001"/>
    <cellStyle name="常规 2 23 5 3 3" xfId="7002"/>
    <cellStyle name="常规 2 18 5 3 3" xfId="7003"/>
    <cellStyle name="40% - 强调文字颜色 3 5 3" xfId="7004"/>
    <cellStyle name="60% - 强调文字颜色 5 13 2 2" xfId="7005"/>
    <cellStyle name="60% - 强调文字颜色 4 5 8" xfId="7006"/>
    <cellStyle name="强调文字颜色 1 7 5 2 2" xfId="7007"/>
    <cellStyle name="常规 2 23 5 3 4" xfId="7008"/>
    <cellStyle name="常规 2 18 5 3 4" xfId="7009"/>
    <cellStyle name="40% - 强调文字颜色 3 5 4" xfId="7010"/>
    <cellStyle name="60% - 强调文字颜色 5 13 2 3" xfId="7011"/>
    <cellStyle name="60% - 强调文字颜色 2 26 2 2" xfId="7012"/>
    <cellStyle name="60% - 强调文字颜色 2 31 2 2" xfId="7013"/>
    <cellStyle name="60% - 强调文字颜色 5 16 6 2 2" xfId="7014"/>
    <cellStyle name="60% - 强调文字颜色 5 21 6 2 2" xfId="7015"/>
    <cellStyle name="60% - 强调文字颜色 4 5 9" xfId="7016"/>
    <cellStyle name="常规 2 33 4 3 2 3" xfId="7017"/>
    <cellStyle name="常规 2 28 4 3 2 3" xfId="7018"/>
    <cellStyle name="常规 2 23 5 4" xfId="7019"/>
    <cellStyle name="常规 2 18 5 4" xfId="7020"/>
    <cellStyle name="40% - 强调文字颜色 3 6" xfId="7021"/>
    <cellStyle name="适中 6 3 2 2" xfId="7022"/>
    <cellStyle name="好 19 5" xfId="7023"/>
    <cellStyle name="好 24 5" xfId="7024"/>
    <cellStyle name="60% - 强调文字颜色 3 14 2 3" xfId="7025"/>
    <cellStyle name="60% - 强调文字颜色 4 6 7" xfId="7026"/>
    <cellStyle name="常规 2 23 5 4 2" xfId="7027"/>
    <cellStyle name="常规 2 18 5 4 2" xfId="7028"/>
    <cellStyle name="40% - 强调文字颜色 3 6 2" xfId="7029"/>
    <cellStyle name="常规 2 23 5 4 3" xfId="7030"/>
    <cellStyle name="常规 2 18 5 4 3" xfId="7031"/>
    <cellStyle name="40% - 强调文字颜色 3 6 3" xfId="7032"/>
    <cellStyle name="60% - 强调文字颜色 5 13 3 2" xfId="7033"/>
    <cellStyle name="60% - 强调文字颜色 4 6 8" xfId="7034"/>
    <cellStyle name="注释 23 5 3" xfId="7035"/>
    <cellStyle name="注释 18 5 3" xfId="7036"/>
    <cellStyle name="60% - 强调文字颜色 2 7 3 2 2 2" xfId="7037"/>
    <cellStyle name="60% - 强调文字颜色 3 14 2 4" xfId="7038"/>
    <cellStyle name="40% - 强调文字颜色 3 6 4" xfId="7039"/>
    <cellStyle name="60% - 强调文字颜色 5 13 3 3" xfId="7040"/>
    <cellStyle name="60% - 强调文字颜色 2 26 3 2" xfId="7041"/>
    <cellStyle name="60% - 强调文字颜色 2 31 3 2" xfId="7042"/>
    <cellStyle name="60% - 强调文字颜色 2 29 6 2 2" xfId="7043"/>
    <cellStyle name="60% - 强调文字颜色 2 34 6 2 2" xfId="7044"/>
    <cellStyle name="60% - 强调文字颜色 4 6 9" xfId="7045"/>
    <cellStyle name="常规 2 23 5 5" xfId="7046"/>
    <cellStyle name="常规 2 18 5 5" xfId="7047"/>
    <cellStyle name="40% - 强调文字颜色 3 7" xfId="7048"/>
    <cellStyle name="注释 23 6" xfId="7049"/>
    <cellStyle name="注释 18 6" xfId="7050"/>
    <cellStyle name="60% - 强调文字颜色 2 14 7 2" xfId="7051"/>
    <cellStyle name="常规 2 35 2 3" xfId="7052"/>
    <cellStyle name="60% - 强调文字颜色 3 14 3 3" xfId="7053"/>
    <cellStyle name="60% - 强调文字颜色 4 7 7" xfId="7054"/>
    <cellStyle name="注释 23 6 2" xfId="7055"/>
    <cellStyle name="注释 18 6 2" xfId="7056"/>
    <cellStyle name="60% - 强调文字颜色 2 14 7 2 2" xfId="7057"/>
    <cellStyle name="常规 2 23 5 5 2" xfId="7058"/>
    <cellStyle name="常规 2 18 5 5 2" xfId="7059"/>
    <cellStyle name="40% - 强调文字颜色 3 7 2" xfId="7060"/>
    <cellStyle name="40% - 强调文字颜色 3 7 3" xfId="7061"/>
    <cellStyle name="60% - 强调文字颜色 5 13 4 2" xfId="7062"/>
    <cellStyle name="常规 2 35 2 4" xfId="7063"/>
    <cellStyle name="60% - 强调文字颜色 3 14 3 4" xfId="7064"/>
    <cellStyle name="60% - 强调文字颜色 4 7 8" xfId="7065"/>
    <cellStyle name="40% - 强调文字颜色 3 7 4" xfId="7066"/>
    <cellStyle name="60% - 强调文字颜色 5 13 4 3" xfId="7067"/>
    <cellStyle name="60% - 强调文字颜色 2 26 4 2" xfId="7068"/>
    <cellStyle name="60% - 强调文字颜色 2 31 4 2" xfId="7069"/>
    <cellStyle name="60% - 强调文字颜色 4 7 9" xfId="7070"/>
    <cellStyle name="常规 2 23 5 6" xfId="7071"/>
    <cellStyle name="常规 2 18 5 6" xfId="7072"/>
    <cellStyle name="40% - 强调文字颜色 3 8" xfId="7073"/>
    <cellStyle name="注释 23 7" xfId="7074"/>
    <cellStyle name="注释 18 7" xfId="7075"/>
    <cellStyle name="60% - 强调文字颜色 2 14 7 3" xfId="7076"/>
    <cellStyle name="常规 2 35 3 3" xfId="7077"/>
    <cellStyle name="60% - 强调文字颜色 3 14 4 3" xfId="7078"/>
    <cellStyle name="60% - 强调文字颜色 4 8 7" xfId="7079"/>
    <cellStyle name="常规 2 23 5 6 2" xfId="7080"/>
    <cellStyle name="常规 2 18 5 6 2" xfId="7081"/>
    <cellStyle name="40% - 强调文字颜色 3 8 2" xfId="7082"/>
    <cellStyle name="40% - 强调文字颜色 3 8 3" xfId="7083"/>
    <cellStyle name="60% - 强调文字颜色 5 13 5 2" xfId="7084"/>
    <cellStyle name="常规 2 35 3 4" xfId="7085"/>
    <cellStyle name="60% - 强调文字颜色 4 8 8" xfId="7086"/>
    <cellStyle name="40% - 强调文字颜色 3 8 4" xfId="7087"/>
    <cellStyle name="60% - 强调文字颜色 5 13 5 3" xfId="7088"/>
    <cellStyle name="60% - 强调文字颜色 2 26 5 2" xfId="7089"/>
    <cellStyle name="60% - 强调文字颜色 2 31 5 2" xfId="7090"/>
    <cellStyle name="60% - 强调文字颜色 4 28 7 2 2" xfId="7091"/>
    <cellStyle name="60% - 强调文字颜色 4 33 7 2 2" xfId="7092"/>
    <cellStyle name="60% - 强调文字颜色 4 8 9" xfId="7093"/>
    <cellStyle name="常规 2 23 5 7" xfId="7094"/>
    <cellStyle name="常规 2 18 5 7" xfId="7095"/>
    <cellStyle name="40% - 强调文字颜色 3 9" xfId="7096"/>
    <cellStyle name="60% - 强调文字颜色 4 13 8 2" xfId="7097"/>
    <cellStyle name="常规 2 35 4 3" xfId="7098"/>
    <cellStyle name="60% - 强调文字颜色 3 14 5 3" xfId="7099"/>
    <cellStyle name="60% - 强调文字颜色 4 9 7" xfId="7100"/>
    <cellStyle name="常规 2 23 5 7 2" xfId="7101"/>
    <cellStyle name="常规 2 18 5 7 2" xfId="7102"/>
    <cellStyle name="40% - 强调文字颜色 3 9 2" xfId="7103"/>
    <cellStyle name="40% - 强调文字颜色 3 9 3" xfId="7104"/>
    <cellStyle name="60% - 强调文字颜色 5 13 6 2" xfId="7105"/>
    <cellStyle name="60% - 强调文字颜色 3 9 5 2 2" xfId="7106"/>
    <cellStyle name="60% - 强调文字颜色 4 9 8" xfId="7107"/>
    <cellStyle name="40% - 强调文字颜色 3 9 4" xfId="7108"/>
    <cellStyle name="60% - 强调文字颜色 5 13 6 3" xfId="7109"/>
    <cellStyle name="60% - 强调文字颜色 2 26 6 2" xfId="7110"/>
    <cellStyle name="60% - 强调文字颜色 2 31 6 2" xfId="7111"/>
    <cellStyle name="60% - 强调文字颜色 4 9 9" xfId="7112"/>
    <cellStyle name="60% - 强调文字颜色 1 23" xfId="7113"/>
    <cellStyle name="60% - 强调文字颜色 1 18" xfId="7114"/>
    <cellStyle name="60% - 强调文字颜色 5 11 3" xfId="7115"/>
    <cellStyle name="常规 35 5 4 2" xfId="7116"/>
    <cellStyle name="40% - 强调文字颜色 4 10 3" xfId="7117"/>
    <cellStyle name="60% - 强调文字颜色 1 24" xfId="7118"/>
    <cellStyle name="60% - 强调文字颜色 1 19" xfId="7119"/>
    <cellStyle name="60% - 强调文字颜色 5 11 4" xfId="7120"/>
    <cellStyle name="常规 35 5 4 3" xfId="7121"/>
    <cellStyle name="40% - 强调文字颜色 4 10 4" xfId="7122"/>
    <cellStyle name="60% - 强调文字颜色 1 30" xfId="7123"/>
    <cellStyle name="60% - 强调文字颜色 1 25" xfId="7124"/>
    <cellStyle name="60% - 强调文字颜色 5 11 5" xfId="7125"/>
    <cellStyle name="注释 23 5 5 2 2" xfId="7126"/>
    <cellStyle name="注释 18 5 5 2 2" xfId="7127"/>
    <cellStyle name="40% - 强调文字颜色 4 10 5" xfId="7128"/>
    <cellStyle name="40% - 强调文字颜色 4 2" xfId="7129"/>
    <cellStyle name="60% - 强调文字颜色 5 2 7" xfId="7130"/>
    <cellStyle name="40% - 强调文字颜色 4 2 2" xfId="7131"/>
    <cellStyle name="常规 27 5 9" xfId="7132"/>
    <cellStyle name="常规 32 5 9" xfId="7133"/>
    <cellStyle name="60% - 强调文字颜色 5 2 8" xfId="7134"/>
    <cellStyle name="40% - 强调文字颜色 4 2 3" xfId="7135"/>
    <cellStyle name="60% - 强调文字颜色 5 2 9" xfId="7136"/>
    <cellStyle name="40% - 强调文字颜色 4 2 4" xfId="7137"/>
    <cellStyle name="40% - 强调文字颜色 4 2 5" xfId="7138"/>
    <cellStyle name="60% - 强调文字颜色 1 11 2 2 2" xfId="7139"/>
    <cellStyle name="好 25 2" xfId="7140"/>
    <cellStyle name="好 30 2" xfId="7141"/>
    <cellStyle name="40% - 强调文字颜色 4 3" xfId="7142"/>
    <cellStyle name="注释 3 2 2 4" xfId="7143"/>
    <cellStyle name="注释 20 3 6" xfId="7144"/>
    <cellStyle name="注释 15 3 6" xfId="7145"/>
    <cellStyle name="60% - 强调文字颜色 4 17 2 2" xfId="7146"/>
    <cellStyle name="60% - 强调文字颜色 4 22 2 2" xfId="7147"/>
    <cellStyle name="40% - 强调文字颜色 4 35 2 2 2" xfId="7148"/>
    <cellStyle name="常规 8 3 6" xfId="7149"/>
    <cellStyle name="注释 3 2 2 4 2" xfId="7150"/>
    <cellStyle name="注释 20 3 6 2" xfId="7151"/>
    <cellStyle name="注释 15 3 6 2" xfId="7152"/>
    <cellStyle name="60% - 强调文字颜色 4 17 2 2 2" xfId="7153"/>
    <cellStyle name="60% - 强调文字颜色 4 22 2 2 2" xfId="7154"/>
    <cellStyle name="60% - 强调文字颜色 4 8 2 4" xfId="7155"/>
    <cellStyle name="40% - 强调文字颜色 4 35 2 2 2 2" xfId="7156"/>
    <cellStyle name="常规 8 3 6 2" xfId="7157"/>
    <cellStyle name="计算 7 4" xfId="7158"/>
    <cellStyle name="货币 2" xfId="7159"/>
    <cellStyle name="注释 3 3 2 4" xfId="7160"/>
    <cellStyle name="注释 21 3 6" xfId="7161"/>
    <cellStyle name="注释 16 3 6" xfId="7162"/>
    <cellStyle name="60% - 强调文字颜色 4 18 2 2" xfId="7163"/>
    <cellStyle name="60% - 强调文字颜色 4 23 2 2" xfId="7164"/>
    <cellStyle name="强调文字颜色 2 10 2 2 2" xfId="7165"/>
    <cellStyle name="常规 12 3 2 2 2 2" xfId="7166"/>
    <cellStyle name="40% - 强调文字颜色 4 35 3 2 2" xfId="7167"/>
    <cellStyle name="常规 9 3 6" xfId="7168"/>
    <cellStyle name="60% - 强调文字颜色 1 21 5" xfId="7169"/>
    <cellStyle name="60% - 强调文字颜色 1 16 5" xfId="7170"/>
    <cellStyle name="注释 3 4 2 4" xfId="7171"/>
    <cellStyle name="注释 22 3 6" xfId="7172"/>
    <cellStyle name="注释 17 3 6" xfId="7173"/>
    <cellStyle name="60% - 强调文字颜色 4 19 2 2" xfId="7174"/>
    <cellStyle name="60% - 强调文字颜色 4 24 2 2" xfId="7175"/>
    <cellStyle name="40% - 强调文字颜色 4 35 4 2 2" xfId="7176"/>
    <cellStyle name="60% - 强调文字颜色 1 11 2 2 3" xfId="7177"/>
    <cellStyle name="好 25 3" xfId="7178"/>
    <cellStyle name="好 30 3" xfId="7179"/>
    <cellStyle name="40% - 强调文字颜色 4 4" xfId="7180"/>
    <cellStyle name="40% - 强调文字颜色 4 4 2" xfId="7181"/>
    <cellStyle name="40% - 强调文字颜色 4 4 3" xfId="7182"/>
    <cellStyle name="40% - 强调文字颜色 4 4 4" xfId="7183"/>
    <cellStyle name="40% - 强调文字颜色 4 4 5" xfId="7184"/>
    <cellStyle name="好 25 4" xfId="7185"/>
    <cellStyle name="好 30 4" xfId="7186"/>
    <cellStyle name="常规 2 33 4 3 3 2" xfId="7187"/>
    <cellStyle name="常规 2 28 4 3 3 2" xfId="7188"/>
    <cellStyle name="60% - 强调文字颜色 6 12 2 2 2" xfId="7189"/>
    <cellStyle name="40% - 强调文字颜色 4 5" xfId="7190"/>
    <cellStyle name="常规 4 2 8 2" xfId="7191"/>
    <cellStyle name="60% - 强调文字颜色 6 12 2 2 2 2" xfId="7192"/>
    <cellStyle name="40% - 强调文字颜色 4 5 2" xfId="7193"/>
    <cellStyle name="40% - 强调文字颜色 4 5 3" xfId="7194"/>
    <cellStyle name="60% - 强调文字颜色 5 14 2 2" xfId="7195"/>
    <cellStyle name="40% - 强调文字颜色 4 5 4" xfId="7196"/>
    <cellStyle name="60% - 强调文字颜色 5 14 2 3" xfId="7197"/>
    <cellStyle name="60% - 强调文字颜色 2 27 2 2" xfId="7198"/>
    <cellStyle name="60% - 强调文字颜色 2 32 2 2" xfId="7199"/>
    <cellStyle name="60% - 强调文字颜色 5 16 7 2 2" xfId="7200"/>
    <cellStyle name="60% - 强调文字颜色 5 21 7 2 2" xfId="7201"/>
    <cellStyle name="60% - 强调文字颜色 1 10 2 2 2" xfId="7202"/>
    <cellStyle name="40% - 强调文字颜色 4 5 5" xfId="7203"/>
    <cellStyle name="60% - 强调文字颜色 5 14 2 4" xfId="7204"/>
    <cellStyle name="60% - 强调文字颜色 2 27 2 3" xfId="7205"/>
    <cellStyle name="60% - 强调文字颜色 2 32 2 3" xfId="7206"/>
    <cellStyle name="好 25 5" xfId="7207"/>
    <cellStyle name="好 30 5" xfId="7208"/>
    <cellStyle name="60% - 强调文字颜色 6 12 2 2 3" xfId="7209"/>
    <cellStyle name="40% - 强调文字颜色 4 6" xfId="7210"/>
    <cellStyle name="注释 14 4 2 2 2 2" xfId="7211"/>
    <cellStyle name="60% - 强调文字颜色 5 6 7" xfId="7212"/>
    <cellStyle name="60% - 强调文字颜色 3 15 2 3" xfId="7213"/>
    <cellStyle name="60% - 强调文字颜色 3 20 2 3" xfId="7214"/>
    <cellStyle name="40% - 强调文字颜色 4 6 2" xfId="7215"/>
    <cellStyle name="40% - 强调文字颜色 4 6 3" xfId="7216"/>
    <cellStyle name="60% - 强调文字颜色 5 14 3 2" xfId="7217"/>
    <cellStyle name="60% - 强调文字颜色 5 6 8" xfId="7218"/>
    <cellStyle name="60% - 强调文字颜色 3 15 2 4" xfId="7219"/>
    <cellStyle name="60% - 强调文字颜色 3 20 2 4" xfId="7220"/>
    <cellStyle name="40% - 强调文字颜色 4 6 4" xfId="7221"/>
    <cellStyle name="60% - 强调文字颜色 5 14 3 3" xfId="7222"/>
    <cellStyle name="常规 8 4 3 2 2 2" xfId="7223"/>
    <cellStyle name="60% - 强调文字颜色 2 27 3 2" xfId="7224"/>
    <cellStyle name="60% - 强调文字颜色 2 32 3 2" xfId="7225"/>
    <cellStyle name="60% - 强调文字颜色 2 29 7 2 2" xfId="7226"/>
    <cellStyle name="60% - 强调文字颜色 2 34 7 2 2" xfId="7227"/>
    <cellStyle name="60% - 强调文字颜色 1 10 2 3 2" xfId="7228"/>
    <cellStyle name="输出 6 7 2 2" xfId="7229"/>
    <cellStyle name="差 22 4 2 2" xfId="7230"/>
    <cellStyle name="差 17 4 2 2" xfId="7231"/>
    <cellStyle name="40% - 强调文字颜色 4 6 5" xfId="7232"/>
    <cellStyle name="60% - 强调文字颜色 5 14 3 4" xfId="7233"/>
    <cellStyle name="60% - 强调文字颜色 2 27 3 3" xfId="7234"/>
    <cellStyle name="60% - 强调文字颜色 2 32 3 3" xfId="7235"/>
    <cellStyle name="40% - 强调文字颜色 4 7" xfId="7236"/>
    <cellStyle name="注释 24 6" xfId="7237"/>
    <cellStyle name="注释 19 6" xfId="7238"/>
    <cellStyle name="60% - 强调文字颜色 2 14 8 2" xfId="7239"/>
    <cellStyle name="常规 2 36 2 3" xfId="7240"/>
    <cellStyle name="60% - 强调文字颜色 3 15 3 3" xfId="7241"/>
    <cellStyle name="60% - 强调文字颜色 3 20 3 3" xfId="7242"/>
    <cellStyle name="60% - 强调文字颜色 5 7 7" xfId="7243"/>
    <cellStyle name="40% - 强调文字颜色 4 7 2" xfId="7244"/>
    <cellStyle name="40% - 强调文字颜色 4 7 3" xfId="7245"/>
    <cellStyle name="60% - 强调文字颜色 5 14 4 2" xfId="7246"/>
    <cellStyle name="常规 2 36 2 4" xfId="7247"/>
    <cellStyle name="60% - 强调文字颜色 3 15 3 4" xfId="7248"/>
    <cellStyle name="60% - 强调文字颜色 3 20 3 4" xfId="7249"/>
    <cellStyle name="60% - 强调文字颜色 5 7 8" xfId="7250"/>
    <cellStyle name="40% - 强调文字颜色 4 7 4" xfId="7251"/>
    <cellStyle name="60% - 强调文字颜色 5 14 4 3" xfId="7252"/>
    <cellStyle name="60% - 强调文字颜色 2 27 4 2" xfId="7253"/>
    <cellStyle name="60% - 强调文字颜色 2 32 4 2" xfId="7254"/>
    <cellStyle name="60% - 强调文字颜色 2 27 4 3" xfId="7255"/>
    <cellStyle name="60% - 强调文字颜色 2 32 4 3" xfId="7256"/>
    <cellStyle name="40% - 强调文字颜色 4 7 5" xfId="7257"/>
    <cellStyle name="注释 12 5 3 2 2 2" xfId="7258"/>
    <cellStyle name="40% - 强调文字颜色 4 8" xfId="7259"/>
    <cellStyle name="常规 2 36 3 3" xfId="7260"/>
    <cellStyle name="60% - 强调文字颜色 3 15 4 3" xfId="7261"/>
    <cellStyle name="60% - 强调文字颜色 3 20 4 3" xfId="7262"/>
    <cellStyle name="60% - 强调文字颜色 5 8 7" xfId="7263"/>
    <cellStyle name="40% - 强调文字颜色 4 8 2" xfId="7264"/>
    <cellStyle name="40% - 强调文字颜色 4 8 3" xfId="7265"/>
    <cellStyle name="60% - 强调文字颜色 5 14 5 2" xfId="7266"/>
    <cellStyle name="40% - 强调文字颜色 4 8 4" xfId="7267"/>
    <cellStyle name="60% - 强调文字颜色 5 14 5 3" xfId="7268"/>
    <cellStyle name="60% - 强调文字颜色 2 27 5 2" xfId="7269"/>
    <cellStyle name="60% - 强调文字颜色 2 32 5 2" xfId="7270"/>
    <cellStyle name="常规 2 30 2 3 2" xfId="7271"/>
    <cellStyle name="常规 2 25 2 3 2" xfId="7272"/>
    <cellStyle name="常规 4 4 4 2 2" xfId="7273"/>
    <cellStyle name="强调文字颜色 5 28 8" xfId="7274"/>
    <cellStyle name="强调文字颜色 5 33 8" xfId="7275"/>
    <cellStyle name="注释 13 6 2 2" xfId="7276"/>
    <cellStyle name="60% - 强调文字颜色 2 14 2 2 2 2" xfId="7277"/>
    <cellStyle name="60% - 强调文字颜色 2 27 5 3" xfId="7278"/>
    <cellStyle name="60% - 强调文字颜色 2 32 5 3" xfId="7279"/>
    <cellStyle name="40% - 强调文字颜色 4 8 5" xfId="7280"/>
    <cellStyle name="40% - 强调文字颜色 4 9" xfId="7281"/>
    <cellStyle name="常规 2 36 4 3" xfId="7282"/>
    <cellStyle name="60% - 强调文字颜色 3 15 5 3" xfId="7283"/>
    <cellStyle name="60% - 强调文字颜色 3 20 5 3" xfId="7284"/>
    <cellStyle name="60% - 强调文字颜色 5 9 7" xfId="7285"/>
    <cellStyle name="40% - 强调文字颜色 4 9 2" xfId="7286"/>
    <cellStyle name="40% - 强调文字颜色 4 9 3" xfId="7287"/>
    <cellStyle name="60% - 强调文字颜色 5 14 6 2" xfId="7288"/>
    <cellStyle name="常规 2 34 4 2 2 2" xfId="7289"/>
    <cellStyle name="常规 2 29 4 2 2 2" xfId="7290"/>
    <cellStyle name="60% - 强调文字颜色 3 9 6 2 2" xfId="7291"/>
    <cellStyle name="40% - 强调文字颜色 4 9 4" xfId="7292"/>
    <cellStyle name="60% - 强调文字颜色 5 14 6 3" xfId="7293"/>
    <cellStyle name="常规 2 34 4 2 2 3" xfId="7294"/>
    <cellStyle name="常规 2 29 4 2 2 3" xfId="7295"/>
    <cellStyle name="60% - 强调文字颜色 2 27 6 2" xfId="7296"/>
    <cellStyle name="60% - 强调文字颜色 2 32 6 2" xfId="7297"/>
    <cellStyle name="60% - 强调文字颜色 2 27 6 3" xfId="7298"/>
    <cellStyle name="60% - 强调文字颜色 2 32 6 3" xfId="7299"/>
    <cellStyle name="40% - 强调文字颜色 4 9 5" xfId="7300"/>
    <cellStyle name="40% - 强调文字颜色 5 10 2" xfId="7301"/>
    <cellStyle name="常规 2 3 5 2" xfId="7302"/>
    <cellStyle name="40% - 强调文字颜色 5 10 3" xfId="7303"/>
    <cellStyle name="常规 2 3 5 3" xfId="7304"/>
    <cellStyle name="40% - 强调文字颜色 5 10 4" xfId="7305"/>
    <cellStyle name="差 12 2 2" xfId="7306"/>
    <cellStyle name="注释 24 2 6 2" xfId="7307"/>
    <cellStyle name="注释 19 2 6 2" xfId="7308"/>
    <cellStyle name="常规 2 3 5 4" xfId="7309"/>
    <cellStyle name="40% - 强调文字颜色 5 10 5" xfId="7310"/>
    <cellStyle name="差 12 2 3" xfId="7311"/>
    <cellStyle name="40% - 强调文字颜色 5 2" xfId="7312"/>
    <cellStyle name="40% - 强调文字颜色 5 2 2" xfId="7313"/>
    <cellStyle name="常规 28 5 9" xfId="7314"/>
    <cellStyle name="常规 33 5 9" xfId="7315"/>
    <cellStyle name="40% - 强调文字颜色 5 2 3" xfId="7316"/>
    <cellStyle name="40% - 强调文字颜色 5 2 4" xfId="7317"/>
    <cellStyle name="40% - 强调文字颜色 5 2 5" xfId="7318"/>
    <cellStyle name="60% - 强调文字颜色 1 11 2 3 2" xfId="7319"/>
    <cellStyle name="输出 7 7 2 2" xfId="7320"/>
    <cellStyle name="好 2 4" xfId="7321"/>
    <cellStyle name="好 26 2" xfId="7322"/>
    <cellStyle name="好 31 2" xfId="7323"/>
    <cellStyle name="40% - 强调文字颜色 5 3" xfId="7324"/>
    <cellStyle name="40% - 强调文字颜色 5 3 2" xfId="7325"/>
    <cellStyle name="40% - 强调文字颜色 5 3 3" xfId="7326"/>
    <cellStyle name="60% - 强调文字颜色 6 3 9" xfId="7327"/>
    <cellStyle name="60% - 强调文字颜色 3 17 7 2 2" xfId="7328"/>
    <cellStyle name="60% - 强调文字颜色 3 22 7 2 2" xfId="7329"/>
    <cellStyle name="40% - 强调文字颜色 5 3 4" xfId="7330"/>
    <cellStyle name="40% - 强调文字颜色 5 3 5" xfId="7331"/>
    <cellStyle name="40% - 强调文字颜色 5 35 2 2 2" xfId="7332"/>
    <cellStyle name="40% - 强调文字颜色 5 35 2 2 2 2" xfId="7333"/>
    <cellStyle name="40% - 强调文字颜色 5 35 2 2 3" xfId="7334"/>
    <cellStyle name="常规 13 4 3 2 2 2" xfId="7335"/>
    <cellStyle name="输出 17 3 3 2" xfId="7336"/>
    <cellStyle name="输出 22 3 3 2" xfId="7337"/>
    <cellStyle name="40% - 强调文字颜色 5 35 2 3" xfId="7338"/>
    <cellStyle name="常规 2 10" xfId="7339"/>
    <cellStyle name="40% - 强调文字颜色 5 35 3 2 2" xfId="7340"/>
    <cellStyle name="60% - 强调文字颜色 1 4 4 2 2" xfId="7341"/>
    <cellStyle name="40% - 强调文字颜色 5 35 3 3" xfId="7342"/>
    <cellStyle name="40% - 强调文字颜色 5 35 4 2 2" xfId="7343"/>
    <cellStyle name="常规 7 10" xfId="7344"/>
    <cellStyle name="40% - 强调文字颜色 5 35 4 3" xfId="7345"/>
    <cellStyle name="好 26 3" xfId="7346"/>
    <cellStyle name="好 31 3" xfId="7347"/>
    <cellStyle name="40% - 强调文字颜色 5 4" xfId="7348"/>
    <cellStyle name="40% - 强调文字颜色 5 4 2" xfId="7349"/>
    <cellStyle name="40% - 强调文字颜色 5 4 3" xfId="7350"/>
    <cellStyle name="40% - 强调文字颜色 5 4 4" xfId="7351"/>
    <cellStyle name="40% - 强调文字颜色 5 4 5" xfId="7352"/>
    <cellStyle name="60% - 强调文字颜色 3 25 2 2 2" xfId="7353"/>
    <cellStyle name="60% - 强调文字颜色 3 30 2 2 2" xfId="7354"/>
    <cellStyle name="好 26 4" xfId="7355"/>
    <cellStyle name="好 31 4" xfId="7356"/>
    <cellStyle name="60% - 强调文字颜色 6 12 2 3 2" xfId="7357"/>
    <cellStyle name="40% - 强调文字颜色 5 5" xfId="7358"/>
    <cellStyle name="60% - 强调文字颜色 3 25 2 2 2 2" xfId="7359"/>
    <cellStyle name="60% - 强调文字颜色 3 30 2 2 2 2" xfId="7360"/>
    <cellStyle name="40% - 强调文字颜色 5 5 2" xfId="7361"/>
    <cellStyle name="40% - 强调文字颜色 5 5 3" xfId="7362"/>
    <cellStyle name="60% - 强调文字颜色 5 15 2 2" xfId="7363"/>
    <cellStyle name="60% - 强调文字颜色 5 20 2 2" xfId="7364"/>
    <cellStyle name="40% - 强调文字颜色 5 5 4" xfId="7365"/>
    <cellStyle name="60% - 强调文字颜色 5 15 2 3" xfId="7366"/>
    <cellStyle name="60% - 强调文字颜色 5 20 2 3" xfId="7367"/>
    <cellStyle name="60% - 强调文字颜色 2 28 2 2" xfId="7368"/>
    <cellStyle name="60% - 强调文字颜色 2 33 2 2" xfId="7369"/>
    <cellStyle name="60% - 强调文字颜色 1 10 3 2 2" xfId="7370"/>
    <cellStyle name="40% - 强调文字颜色 5 5 5" xfId="7371"/>
    <cellStyle name="60% - 强调文字颜色 5 15 2 4" xfId="7372"/>
    <cellStyle name="60% - 强调文字颜色 5 20 2 4" xfId="7373"/>
    <cellStyle name="60% - 强调文字颜色 2 28 2 3" xfId="7374"/>
    <cellStyle name="60% - 强调文字颜色 2 33 2 3" xfId="7375"/>
    <cellStyle name="60% - 强调文字颜色 3 25 2 2 3" xfId="7376"/>
    <cellStyle name="60% - 强调文字颜色 3 30 2 2 3" xfId="7377"/>
    <cellStyle name="好 26 5" xfId="7378"/>
    <cellStyle name="好 31 5" xfId="7379"/>
    <cellStyle name="40% - 强调文字颜色 5 6" xfId="7380"/>
    <cellStyle name="60% - 强调文字颜色 6 6 7" xfId="7381"/>
    <cellStyle name="60% - 强调文字颜色 3 16 2 3" xfId="7382"/>
    <cellStyle name="60% - 强调文字颜色 3 21 2 3" xfId="7383"/>
    <cellStyle name="40% - 强调文字颜色 5 6 2" xfId="7384"/>
    <cellStyle name="40% - 强调文字颜色 5 6 3" xfId="7385"/>
    <cellStyle name="60% - 强调文字颜色 5 15 3 2" xfId="7386"/>
    <cellStyle name="60% - 强调文字颜色 5 20 3 2" xfId="7387"/>
    <cellStyle name="60% - 强调文字颜色 6 6 8" xfId="7388"/>
    <cellStyle name="60% - 强调文字颜色 3 16 2 4" xfId="7389"/>
    <cellStyle name="60% - 强调文字颜色 3 21 2 4" xfId="7390"/>
    <cellStyle name="40% - 强调文字颜色 5 6 4" xfId="7391"/>
    <cellStyle name="60% - 强调文字颜色 5 15 3 3" xfId="7392"/>
    <cellStyle name="60% - 强调文字颜色 5 20 3 3" xfId="7393"/>
    <cellStyle name="常规 2 2 2 2 2 2 2" xfId="7394"/>
    <cellStyle name="60% - 强调文字颜色 2 28 3 2" xfId="7395"/>
    <cellStyle name="60% - 强调文字颜色 2 33 3 2" xfId="7396"/>
    <cellStyle name="60% - 强调文字颜色 1 10 3 3 2" xfId="7397"/>
    <cellStyle name="40% - 强调文字颜色 5 6 5" xfId="7398"/>
    <cellStyle name="60% - 强调文字颜色 5 15 3 4" xfId="7399"/>
    <cellStyle name="60% - 强调文字颜色 5 20 3 4" xfId="7400"/>
    <cellStyle name="60% - 强调文字颜色 2 28 3 3" xfId="7401"/>
    <cellStyle name="60% - 强调文字颜色 2 33 3 3" xfId="7402"/>
    <cellStyle name="40% - 强调文字颜色 5 7" xfId="7403"/>
    <cellStyle name="常规 2 37 2 3" xfId="7404"/>
    <cellStyle name="60% - 强调文字颜色 3 16 3 3" xfId="7405"/>
    <cellStyle name="60% - 强调文字颜色 3 21 3 3" xfId="7406"/>
    <cellStyle name="60% - 强调文字颜色 6 7 7" xfId="7407"/>
    <cellStyle name="常规 2 3 2 2 4" xfId="7408"/>
    <cellStyle name="40% - 强调文字颜色 5 7 2" xfId="7409"/>
    <cellStyle name="40% - 强调文字颜色 5 7 3" xfId="7410"/>
    <cellStyle name="60% - 强调文字颜色 5 15 4 2" xfId="7411"/>
    <cellStyle name="60% - 强调文字颜色 5 20 4 2" xfId="7412"/>
    <cellStyle name="常规 2 37 2 4" xfId="7413"/>
    <cellStyle name="60% - 强调文字颜色 3 16 3 4" xfId="7414"/>
    <cellStyle name="60% - 强调文字颜色 3 21 3 4" xfId="7415"/>
    <cellStyle name="注释 2 3 3" xfId="7416"/>
    <cellStyle name="常规 2 14 5 2 2 2" xfId="7417"/>
    <cellStyle name="60% - 强调文字颜色 6 7 8" xfId="7418"/>
    <cellStyle name="40% - 强调文字颜色 5 7 4" xfId="7419"/>
    <cellStyle name="60% - 强调文字颜色 5 15 4 3" xfId="7420"/>
    <cellStyle name="60% - 强调文字颜色 5 20 4 3" xfId="7421"/>
    <cellStyle name="60% - 强调文字颜色 2 28 4 2" xfId="7422"/>
    <cellStyle name="60% - 强调文字颜色 2 33 4 2" xfId="7423"/>
    <cellStyle name="60% - 强调文字颜色 2 28 4 3" xfId="7424"/>
    <cellStyle name="60% - 强调文字颜色 2 33 4 3" xfId="7425"/>
    <cellStyle name="40% - 强调文字颜色 5 7 5" xfId="7426"/>
    <cellStyle name="40% - 强调文字颜色 5 8" xfId="7427"/>
    <cellStyle name="常规 2 37 3 3" xfId="7428"/>
    <cellStyle name="60% - 强调文字颜色 3 16 4 3" xfId="7429"/>
    <cellStyle name="60% - 强调文字颜色 3 21 4 3" xfId="7430"/>
    <cellStyle name="60% - 强调文字颜色 6 8 7" xfId="7431"/>
    <cellStyle name="常规 2 3 2 3 4" xfId="7432"/>
    <cellStyle name="40% - 强调文字颜色 5 8 2" xfId="7433"/>
    <cellStyle name="40% - 强调文字颜色 5 8 3" xfId="7434"/>
    <cellStyle name="60% - 强调文字颜色 5 15 5 2" xfId="7435"/>
    <cellStyle name="60% - 强调文字颜色 5 20 5 2" xfId="7436"/>
    <cellStyle name="40% - 强调文字颜色 5 8 4" xfId="7437"/>
    <cellStyle name="60% - 强调文字颜色 5 15 5 3" xfId="7438"/>
    <cellStyle name="60% - 强调文字颜色 5 20 5 3" xfId="7439"/>
    <cellStyle name="60% - 强调文字颜色 2 28 5 2" xfId="7440"/>
    <cellStyle name="60% - 强调文字颜色 2 33 5 2" xfId="7441"/>
    <cellStyle name="60% - 强调文字颜色 2 28 5 3" xfId="7442"/>
    <cellStyle name="60% - 强调文字颜色 2 33 5 3" xfId="7443"/>
    <cellStyle name="40% - 强调文字颜色 5 8 5" xfId="7444"/>
    <cellStyle name="40% - 强调文字颜色 5 9" xfId="7445"/>
    <cellStyle name="常规 2 37 4 3" xfId="7446"/>
    <cellStyle name="60% - 强调文字颜色 3 16 5 3" xfId="7447"/>
    <cellStyle name="60% - 强调文字颜色 3 21 5 3" xfId="7448"/>
    <cellStyle name="60% - 强调文字颜色 6 9 7" xfId="7449"/>
    <cellStyle name="强调文字颜色 4 10 9" xfId="7450"/>
    <cellStyle name="40% - 强调文字颜色 5 9 2" xfId="7451"/>
    <cellStyle name="适中 39" xfId="7452"/>
    <cellStyle name="40% - 强调文字颜色 5 9 3" xfId="7453"/>
    <cellStyle name="60% - 强调文字颜色 5 15 6 2" xfId="7454"/>
    <cellStyle name="60% - 强调文字颜色 5 20 6 2" xfId="7455"/>
    <cellStyle name="常规 2 34 4 3 2 2" xfId="7456"/>
    <cellStyle name="常规 2 29 4 3 2 2" xfId="7457"/>
    <cellStyle name="60% - 强调文字颜色 3 9 7 2 2" xfId="7458"/>
    <cellStyle name="40% - 强调文字颜色 5 9 4" xfId="7459"/>
    <cellStyle name="60% - 强调文字颜色 5 15 6 3" xfId="7460"/>
    <cellStyle name="60% - 强调文字颜色 5 20 6 3" xfId="7461"/>
    <cellStyle name="常规 2 34 4 3 2 3" xfId="7462"/>
    <cellStyle name="常规 2 29 4 3 2 3" xfId="7463"/>
    <cellStyle name="60% - 强调文字颜色 2 28 6 2" xfId="7464"/>
    <cellStyle name="60% - 强调文字颜色 2 33 6 2" xfId="7465"/>
    <cellStyle name="60% - 强调文字颜色 2 28 6 3" xfId="7466"/>
    <cellStyle name="60% - 强调文字颜色 2 33 6 3" xfId="7467"/>
    <cellStyle name="40% - 强调文字颜色 5 9 5" xfId="7468"/>
    <cellStyle name="40% - 强调文字颜色 6 10" xfId="7469"/>
    <cellStyle name="40% - 强调文字颜色 6 10 2" xfId="7470"/>
    <cellStyle name="输入 2 5 2" xfId="7471"/>
    <cellStyle name="40% - 强调文字颜色 6 10 3" xfId="7472"/>
    <cellStyle name="常规 2 8 5 2" xfId="7473"/>
    <cellStyle name="差 22 2 2" xfId="7474"/>
    <cellStyle name="差 17 2 2" xfId="7475"/>
    <cellStyle name="40% - 强调文字颜色 6 10 4" xfId="7476"/>
    <cellStyle name="常规 2 8 5 3" xfId="7477"/>
    <cellStyle name="差 22 2 3" xfId="7478"/>
    <cellStyle name="差 17 2 3" xfId="7479"/>
    <cellStyle name="40% - 强调文字颜色 6 10 5" xfId="7480"/>
    <cellStyle name="60% - 强调文字颜色 4 26 6 2 2" xfId="7481"/>
    <cellStyle name="60% - 强调文字颜色 4 31 6 2 2" xfId="7482"/>
    <cellStyle name="常规 2 8 5 4" xfId="7483"/>
    <cellStyle name="常规 17 3 3 2 3" xfId="7484"/>
    <cellStyle name="常规 22 3 3 2 3" xfId="7485"/>
    <cellStyle name="好 3 3" xfId="7486"/>
    <cellStyle name="40% - 强调文字颜色 6 2" xfId="7487"/>
    <cellStyle name="适中 8 2 2" xfId="7488"/>
    <cellStyle name="40% - 强调文字颜色 6 2 2" xfId="7489"/>
    <cellStyle name="常规 29 5 9" xfId="7490"/>
    <cellStyle name="常规 34 5 9" xfId="7491"/>
    <cellStyle name="适中 8 2 2 2" xfId="7492"/>
    <cellStyle name="常规 2 31 2 2 2" xfId="7493"/>
    <cellStyle name="常规 2 26 2 2 2" xfId="7494"/>
    <cellStyle name="60% - 强调文字颜色 3 10 3 2 2" xfId="7495"/>
    <cellStyle name="40% - 强调文字颜色 6 3" xfId="7496"/>
    <cellStyle name="适中 8 2 3" xfId="7497"/>
    <cellStyle name="好 27 2" xfId="7498"/>
    <cellStyle name="好 32 2" xfId="7499"/>
    <cellStyle name="常规 2 31 2 2 2 2" xfId="7500"/>
    <cellStyle name="常规 2 26 2 2 2 2" xfId="7501"/>
    <cellStyle name="60% - 强调文字颜色 3 10 3 2 2 2" xfId="7502"/>
    <cellStyle name="40% - 强调文字颜色 6 3 2" xfId="7503"/>
    <cellStyle name="40% - 强调文字颜色 6 35 2 2" xfId="7504"/>
    <cellStyle name="40% - 强调文字颜色 6 35 2 2 2" xfId="7505"/>
    <cellStyle name="常规 2 8 3 8" xfId="7506"/>
    <cellStyle name="40% - 强调文字颜色 6 35 2 2 2 2" xfId="7507"/>
    <cellStyle name="强调文字颜色 6 16 4 2" xfId="7508"/>
    <cellStyle name="强调文字颜色 6 21 4 2" xfId="7509"/>
    <cellStyle name="40% - 强调文字颜色 6 35 2 2 3" xfId="7510"/>
    <cellStyle name="输出 27 3 3 2" xfId="7511"/>
    <cellStyle name="输出 32 3 3 2" xfId="7512"/>
    <cellStyle name="40% - 强调文字颜色 6 35 2 3" xfId="7513"/>
    <cellStyle name="40% - 强调文字颜色 6 35 3 2" xfId="7514"/>
    <cellStyle name="40% - 强调文字颜色 6 35 3 2 2" xfId="7515"/>
    <cellStyle name="常规 2 2 6 6 3" xfId="7516"/>
    <cellStyle name="强调文字颜色 3 7 8" xfId="7517"/>
    <cellStyle name="60% - 强调文字颜色 1 9 4 2 2" xfId="7518"/>
    <cellStyle name="常规 3 2 5 9" xfId="7519"/>
    <cellStyle name="强调文字颜色 3 10 6 2 2" xfId="7520"/>
    <cellStyle name="注释 7 4 8 2" xfId="7521"/>
    <cellStyle name="常规 2 14 8" xfId="7522"/>
    <cellStyle name="40% - 强调文字颜色 6 35 3 3" xfId="7523"/>
    <cellStyle name="60% - 强调文字颜色 2 10 3 2 2" xfId="7524"/>
    <cellStyle name="强调文字颜色 4 10 3 2" xfId="7525"/>
    <cellStyle name="40% - 强调文字颜色 6 35 4 2" xfId="7526"/>
    <cellStyle name="60% - 强调文字颜色 2 10 3 2 3" xfId="7527"/>
    <cellStyle name="强调文字颜色 4 10 3 3" xfId="7528"/>
    <cellStyle name="强调文字颜色 1 18 3 2" xfId="7529"/>
    <cellStyle name="强调文字颜色 1 23 3 2" xfId="7530"/>
    <cellStyle name="40% - 强调文字颜色 6 35 4 3" xfId="7531"/>
    <cellStyle name="适中 14 2 2" xfId="7532"/>
    <cellStyle name="60% - 强调文字颜色 1 2" xfId="7533"/>
    <cellStyle name="常规 2 31 2 2 3" xfId="7534"/>
    <cellStyle name="常规 2 26 2 2 3" xfId="7535"/>
    <cellStyle name="60% - 强调文字颜色 3 10 3 2 3" xfId="7536"/>
    <cellStyle name="好 27 3" xfId="7537"/>
    <cellStyle name="好 32 3" xfId="7538"/>
    <cellStyle name="40% - 强调文字颜色 6 4" xfId="7539"/>
    <cellStyle name="40% - 强调文字颜色 6 4 2" xfId="7540"/>
    <cellStyle name="60% - 强调文字颜色 3 25 2 3 2" xfId="7541"/>
    <cellStyle name="60% - 强调文字颜色 3 30 2 3 2" xfId="7542"/>
    <cellStyle name="好 27 4" xfId="7543"/>
    <cellStyle name="好 32 4" xfId="7544"/>
    <cellStyle name="注释 6 2 2 2" xfId="7545"/>
    <cellStyle name="40% - 强调文字颜色 6 5" xfId="7546"/>
    <cellStyle name="注释 6 2 2 2 2" xfId="7547"/>
    <cellStyle name="40% - 强调文字颜色 6 5 2" xfId="7548"/>
    <cellStyle name="好 27 5" xfId="7549"/>
    <cellStyle name="好 32 5" xfId="7550"/>
    <cellStyle name="注释 6 2 2 3" xfId="7551"/>
    <cellStyle name="40% - 强调文字颜色 6 6" xfId="7552"/>
    <cellStyle name="注释 31 5 2" xfId="7553"/>
    <cellStyle name="注释 26 5 2" xfId="7554"/>
    <cellStyle name="60% - 强调文字颜色 5 31 2 2 3" xfId="7555"/>
    <cellStyle name="60% - 强调文字颜色 5 26 2 2 3" xfId="7556"/>
    <cellStyle name="60% - 强调文字颜色 3 17 2 3" xfId="7557"/>
    <cellStyle name="60% - 强调文字颜色 3 22 2 3" xfId="7558"/>
    <cellStyle name="注释 6 2 2 3 2" xfId="7559"/>
    <cellStyle name="40% - 强调文字颜色 6 6 2" xfId="7560"/>
    <cellStyle name="注释 6 2 2 4" xfId="7561"/>
    <cellStyle name="40% - 强调文字颜色 6 7" xfId="7562"/>
    <cellStyle name="常规 2 38 2 3" xfId="7563"/>
    <cellStyle name="60% - 强调文字颜色 3 17 3 3" xfId="7564"/>
    <cellStyle name="60% - 强调文字颜色 3 22 3 3" xfId="7565"/>
    <cellStyle name="常规 2 3 3 2 4" xfId="7566"/>
    <cellStyle name="注释 6 2 2 4 2" xfId="7567"/>
    <cellStyle name="40% - 强调文字颜色 6 7 2" xfId="7568"/>
    <cellStyle name="40% - 强调文字颜色 6 8" xfId="7569"/>
    <cellStyle name="常规 2 38 3 3" xfId="7570"/>
    <cellStyle name="60% - 强调文字颜色 3 17 4 3" xfId="7571"/>
    <cellStyle name="60% - 强调文字颜色 3 22 4 3" xfId="7572"/>
    <cellStyle name="常规 2 3 3 3 4" xfId="7573"/>
    <cellStyle name="40% - 强调文字颜色 6 8 2" xfId="7574"/>
    <cellStyle name="注释 3 5 2" xfId="7575"/>
    <cellStyle name="强调文字颜色 1 12 2 2 3" xfId="7576"/>
    <cellStyle name="常规 2 38 4 3" xfId="7577"/>
    <cellStyle name="60% - 强调文字颜色 3 17 5 3" xfId="7578"/>
    <cellStyle name="60% - 强调文字颜色 3 22 5 3" xfId="7579"/>
    <cellStyle name="40% - 强调文字颜色 6 9 2" xfId="7580"/>
    <cellStyle name="常规 18 3 5 2" xfId="7581"/>
    <cellStyle name="60% - 强调文字颜色 6 22 6 2" xfId="7582"/>
    <cellStyle name="60% - 强调文字颜色 6 17 6 2" xfId="7583"/>
    <cellStyle name="常规 23 3 5 2" xfId="7584"/>
    <cellStyle name="60% - 强调文字颜色 1 24 7" xfId="7585"/>
    <cellStyle name="60% - 强调文字颜色 1 19 7" xfId="7586"/>
    <cellStyle name="常规 59 2 3" xfId="7587"/>
    <cellStyle name="常规 64 2 3" xfId="7588"/>
    <cellStyle name="60% - 强调文字颜色 1 10" xfId="7589"/>
    <cellStyle name="常规 2 21 4 8" xfId="7590"/>
    <cellStyle name="常规 2 16 4 8" xfId="7591"/>
    <cellStyle name="60% - 强调文字颜色 6 22 6 2 2" xfId="7592"/>
    <cellStyle name="60% - 强调文字颜色 6 17 6 2 2" xfId="7593"/>
    <cellStyle name="60% - 强调文字颜色 4 11 7 3" xfId="7594"/>
    <cellStyle name="60% - 强调文字颜色 1 24 7 2" xfId="7595"/>
    <cellStyle name="60% - 强调文字颜色 1 19 7 2" xfId="7596"/>
    <cellStyle name="60% - 强调文字颜色 1 10 2" xfId="7597"/>
    <cellStyle name="60% - 强调文字颜色 1 10 2 2 3" xfId="7598"/>
    <cellStyle name="常规 2 3 4 7 2" xfId="7599"/>
    <cellStyle name="60% - 强调文字颜色 1 24 7 3" xfId="7600"/>
    <cellStyle name="60% - 强调文字颜色 1 19 7 3" xfId="7601"/>
    <cellStyle name="常规 2 21 4 9" xfId="7602"/>
    <cellStyle name="常规 2 16 4 9" xfId="7603"/>
    <cellStyle name="60% - 强调文字颜色 1 10 3" xfId="7604"/>
    <cellStyle name="常规 12 9" xfId="7605"/>
    <cellStyle name="60% - 强调文字颜色 1 10 3 2 2 2" xfId="7606"/>
    <cellStyle name="60% - 强调文字颜色 1 10 3 2 3" xfId="7607"/>
    <cellStyle name="60% - 强调文字颜色 1 10 4" xfId="7608"/>
    <cellStyle name="60% - 强调文字颜色 1 10 5" xfId="7609"/>
    <cellStyle name="60% - 强调文字颜色 1 10 5 2 2" xfId="7610"/>
    <cellStyle name="适中 3 2" xfId="7611"/>
    <cellStyle name="60% - 强调文字颜色 1 10 6" xfId="7612"/>
    <cellStyle name="60% - 强调文字颜色 5 5 6 2 2" xfId="7613"/>
    <cellStyle name="60% - 强调文字颜色 1 10 7" xfId="7614"/>
    <cellStyle name="60% - 强调文字颜色 1 10 7 2 2" xfId="7615"/>
    <cellStyle name="常规 2 30 5 7 2" xfId="7616"/>
    <cellStyle name="常规 2 25 5 7 2" xfId="7617"/>
    <cellStyle name="60% - 强调文字颜色 1 10 8" xfId="7618"/>
    <cellStyle name="60% - 强调文字颜色 1 10 9" xfId="7619"/>
    <cellStyle name="60% - 强调文字颜色 1 24 8" xfId="7620"/>
    <cellStyle name="60% - 强调文字颜色 1 19 8" xfId="7621"/>
    <cellStyle name="注释 30 2 3 4 2" xfId="7622"/>
    <cellStyle name="注释 25 2 3 4 2" xfId="7623"/>
    <cellStyle name="60% - 强调文字颜色 6 22 6 3" xfId="7624"/>
    <cellStyle name="60% - 强调文字颜色 6 17 6 3" xfId="7625"/>
    <cellStyle name="60% - 强调文字颜色 1 11" xfId="7626"/>
    <cellStyle name="强调文字颜色 1 4 6 2 2" xfId="7627"/>
    <cellStyle name="常规 59 2 4" xfId="7628"/>
    <cellStyle name="常规 64 2 4" xfId="7629"/>
    <cellStyle name="常规 2 21 5 8" xfId="7630"/>
    <cellStyle name="常规 2 16 5 8" xfId="7631"/>
    <cellStyle name="强调文字颜色 4 4 5 2 2" xfId="7632"/>
    <cellStyle name="60% - 强调文字颜色 1 24 8 2" xfId="7633"/>
    <cellStyle name="60% - 强调文字颜色 1 19 8 2" xfId="7634"/>
    <cellStyle name="60% - 强调文字颜色 1 11 2" xfId="7635"/>
    <cellStyle name="60% - 强调文字颜色 1 11 2 2" xfId="7636"/>
    <cellStyle name="60% - 强调文字颜色 1 11 2 3" xfId="7637"/>
    <cellStyle name="输出 7 7 2" xfId="7638"/>
    <cellStyle name="强调文字颜色 4 27 4" xfId="7639"/>
    <cellStyle name="强调文字颜色 4 32 4" xfId="7640"/>
    <cellStyle name="差 23 4 3" xfId="7641"/>
    <cellStyle name="差 18 4 3" xfId="7642"/>
    <cellStyle name="60% - 强调文字颜色 1 3 5 2 2" xfId="7643"/>
    <cellStyle name="汇总 26 4" xfId="7644"/>
    <cellStyle name="汇总 31 4" xfId="7645"/>
    <cellStyle name="常规 2 31 2 2" xfId="7646"/>
    <cellStyle name="常规 2 26 2 2" xfId="7647"/>
    <cellStyle name="60% - 强调文字颜色 3 10 3 2" xfId="7648"/>
    <cellStyle name="60% - 强调文字颜色 1 11 2 4" xfId="7649"/>
    <cellStyle name="输出 7 7 3" xfId="7650"/>
    <cellStyle name="60% - 强调文字颜色 4 12 9" xfId="7651"/>
    <cellStyle name="60% - 强调文字颜色 1 11 3 2 2 2" xfId="7652"/>
    <cellStyle name="60% - 强调文字颜色 1 11 3 2 3" xfId="7653"/>
    <cellStyle name="60% - 强调文字颜色 1 11 3 3 2" xfId="7654"/>
    <cellStyle name="常规 10 3 3 2 2" xfId="7655"/>
    <cellStyle name="汇总 27 4" xfId="7656"/>
    <cellStyle name="汇总 32 4" xfId="7657"/>
    <cellStyle name="强调文字颜色 4 11 2 2 2 2" xfId="7658"/>
    <cellStyle name="常规 2 31 3 2" xfId="7659"/>
    <cellStyle name="常规 2 26 3 2" xfId="7660"/>
    <cellStyle name="60% - 强调文字颜色 3 10 4 2" xfId="7661"/>
    <cellStyle name="60% - 强调文字颜色 1 11 3 4" xfId="7662"/>
    <cellStyle name="标题 4 31" xfId="7663"/>
    <cellStyle name="标题 4 26" xfId="7664"/>
    <cellStyle name="60% - 强调文字颜色 5 3 2 2 2" xfId="7665"/>
    <cellStyle name="60% - 强调文字颜色 1 11 4 3" xfId="7666"/>
    <cellStyle name="汇总 29 2" xfId="7667"/>
    <cellStyle name="汇总 34 2" xfId="7668"/>
    <cellStyle name="60% - 强调文字颜色 5 3 2 4" xfId="7669"/>
    <cellStyle name="60% - 强调文字颜色 1 11 5 2" xfId="7670"/>
    <cellStyle name="60% - 强调文字颜色 1 11 5 2 2" xfId="7671"/>
    <cellStyle name="60% - 强调文字颜色 1 11 6 3" xfId="7672"/>
    <cellStyle name="60% - 强调文字颜色 5 3 2 3 2" xfId="7673"/>
    <cellStyle name="60% - 强调文字颜色 1 11 5 3" xfId="7674"/>
    <cellStyle name="60% - 强调文字颜色 1 11 6" xfId="7675"/>
    <cellStyle name="汇总 35 2" xfId="7676"/>
    <cellStyle name="60% - 强调文字颜色 5 3 3 4" xfId="7677"/>
    <cellStyle name="60% - 强调文字颜色 1 11 6 2" xfId="7678"/>
    <cellStyle name="60% - 强调文字颜色 1 11 6 2 2" xfId="7679"/>
    <cellStyle name="强调文字颜色 3 12 7" xfId="7680"/>
    <cellStyle name="60% - 强调文字颜色 1 12 6 3" xfId="7681"/>
    <cellStyle name="汇总 35 2 2" xfId="7682"/>
    <cellStyle name="60% - 强调文字颜色 1 11 7" xfId="7683"/>
    <cellStyle name="60% - 强调文字颜色 1 11 7 2" xfId="7684"/>
    <cellStyle name="60% - 强调文字颜色 1 11 7 2 2" xfId="7685"/>
    <cellStyle name="常规 2 10 3 9" xfId="7686"/>
    <cellStyle name="60% - 强调文字颜色 1 13 6 3" xfId="7687"/>
    <cellStyle name="汇总 36 2 2" xfId="7688"/>
    <cellStyle name="60% - 强调文字颜色 1 11 7 3" xfId="7689"/>
    <cellStyle name="常规 2 30 5 8 2" xfId="7690"/>
    <cellStyle name="常规 2 25 5 8 2" xfId="7691"/>
    <cellStyle name="60% - 强调文字颜色 1 11 8" xfId="7692"/>
    <cellStyle name="60% - 强调文字颜色 1 11 9" xfId="7693"/>
    <cellStyle name="60% - 强调文字颜色 1 24 9" xfId="7694"/>
    <cellStyle name="60% - 强调文字颜色 1 19 9" xfId="7695"/>
    <cellStyle name="60% - 强调文字颜色 5 13 7 2 2" xfId="7696"/>
    <cellStyle name="60% - 强调文字颜色 1 12" xfId="7697"/>
    <cellStyle name="60% - 强调文字颜色 1 12 2" xfId="7698"/>
    <cellStyle name="60% - 强调文字颜色 6 34 7" xfId="7699"/>
    <cellStyle name="60% - 强调文字颜色 6 29 7" xfId="7700"/>
    <cellStyle name="60% - 强调文字颜色 1 12 2 2" xfId="7701"/>
    <cellStyle name="60% - 强调文字颜色 1 7 4" xfId="7702"/>
    <cellStyle name="60% - 强调文字颜色 6 34 7 2" xfId="7703"/>
    <cellStyle name="60% - 强调文字颜色 6 29 7 2" xfId="7704"/>
    <cellStyle name="60% - 强调文字颜色 1 12 2 2 2" xfId="7705"/>
    <cellStyle name="60% - 强调文字颜色 1 7 4 2" xfId="7706"/>
    <cellStyle name="60% - 强调文字颜色 6 34 7 2 2" xfId="7707"/>
    <cellStyle name="60% - 强调文字颜色 6 29 7 2 2" xfId="7708"/>
    <cellStyle name="60% - 强调文字颜色 1 12 2 2 2 2" xfId="7709"/>
    <cellStyle name="60% - 强调文字颜色 1 7 4 2 2" xfId="7710"/>
    <cellStyle name="注释 10 5 2 2 2 2" xfId="7711"/>
    <cellStyle name="60% - 强调文字颜色 6 34 7 3" xfId="7712"/>
    <cellStyle name="60% - 强调文字颜色 6 29 7 3" xfId="7713"/>
    <cellStyle name="输入 13 6 2" xfId="7714"/>
    <cellStyle name="60% - 强调文字颜色 1 12 2 2 3" xfId="7715"/>
    <cellStyle name="60% - 强调文字颜色 1 7 4 3" xfId="7716"/>
    <cellStyle name="60% - 强调文字颜色 6 34 8" xfId="7717"/>
    <cellStyle name="60% - 强调文字颜色 6 29 8" xfId="7718"/>
    <cellStyle name="60% - 强调文字颜色 1 12 2 3" xfId="7719"/>
    <cellStyle name="输出 8 7 2" xfId="7720"/>
    <cellStyle name="60% - 强调文字颜色 1 7 5" xfId="7721"/>
    <cellStyle name="60% - 强调文字颜色 6 34 8 2" xfId="7722"/>
    <cellStyle name="60% - 强调文字颜色 6 29 8 2" xfId="7723"/>
    <cellStyle name="60% - 强调文字颜色 1 12 2 3 2" xfId="7724"/>
    <cellStyle name="输出 8 7 2 2" xfId="7725"/>
    <cellStyle name="注释 5 5 8" xfId="7726"/>
    <cellStyle name="检查单元格 12" xfId="7727"/>
    <cellStyle name="60% - 强调文字颜色 1 7 5 2" xfId="7728"/>
    <cellStyle name="常规 2 32 2 2" xfId="7729"/>
    <cellStyle name="常规 2 27 2 2" xfId="7730"/>
    <cellStyle name="60% - 强调文字颜色 3 11 3 2" xfId="7731"/>
    <cellStyle name="60% - 强调文字颜色 1 7 6" xfId="7732"/>
    <cellStyle name="60% - 强调文字颜色 6 34 9" xfId="7733"/>
    <cellStyle name="60% - 强调文字颜色 6 29 9" xfId="7734"/>
    <cellStyle name="60% - 强调文字颜色 1 12 2 4" xfId="7735"/>
    <cellStyle name="输出 8 7 3" xfId="7736"/>
    <cellStyle name="常规 39 2 7 2 2 2" xfId="7737"/>
    <cellStyle name="差 24 4 3" xfId="7738"/>
    <cellStyle name="差 19 4 3" xfId="7739"/>
    <cellStyle name="60% - 强调文字颜色 1 3 6 2 2" xfId="7740"/>
    <cellStyle name="60% - 强调文字颜色 1 12 3 2 2" xfId="7741"/>
    <cellStyle name="60% - 强调文字颜色 1 8 4 2" xfId="7742"/>
    <cellStyle name="60% - 强调文字颜色 6 8 3" xfId="7743"/>
    <cellStyle name="60% - 强调文字颜色 2 10 2 4" xfId="7744"/>
    <cellStyle name="标题 1 33" xfId="7745"/>
    <cellStyle name="标题 1 28" xfId="7746"/>
    <cellStyle name="60% - 强调文字颜色 1 12 3 2 2 2" xfId="7747"/>
    <cellStyle name="常规 2 2 5 9" xfId="7748"/>
    <cellStyle name="60% - 强调文字颜色 1 8 4 2 2" xfId="7749"/>
    <cellStyle name="60% - 强调文字颜色 1 12 3 2 3" xfId="7750"/>
    <cellStyle name="标题 1 12 2" xfId="7751"/>
    <cellStyle name="60% - 强调文字颜色 1 8 4 3" xfId="7752"/>
    <cellStyle name="常规 25 3 2 3 2" xfId="7753"/>
    <cellStyle name="常规 30 3 2 3 2" xfId="7754"/>
    <cellStyle name="60% - 强调文字颜色 1 12 3 3" xfId="7755"/>
    <cellStyle name="输出 8 8 2" xfId="7756"/>
    <cellStyle name="60% - 强调文字颜色 1 8 5" xfId="7757"/>
    <cellStyle name="60% - 强调文字颜色 1 12 3 3 2" xfId="7758"/>
    <cellStyle name="60% - 强调文字颜色 1 8 5 2" xfId="7759"/>
    <cellStyle name="常规 2 32 3 2" xfId="7760"/>
    <cellStyle name="常规 2 27 3 2" xfId="7761"/>
    <cellStyle name="60% - 强调文字颜色 3 11 4 2" xfId="7762"/>
    <cellStyle name="强调文字颜色 1 19 2 2 2 2" xfId="7763"/>
    <cellStyle name="强调文字颜色 1 24 2 2 2 2" xfId="7764"/>
    <cellStyle name="常规 10 3 4 2 2" xfId="7765"/>
    <cellStyle name="60% - 强调文字颜色 1 8 6" xfId="7766"/>
    <cellStyle name="60% - 强调文字颜色 1 12 3 4" xfId="7767"/>
    <cellStyle name="60% - 强调文字颜色 1 12 4 2" xfId="7768"/>
    <cellStyle name="60% - 强调文字颜色 1 9 4" xfId="7769"/>
    <cellStyle name="强调文字颜色 3 10 6" xfId="7770"/>
    <cellStyle name="60% - 强调文字颜色 1 12 4 2 2" xfId="7771"/>
    <cellStyle name="60% - 强调文字颜色 1 9 4 2" xfId="7772"/>
    <cellStyle name="强调文字颜色 3 10 6 2" xfId="7773"/>
    <cellStyle name="60% - 强调文字颜色 5 3 3 2 2" xfId="7774"/>
    <cellStyle name="60% - 强调文字颜色 1 12 4 3" xfId="7775"/>
    <cellStyle name="60% - 强调文字颜色 1 9 5" xfId="7776"/>
    <cellStyle name="强调文字颜色 3 10 7" xfId="7777"/>
    <cellStyle name="60% - 强调文字颜色 1 12 5" xfId="7778"/>
    <cellStyle name="60% - 强调文字颜色 1 12 5 2" xfId="7779"/>
    <cellStyle name="60% - 强调文字颜色 1 12 5 2 2" xfId="7780"/>
    <cellStyle name="60% - 强调文字颜色 3 25 7" xfId="7781"/>
    <cellStyle name="60% - 强调文字颜色 3 30 7" xfId="7782"/>
    <cellStyle name="60% - 强调文字颜色 5 3 3 3 2" xfId="7783"/>
    <cellStyle name="60% - 强调文字颜色 1 12 5 3" xfId="7784"/>
    <cellStyle name="60% - 强调文字颜色 1 12 6" xfId="7785"/>
    <cellStyle name="60% - 强调文字颜色 1 12 6 2" xfId="7786"/>
    <cellStyle name="输出 3 3" xfId="7787"/>
    <cellStyle name="60% - 强调文字颜色 1 12 6 2 2" xfId="7788"/>
    <cellStyle name="60% - 强调文字颜色 1 12 7" xfId="7789"/>
    <cellStyle name="60% - 强调文字颜色 1 12 7 2" xfId="7790"/>
    <cellStyle name="60% - 强调文字颜色 1 12 7 2 2" xfId="7791"/>
    <cellStyle name="60% - 强调文字颜色 1 12 7 3" xfId="7792"/>
    <cellStyle name="汇总 35 3 2" xfId="7793"/>
    <cellStyle name="60% - 强调文字颜色 1 12 8" xfId="7794"/>
    <cellStyle name="60% - 强调文字颜色 1 12 8 2" xfId="7795"/>
    <cellStyle name="60% - 强调文字颜色 1 12 9" xfId="7796"/>
    <cellStyle name="60% - 强调文字颜色 1 13" xfId="7797"/>
    <cellStyle name="60% - 强调文字颜色 1 13 2" xfId="7798"/>
    <cellStyle name="60% - 强调文字颜色 2 7 4" xfId="7799"/>
    <cellStyle name="60% - 强调文字颜色 1 13 2 2" xfId="7800"/>
    <cellStyle name="强调文字颜色 2 27" xfId="7801"/>
    <cellStyle name="强调文字颜色 2 32" xfId="7802"/>
    <cellStyle name="60% - 强调文字颜色 2 7 4 2" xfId="7803"/>
    <cellStyle name="60% - 强调文字颜色 1 13 2 2 2" xfId="7804"/>
    <cellStyle name="60% - 强调文字颜色 2 7 5" xfId="7805"/>
    <cellStyle name="60% - 强调文字颜色 1 13 2 3" xfId="7806"/>
    <cellStyle name="输出 9 7 2" xfId="7807"/>
    <cellStyle name="60% - 强调文字颜色 2 7 5 2" xfId="7808"/>
    <cellStyle name="百分比 2 3" xfId="7809"/>
    <cellStyle name="60% - 强调文字颜色 1 13 2 3 2" xfId="7810"/>
    <cellStyle name="输出 9 7 2 2" xfId="7811"/>
    <cellStyle name="注释 20 2 2 2 2" xfId="7812"/>
    <cellStyle name="注释 15 2 2 2 2" xfId="7813"/>
    <cellStyle name="链接单元格 27" xfId="7814"/>
    <cellStyle name="链接单元格 32" xfId="7815"/>
    <cellStyle name="差 30 4 3" xfId="7816"/>
    <cellStyle name="差 25 4 3" xfId="7817"/>
    <cellStyle name="60% - 强调文字颜色 1 3 7 2 2" xfId="7818"/>
    <cellStyle name="常规 2 33 2 2" xfId="7819"/>
    <cellStyle name="常规 2 28 2 2" xfId="7820"/>
    <cellStyle name="60% - 强调文字颜色 3 12 3 2" xfId="7821"/>
    <cellStyle name="60% - 强调文字颜色 2 7 6" xfId="7822"/>
    <cellStyle name="60% - 强调文字颜色 1 13 2 4" xfId="7823"/>
    <cellStyle name="输出 9 7 3" xfId="7824"/>
    <cellStyle name="60% - 强调文字颜色 1 36 2" xfId="7825"/>
    <cellStyle name="60% - 强调文字颜色 2 8 4 2" xfId="7826"/>
    <cellStyle name="60% - 强调文字颜色 1 13 3 2 2" xfId="7827"/>
    <cellStyle name="60% - 强调文字颜色 1 36 2 2" xfId="7828"/>
    <cellStyle name="货币 3" xfId="7829"/>
    <cellStyle name="注释 21 3 7" xfId="7830"/>
    <cellStyle name="注释 16 3 7" xfId="7831"/>
    <cellStyle name="60% - 强调文字颜色 4 18 2 3" xfId="7832"/>
    <cellStyle name="60% - 强调文字颜色 4 23 2 3" xfId="7833"/>
    <cellStyle name="常规 9 3 7" xfId="7834"/>
    <cellStyle name="60% - 强调文字颜色 1 21 6" xfId="7835"/>
    <cellStyle name="60% - 强调文字颜色 1 16 6" xfId="7836"/>
    <cellStyle name="强调文字颜色 2 8 5 3" xfId="7837"/>
    <cellStyle name="60% - 强调文字颜色 2 8 4 2 2" xfId="7838"/>
    <cellStyle name="常规 39 3" xfId="7839"/>
    <cellStyle name="常规 44 3" xfId="7840"/>
    <cellStyle name="强调文字颜色 5 36" xfId="7841"/>
    <cellStyle name="60% - 强调文字颜色 1 13 3 2 2 2" xfId="7842"/>
    <cellStyle name="60% - 强调文字颜色 1 36 3" xfId="7843"/>
    <cellStyle name="60% - 强调文字颜色 2 8 4 3" xfId="7844"/>
    <cellStyle name="常规 25 4 2 3 2" xfId="7845"/>
    <cellStyle name="常规 30 4 2 3 2" xfId="7846"/>
    <cellStyle name="60% - 强调文字颜色 1 13 3 2 3" xfId="7847"/>
    <cellStyle name="60% - 强调文字颜色 5 32 3 2 2 2" xfId="7848"/>
    <cellStyle name="60% - 强调文字颜色 5 27 3 2 2 2" xfId="7849"/>
    <cellStyle name="60% - 强调文字颜色 1 37" xfId="7850"/>
    <cellStyle name="60% - 强调文字颜色 2 8 5" xfId="7851"/>
    <cellStyle name="60% - 强调文字颜色 1 13 3 3" xfId="7852"/>
    <cellStyle name="输出 9 8 2" xfId="7853"/>
    <cellStyle name="60% - 强调文字颜色 1 38" xfId="7854"/>
    <cellStyle name="常规 2 33 3 2" xfId="7855"/>
    <cellStyle name="常规 2 28 3 2" xfId="7856"/>
    <cellStyle name="60% - 强调文字颜色 3 12 4 2" xfId="7857"/>
    <cellStyle name="60% - 强调文字颜色 2 8 6" xfId="7858"/>
    <cellStyle name="60% - 强调文字颜色 1 13 3 4" xfId="7859"/>
    <cellStyle name="60% - 强调文字颜色 2 9 4" xfId="7860"/>
    <cellStyle name="60% - 强调文字颜色 1 13 4 2" xfId="7861"/>
    <cellStyle name="60% - 强调文字颜色 2 9 4 2" xfId="7862"/>
    <cellStyle name="60% - 强调文字颜色 1 13 4 2 2" xfId="7863"/>
    <cellStyle name="60% - 强调文字颜色 5 3 4 2 2" xfId="7864"/>
    <cellStyle name="60% - 强调文字颜色 1 13 4 3" xfId="7865"/>
    <cellStyle name="60% - 强调文字颜色 2 9 5" xfId="7866"/>
    <cellStyle name="60% - 强调文字颜色 1 13 5" xfId="7867"/>
    <cellStyle name="60% - 强调文字颜色 6 24 2 2 2" xfId="7868"/>
    <cellStyle name="60% - 强调文字颜色 6 19 2 2 2" xfId="7869"/>
    <cellStyle name="常规 2 10 2 8" xfId="7870"/>
    <cellStyle name="60% - 强调文字颜色 1 13 5 2" xfId="7871"/>
    <cellStyle name="60% - 强调文字颜色 6 24 2 2 2 2" xfId="7872"/>
    <cellStyle name="60% - 强调文字颜色 6 19 2 2 2 2" xfId="7873"/>
    <cellStyle name="常规 2 10 2 8 2" xfId="7874"/>
    <cellStyle name="60% - 强调文字颜色 1 13 5 2 2" xfId="7875"/>
    <cellStyle name="常规 2 10 2 9" xfId="7876"/>
    <cellStyle name="60% - 强调文字颜色 1 13 5 3" xfId="7877"/>
    <cellStyle name="60% - 强调文字颜色 1 13 6" xfId="7878"/>
    <cellStyle name="60% - 强调文字颜色 6 24 2 2 3" xfId="7879"/>
    <cellStyle name="60% - 强调文字颜色 6 19 2 2 3" xfId="7880"/>
    <cellStyle name="常规 2 10 3 8" xfId="7881"/>
    <cellStyle name="60% - 强调文字颜色 1 13 6 2" xfId="7882"/>
    <cellStyle name="常规 2 10 3 8 2" xfId="7883"/>
    <cellStyle name="60% - 强调文字颜色 1 13 6 2 2" xfId="7884"/>
    <cellStyle name="60% - 强调文字颜色 1 13 7" xfId="7885"/>
    <cellStyle name="常规 2 10 4 8" xfId="7886"/>
    <cellStyle name="60% - 强调文字颜色 1 13 7 2" xfId="7887"/>
    <cellStyle name="常规 2 10 4 8 2" xfId="7888"/>
    <cellStyle name="60% - 强调文字颜色 1 13 7 2 2" xfId="7889"/>
    <cellStyle name="常规 2 10 4 9" xfId="7890"/>
    <cellStyle name="60% - 强调文字颜色 1 13 7 3" xfId="7891"/>
    <cellStyle name="60% - 强调文字颜色 1 13 8" xfId="7892"/>
    <cellStyle name="60% - 强调文字颜色 1 13 9" xfId="7893"/>
    <cellStyle name="60% - 强调文字颜色 1 14" xfId="7894"/>
    <cellStyle name="60% - 强调文字颜色 3 7 4" xfId="7895"/>
    <cellStyle name="60% - 强调文字颜色 2 2 8 2" xfId="7896"/>
    <cellStyle name="60% - 强调文字颜色 1 14 2 2" xfId="7897"/>
    <cellStyle name="60% - 强调文字颜色 3 7 4 2" xfId="7898"/>
    <cellStyle name="差 22 3" xfId="7899"/>
    <cellStyle name="差 17 3" xfId="7900"/>
    <cellStyle name="60% - 强调文字颜色 1 14 2 2 2" xfId="7901"/>
    <cellStyle name="60% - 强调文字颜色 3 7 4 3" xfId="7902"/>
    <cellStyle name="差 22 4" xfId="7903"/>
    <cellStyle name="差 17 4" xfId="7904"/>
    <cellStyle name="60% - 强调文字颜色 1 14 2 2 3" xfId="7905"/>
    <cellStyle name="60% - 强调文字颜色 3 7 5" xfId="7906"/>
    <cellStyle name="60% - 强调文字颜色 1 14 2 3" xfId="7907"/>
    <cellStyle name="60% - 强调文字颜色 3 7 5 2" xfId="7908"/>
    <cellStyle name="差 23 3" xfId="7909"/>
    <cellStyle name="差 18 3" xfId="7910"/>
    <cellStyle name="60% - 强调文字颜色 1 14 2 3 2" xfId="7911"/>
    <cellStyle name="常规 2 34 2 2" xfId="7912"/>
    <cellStyle name="常规 2 29 2 2" xfId="7913"/>
    <cellStyle name="60% - 强调文字颜色 3 13 3 2" xfId="7914"/>
    <cellStyle name="60% - 强调文字颜色 3 7 6" xfId="7915"/>
    <cellStyle name="60% - 强调文字颜色 1 14 2 4" xfId="7916"/>
    <cellStyle name="60% - 强调文字颜色 3 9 4" xfId="7917"/>
    <cellStyle name="60% - 强调文字颜色 1 14 4 2" xfId="7918"/>
    <cellStyle name="60% - 强调文字颜色 3 9 4 2" xfId="7919"/>
    <cellStyle name="强调文字颜色 6 13" xfId="7920"/>
    <cellStyle name="60% - 强调文字颜色 5 12 6" xfId="7921"/>
    <cellStyle name="60% - 强调文字颜色 1 14 4 2 2" xfId="7922"/>
    <cellStyle name="60% - 强调文字颜色 5 3 5 2 2" xfId="7923"/>
    <cellStyle name="60% - 强调文字颜色 1 14 4 3" xfId="7924"/>
    <cellStyle name="60% - 强调文字颜色 3 9 5" xfId="7925"/>
    <cellStyle name="常规 2 11 2 8 2" xfId="7926"/>
    <cellStyle name="强调文字颜色 2 26 5" xfId="7927"/>
    <cellStyle name="强调文字颜色 2 31 5" xfId="7928"/>
    <cellStyle name="60% - 强调文字颜色 1 14 5 2 2" xfId="7929"/>
    <cellStyle name="常规 2 11 2 9" xfId="7930"/>
    <cellStyle name="60% - 强调文字颜色 1 14 5 3" xfId="7931"/>
    <cellStyle name="常规 2 11 3 8" xfId="7932"/>
    <cellStyle name="60% - 强调文字颜色 1 14 6 2" xfId="7933"/>
    <cellStyle name="常规 2 11 3 8 2" xfId="7934"/>
    <cellStyle name="60% - 强调文字颜色 1 14 6 2 2" xfId="7935"/>
    <cellStyle name="千位分隔 2" xfId="7936"/>
    <cellStyle name="常规 2 11 3 9" xfId="7937"/>
    <cellStyle name="60% - 强调文字颜色 1 14 6 3" xfId="7938"/>
    <cellStyle name="汇总 37 2 2" xfId="7939"/>
    <cellStyle name="常规 2 24 3 3 2 2" xfId="7940"/>
    <cellStyle name="常规 2 19 3 3 2 2" xfId="7941"/>
    <cellStyle name="注释 12 7 2 2 2" xfId="7942"/>
    <cellStyle name="60% - 强调文字颜色 1 14 7" xfId="7943"/>
    <cellStyle name="常规 2 11 4 8" xfId="7944"/>
    <cellStyle name="常规 2 24 3 3 2 2 2" xfId="7945"/>
    <cellStyle name="常规 2 19 3 3 2 2 2" xfId="7946"/>
    <cellStyle name="60% - 强调文字颜色 1 14 7 2" xfId="7947"/>
    <cellStyle name="常规 2 11 4 8 2" xfId="7948"/>
    <cellStyle name="60% - 强调文字颜色 1 14 7 2 2" xfId="7949"/>
    <cellStyle name="常规 2 11 4 9" xfId="7950"/>
    <cellStyle name="60% - 强调文字颜色 1 14 7 3" xfId="7951"/>
    <cellStyle name="常规 2 24 3 3 2 3" xfId="7952"/>
    <cellStyle name="常规 2 19 3 3 2 3" xfId="7953"/>
    <cellStyle name="60% - 强调文字颜色 1 14 8" xfId="7954"/>
    <cellStyle name="60% - 强调文字颜色 1 14 9" xfId="7955"/>
    <cellStyle name="差 34 3 2 2" xfId="7956"/>
    <cellStyle name="差 29 3 2 2" xfId="7957"/>
    <cellStyle name="60% - 强调文字颜色 1 20" xfId="7958"/>
    <cellStyle name="60% - 强调文字颜色 1 15" xfId="7959"/>
    <cellStyle name="注释 21 2 3 2 2" xfId="7960"/>
    <cellStyle name="注释 16 2 3 2 2" xfId="7961"/>
    <cellStyle name="60% - 强调文字颜色 4 7 4 2" xfId="7962"/>
    <cellStyle name="常规 9 2 3 2 2" xfId="7963"/>
    <cellStyle name="60% - 强调文字颜色 1 20 2 2 2" xfId="7964"/>
    <cellStyle name="60% - 强调文字颜色 1 15 2 2 2" xfId="7965"/>
    <cellStyle name="注释 21 2 3 2 2 2" xfId="7966"/>
    <cellStyle name="注释 16 2 3 2 2 2" xfId="7967"/>
    <cellStyle name="60% - 强调文字颜色 4 7 4 2 2" xfId="7968"/>
    <cellStyle name="常规 9 2 3 2 2 2" xfId="7969"/>
    <cellStyle name="60% - 强调文字颜色 1 20 2 2 2 2" xfId="7970"/>
    <cellStyle name="60% - 强调文字颜色 1 15 2 2 2 2" xfId="7971"/>
    <cellStyle name="注释 21 2 3 3 2" xfId="7972"/>
    <cellStyle name="注释 16 2 3 3 2" xfId="7973"/>
    <cellStyle name="60% - 强调文字颜色 4 7 5 2" xfId="7974"/>
    <cellStyle name="常规 9 2 3 3 2" xfId="7975"/>
    <cellStyle name="60% - 强调文字颜色 1 20 2 3 2" xfId="7976"/>
    <cellStyle name="60% - 强调文字颜色 1 15 2 3 2" xfId="7977"/>
    <cellStyle name="注释 21 2 4 2 2" xfId="7978"/>
    <cellStyle name="注释 16 2 4 2 2" xfId="7979"/>
    <cellStyle name="60% - 强调文字颜色 4 8 4 2" xfId="7980"/>
    <cellStyle name="常规 9 2 4 2 2" xfId="7981"/>
    <cellStyle name="60% - 强调文字颜色 1 20 3 2 2" xfId="7982"/>
    <cellStyle name="60% - 强调文字颜色 1 15 3 2 2" xfId="7983"/>
    <cellStyle name="60% - 强调文字颜色 4 8 4 2 2" xfId="7984"/>
    <cellStyle name="60% - 强调文字颜色 1 20 3 2 2 2" xfId="7985"/>
    <cellStyle name="60% - 强调文字颜色 1 15 3 2 2 2" xfId="7986"/>
    <cellStyle name="60% - 强调文字颜色 4 8 4 3" xfId="7987"/>
    <cellStyle name="60% - 强调文字颜色 1 20 3 2 3" xfId="7988"/>
    <cellStyle name="60% - 强调文字颜色 1 15 3 2 3" xfId="7989"/>
    <cellStyle name="60% - 强调文字颜色 4 8 5 2" xfId="7990"/>
    <cellStyle name="60% - 强调文字颜色 1 20 3 3 2" xfId="7991"/>
    <cellStyle name="60% - 强调文字颜色 1 15 3 3 2" xfId="7992"/>
    <cellStyle name="注释 21 2 5 2 2" xfId="7993"/>
    <cellStyle name="注释 16 2 5 2 2" xfId="7994"/>
    <cellStyle name="60% - 强调文字颜色 4 9 4 2" xfId="7995"/>
    <cellStyle name="60% - 强调文字颜色 1 20 4 2 2" xfId="7996"/>
    <cellStyle name="60% - 强调文字颜色 1 15 4 2 2" xfId="7997"/>
    <cellStyle name="常规 9 2 6" xfId="7998"/>
    <cellStyle name="60% - 强调文字颜色 1 20 5" xfId="7999"/>
    <cellStyle name="60% - 强调文字颜色 1 15 5" xfId="8000"/>
    <cellStyle name="60% - 强调文字颜色 1 20 9" xfId="8001"/>
    <cellStyle name="60% - 强调文字颜色 1 15 9" xfId="8002"/>
    <cellStyle name="60% - 强调文字颜色 3 35 2 3" xfId="8003"/>
    <cellStyle name="60% - 强调文字颜色 6 22 2 4" xfId="8004"/>
    <cellStyle name="60% - 强调文字颜色 6 17 2 4" xfId="8005"/>
    <cellStyle name="常规 38 6" xfId="8006"/>
    <cellStyle name="常规 43 6" xfId="8007"/>
    <cellStyle name="常规 2 12 2 8 2" xfId="8008"/>
    <cellStyle name="60% - 强调文字颜色 1 20 5 2 2" xfId="8009"/>
    <cellStyle name="60% - 强调文字颜色 1 15 5 2 2" xfId="8010"/>
    <cellStyle name="常规 9 2 7" xfId="8011"/>
    <cellStyle name="60% - 强调文字颜色 1 20 6" xfId="8012"/>
    <cellStyle name="60% - 强调文字颜色 1 15 6" xfId="8013"/>
    <cellStyle name="常规 2 24 3 3 3 2" xfId="8014"/>
    <cellStyle name="常规 2 19 3 3 3 2" xfId="8015"/>
    <cellStyle name="60% - 强调文字颜色 6 22 2 2" xfId="8016"/>
    <cellStyle name="60% - 强调文字颜色 6 17 2 2" xfId="8017"/>
    <cellStyle name="常规 9 2 8" xfId="8018"/>
    <cellStyle name="注释 30 11 2 2" xfId="8019"/>
    <cellStyle name="注释 25 11 2 2" xfId="8020"/>
    <cellStyle name="60% - 强调文字颜色 1 20 7" xfId="8021"/>
    <cellStyle name="60% - 强调文字颜色 1 15 7" xfId="8022"/>
    <cellStyle name="60% - 强调文字颜色 6 22 2 3" xfId="8023"/>
    <cellStyle name="60% - 强调文字颜色 6 17 2 3" xfId="8024"/>
    <cellStyle name="常规 3 3 2 2 2" xfId="8025"/>
    <cellStyle name="常规 9 2 9" xfId="8026"/>
    <cellStyle name="60% - 强调文字颜色 1 20 8" xfId="8027"/>
    <cellStyle name="60% - 强调文字颜色 1 15 8" xfId="8028"/>
    <cellStyle name="60% - 强调文字颜色 3 35 2 2" xfId="8029"/>
    <cellStyle name="60% - 强调文字颜色 1 21" xfId="8030"/>
    <cellStyle name="60% - 强调文字颜色 1 16" xfId="8031"/>
    <cellStyle name="60% - 强调文字颜色 2 4 8 2" xfId="8032"/>
    <cellStyle name="注释 21 3 3 2" xfId="8033"/>
    <cellStyle name="注释 16 3 3 2" xfId="8034"/>
    <cellStyle name="60% - 强调文字颜色 5 7 4" xfId="8035"/>
    <cellStyle name="常规 2 23 3 2 3 2" xfId="8036"/>
    <cellStyle name="常规 2 18 3 2 3 2" xfId="8037"/>
    <cellStyle name="注释 20 10 2 2" xfId="8038"/>
    <cellStyle name="注释 15 10 2 2" xfId="8039"/>
    <cellStyle name="常规 9 3 3 2" xfId="8040"/>
    <cellStyle name="60% - 强调文字颜色 1 21 2 2" xfId="8041"/>
    <cellStyle name="60% - 强调文字颜色 1 16 2 2" xfId="8042"/>
    <cellStyle name="常规 9 3 3 2 2" xfId="8043"/>
    <cellStyle name="常规 2 12 4 6" xfId="8044"/>
    <cellStyle name="60% - 强调文字颜色 1 21 2 2 2" xfId="8045"/>
    <cellStyle name="60% - 强调文字颜色 1 16 2 2 2" xfId="8046"/>
    <cellStyle name="常规 9 3 3 2 2 2" xfId="8047"/>
    <cellStyle name="强调文字颜色 2 6 4" xfId="8048"/>
    <cellStyle name="常规 2 12 4 6 2" xfId="8049"/>
    <cellStyle name="60% - 强调文字颜色 1 21 2 2 2 2" xfId="8050"/>
    <cellStyle name="60% - 强调文字颜色 1 16 2 2 2 2" xfId="8051"/>
    <cellStyle name="常规 9 3 3 3" xfId="8052"/>
    <cellStyle name="60% - 强调文字颜色 1 21 2 3" xfId="8053"/>
    <cellStyle name="60% - 强调文字颜色 1 16 2 3" xfId="8054"/>
    <cellStyle name="常规 9 3 3 3 2" xfId="8055"/>
    <cellStyle name="常规 2 12 5 6" xfId="8056"/>
    <cellStyle name="60% - 强调文字颜色 1 21 2 3 2" xfId="8057"/>
    <cellStyle name="60% - 强调文字颜色 1 16 2 3 2" xfId="8058"/>
    <cellStyle name="常规 2 36 2 2" xfId="8059"/>
    <cellStyle name="60% - 强调文字颜色 3 15 3 2" xfId="8060"/>
    <cellStyle name="60% - 强调文字颜色 3 20 3 2" xfId="8061"/>
    <cellStyle name="常规 2 41 2 2" xfId="8062"/>
    <cellStyle name="注释 21 3 3 4" xfId="8063"/>
    <cellStyle name="注释 16 3 3 4" xfId="8064"/>
    <cellStyle name="60% - 强调文字颜色 5 7 6" xfId="8065"/>
    <cellStyle name="常规 9 3 3 4" xfId="8066"/>
    <cellStyle name="60% - 强调文字颜色 1 21 2 4" xfId="8067"/>
    <cellStyle name="60% - 强调文字颜色 1 16 2 4" xfId="8068"/>
    <cellStyle name="60% - 强调文字颜色 1 8 3 2 3" xfId="8069"/>
    <cellStyle name="常规 9 3 4 2" xfId="8070"/>
    <cellStyle name="60% - 强调文字颜色 1 21 3 2" xfId="8071"/>
    <cellStyle name="60% - 强调文字颜色 1 16 3 2" xfId="8072"/>
    <cellStyle name="常规 9 3 4 2 2" xfId="8073"/>
    <cellStyle name="常规 2 13 4 6" xfId="8074"/>
    <cellStyle name="60% - 强调文字颜色 1 21 3 2 2" xfId="8075"/>
    <cellStyle name="60% - 强调文字颜色 1 16 3 2 2" xfId="8076"/>
    <cellStyle name="常规 2 22 2 6" xfId="8077"/>
    <cellStyle name="常规 2 17 2 6" xfId="8078"/>
    <cellStyle name="常规 2 13 4 6 2" xfId="8079"/>
    <cellStyle name="60% - 强调文字颜色 1 21 3 2 2 2" xfId="8080"/>
    <cellStyle name="60% - 强调文字颜色 1 16 3 2 2 2" xfId="8081"/>
    <cellStyle name="60% - 强调文字颜色 2 13 4 3" xfId="8082"/>
    <cellStyle name="60% - 强调文字颜色 5 8 4 2 2" xfId="8083"/>
    <cellStyle name="常规 2 13 4 7" xfId="8084"/>
    <cellStyle name="60% - 强调文字颜色 1 21 3 2 3" xfId="8085"/>
    <cellStyle name="60% - 强调文字颜色 1 16 3 2 3" xfId="8086"/>
    <cellStyle name="常规 9 3 4 3" xfId="8087"/>
    <cellStyle name="60% - 强调文字颜色 1 21 3 3" xfId="8088"/>
    <cellStyle name="60% - 强调文字颜色 1 16 3 3" xfId="8089"/>
    <cellStyle name="常规 2 13 5 6" xfId="8090"/>
    <cellStyle name="60% - 强调文字颜色 1 21 3 3 2" xfId="8091"/>
    <cellStyle name="60% - 强调文字颜色 1 16 3 3 2" xfId="8092"/>
    <cellStyle name="常规 2 36 3 2" xfId="8093"/>
    <cellStyle name="60% - 强调文字颜色 3 15 4 2" xfId="8094"/>
    <cellStyle name="60% - 强调文字颜色 3 20 4 2" xfId="8095"/>
    <cellStyle name="60% - 强调文字颜色 5 8 6" xfId="8096"/>
    <cellStyle name="60% - 强调文字颜色 1 21 3 4" xfId="8097"/>
    <cellStyle name="60% - 强调文字颜色 1 16 3 4" xfId="8098"/>
    <cellStyle name="常规 9 3 5 2" xfId="8099"/>
    <cellStyle name="60% - 强调文字颜色 1 21 4 2" xfId="8100"/>
    <cellStyle name="60% - 强调文字颜色 1 16 4 2" xfId="8101"/>
    <cellStyle name="常规 2 14 4 6" xfId="8102"/>
    <cellStyle name="60% - 强调文字颜色 1 21 4 2 2" xfId="8103"/>
    <cellStyle name="60% - 强调文字颜色 1 16 4 2 2" xfId="8104"/>
    <cellStyle name="注释 21 3 5 2 2" xfId="8105"/>
    <cellStyle name="注释 16 3 5 2 2" xfId="8106"/>
    <cellStyle name="60% - 强调文字颜色 5 9 4 2" xfId="8107"/>
    <cellStyle name="60% - 强调文字颜色 2 10 6 3" xfId="8108"/>
    <cellStyle name="强调文字颜色 4 13 4" xfId="8109"/>
    <cellStyle name="60% - 强调文字颜色 5 3 7 2 2" xfId="8110"/>
    <cellStyle name="注释 24 2 2 2 2" xfId="8111"/>
    <cellStyle name="注释 19 2 2 2 2" xfId="8112"/>
    <cellStyle name="60% - 强调文字颜色 1 21 4 3" xfId="8113"/>
    <cellStyle name="60% - 强调文字颜色 1 16 4 3" xfId="8114"/>
    <cellStyle name="60% - 强调文字颜色 5 8 2 4" xfId="8115"/>
    <cellStyle name="货币 2 2" xfId="8116"/>
    <cellStyle name="注释 3 3 2 4 2" xfId="8117"/>
    <cellStyle name="注释 21 3 6 2" xfId="8118"/>
    <cellStyle name="注释 16 3 6 2" xfId="8119"/>
    <cellStyle name="60% - 强调文字颜色 4 18 2 2 2" xfId="8120"/>
    <cellStyle name="60% - 强调文字颜色 4 23 2 2 2" xfId="8121"/>
    <cellStyle name="强调文字颜色 2 10 2 2 2 2" xfId="8122"/>
    <cellStyle name="常规 2 13 2 8" xfId="8123"/>
    <cellStyle name="常规 9 3 6 2" xfId="8124"/>
    <cellStyle name="60% - 强调文字颜色 1 21 5 2" xfId="8125"/>
    <cellStyle name="60% - 强调文字颜色 1 16 5 2" xfId="8126"/>
    <cellStyle name="60% - 强调文字颜色 2 11 6 3" xfId="8127"/>
    <cellStyle name="货币 2 2 2" xfId="8128"/>
    <cellStyle name="注释 21 3 6 2 2" xfId="8129"/>
    <cellStyle name="注释 16 3 6 2 2" xfId="8130"/>
    <cellStyle name="60% - 强调文字颜色 4 18 2 2 2 2" xfId="8131"/>
    <cellStyle name="60% - 强调文字颜色 4 23 2 2 2 2" xfId="8132"/>
    <cellStyle name="常规 2 20 4 6" xfId="8133"/>
    <cellStyle name="常规 2 15 4 6" xfId="8134"/>
    <cellStyle name="60% - 强调文字颜色 1 21 5 2 2" xfId="8135"/>
    <cellStyle name="60% - 强调文字颜色 1 16 5 2 2" xfId="8136"/>
    <cellStyle name="常规 2 13 2 8 2" xfId="8137"/>
    <cellStyle name="货币 2 3" xfId="8138"/>
    <cellStyle name="注释 21 3 6 3" xfId="8139"/>
    <cellStyle name="注释 16 3 6 3" xfId="8140"/>
    <cellStyle name="60% - 强调文字颜色 4 18 2 2 3" xfId="8141"/>
    <cellStyle name="60% - 强调文字颜色 4 23 2 2 3" xfId="8142"/>
    <cellStyle name="常规 2 13 2 9" xfId="8143"/>
    <cellStyle name="注释 24 2 2 3 2" xfId="8144"/>
    <cellStyle name="注释 19 2 2 3 2" xfId="8145"/>
    <cellStyle name="60% - 强调文字颜色 1 21 5 3" xfId="8146"/>
    <cellStyle name="60% - 强调文字颜色 1 16 5 3" xfId="8147"/>
    <cellStyle name="60% - 强调文字颜色 5 8 3 4" xfId="8148"/>
    <cellStyle name="货币 3 2" xfId="8149"/>
    <cellStyle name="注释 21 3 7 2" xfId="8150"/>
    <cellStyle name="注释 16 3 7 2" xfId="8151"/>
    <cellStyle name="60% - 强调文字颜色 4 18 2 3 2" xfId="8152"/>
    <cellStyle name="60% - 强调文字颜色 4 23 2 3 2" xfId="8153"/>
    <cellStyle name="常规 2 13 3 8" xfId="8154"/>
    <cellStyle name="常规 9 3 7 2" xfId="8155"/>
    <cellStyle name="60% - 强调文字颜色 1 21 6 2" xfId="8156"/>
    <cellStyle name="60% - 强调文字颜色 1 16 6 2" xfId="8157"/>
    <cellStyle name="常规 2 21 4 6" xfId="8158"/>
    <cellStyle name="常规 2 16 4 6" xfId="8159"/>
    <cellStyle name="60% - 强调文字颜色 1 21 6 2 2" xfId="8160"/>
    <cellStyle name="60% - 强调文字颜色 1 16 6 2 2" xfId="8161"/>
    <cellStyle name="常规 2 13 3 8 2" xfId="8162"/>
    <cellStyle name="60% - 强调文字颜色 2 12 6 3" xfId="8163"/>
    <cellStyle name="常规 2 13 3 9" xfId="8164"/>
    <cellStyle name="注释 24 2 2 4 2" xfId="8165"/>
    <cellStyle name="注释 19 2 2 4 2" xfId="8166"/>
    <cellStyle name="60% - 强调文字颜色 1 21 6 3" xfId="8167"/>
    <cellStyle name="60% - 强调文字颜色 1 16 6 3" xfId="8168"/>
    <cellStyle name="汇总 39 2 2" xfId="8169"/>
    <cellStyle name="注释 21 3 8" xfId="8170"/>
    <cellStyle name="注释 16 3 8" xfId="8171"/>
    <cellStyle name="60% - 强调文字颜色 4 18 2 4" xfId="8172"/>
    <cellStyle name="60% - 强调文字颜色 4 23 2 4" xfId="8173"/>
    <cellStyle name="常规 18 3 2 2" xfId="8174"/>
    <cellStyle name="常规 13 3 3 2 2 2" xfId="8175"/>
    <cellStyle name="60% - 强调文字颜色 6 22 3 2" xfId="8176"/>
    <cellStyle name="60% - 强调文字颜色 6 17 3 2" xfId="8177"/>
    <cellStyle name="常规 23 3 2 2" xfId="8178"/>
    <cellStyle name="常规 9 3 8" xfId="8179"/>
    <cellStyle name="60% - 强调文字颜色 1 21 7" xfId="8180"/>
    <cellStyle name="60% - 强调文字颜色 1 16 7" xfId="8181"/>
    <cellStyle name="常规 2 13 4 8" xfId="8182"/>
    <cellStyle name="常规 18 3 2 2 2" xfId="8183"/>
    <cellStyle name="60% - 强调文字颜色 6 22 3 2 2" xfId="8184"/>
    <cellStyle name="60% - 强调文字颜色 6 17 3 2 2" xfId="8185"/>
    <cellStyle name="常规 23 3 2 2 2" xfId="8186"/>
    <cellStyle name="常规 9 3 8 2" xfId="8187"/>
    <cellStyle name="60% - 强调文字颜色 1 21 7 2" xfId="8188"/>
    <cellStyle name="60% - 强调文字颜色 1 16 7 2" xfId="8189"/>
    <cellStyle name="常规 2 13 4 9" xfId="8190"/>
    <cellStyle name="常规 18 3 2 2 3" xfId="8191"/>
    <cellStyle name="60% - 强调文字颜色 6 22 3 2 3" xfId="8192"/>
    <cellStyle name="60% - 强调文字颜色 6 17 3 2 3" xfId="8193"/>
    <cellStyle name="常规 23 3 2 2 3" xfId="8194"/>
    <cellStyle name="60% - 强调文字颜色 1 21 7 3" xfId="8195"/>
    <cellStyle name="60% - 强调文字颜色 1 16 7 3" xfId="8196"/>
    <cellStyle name="常规 18 3 2 3" xfId="8197"/>
    <cellStyle name="60% - 强调文字颜色 6 22 3 3" xfId="8198"/>
    <cellStyle name="60% - 强调文字颜色 6 17 3 3" xfId="8199"/>
    <cellStyle name="常规 23 3 2 3" xfId="8200"/>
    <cellStyle name="常规 9 3 9" xfId="8201"/>
    <cellStyle name="60% - 强调文字颜色 1 21 8" xfId="8202"/>
    <cellStyle name="60% - 强调文字颜色 1 16 8" xfId="8203"/>
    <cellStyle name="60% - 强调文字颜色 3 35 3 2" xfId="8204"/>
    <cellStyle name="常规 2 13 5 8" xfId="8205"/>
    <cellStyle name="强调文字颜色 4 4 2 2 2" xfId="8206"/>
    <cellStyle name="常规 18 3 2 3 2" xfId="8207"/>
    <cellStyle name="60% - 强调文字颜色 6 22 3 3 2" xfId="8208"/>
    <cellStyle name="60% - 强调文字颜色 6 17 3 3 2" xfId="8209"/>
    <cellStyle name="常规 23 3 2 3 2" xfId="8210"/>
    <cellStyle name="60% - 强调文字颜色 1 21 8 2" xfId="8211"/>
    <cellStyle name="60% - 强调文字颜色 1 16 8 2" xfId="8212"/>
    <cellStyle name="60% - 强调文字颜色 3 35 3 2 2" xfId="8213"/>
    <cellStyle name="常规 18 3 2 4" xfId="8214"/>
    <cellStyle name="60% - 强调文字颜色 6 22 3 4" xfId="8215"/>
    <cellStyle name="60% - 强调文字颜色 6 17 3 4" xfId="8216"/>
    <cellStyle name="常规 23 3 2 4" xfId="8217"/>
    <cellStyle name="60% - 强调文字颜色 1 21 9" xfId="8218"/>
    <cellStyle name="60% - 强调文字颜色 1 16 9" xfId="8219"/>
    <cellStyle name="60% - 强调文字颜色 3 35 3 3" xfId="8220"/>
    <cellStyle name="常规 2 23 3 3 3 2" xfId="8221"/>
    <cellStyle name="常规 2 18 3 3 3 2" xfId="8222"/>
    <cellStyle name="60% - 强调文字颜色 5 11 2 2 2" xfId="8223"/>
    <cellStyle name="注释 20 11 2 2" xfId="8224"/>
    <cellStyle name="注释 15 11 2 2" xfId="8225"/>
    <cellStyle name="常规 9 4 3 2" xfId="8226"/>
    <cellStyle name="60% - 强调文字颜色 1 22 2 2" xfId="8227"/>
    <cellStyle name="60% - 强调文字颜色 1 17 2 2" xfId="8228"/>
    <cellStyle name="60% - 强调文字颜色 2 5 8 2" xfId="8229"/>
    <cellStyle name="强调文字颜色 1 7 3 2 2 2" xfId="8230"/>
    <cellStyle name="注释 21 4 3 2" xfId="8231"/>
    <cellStyle name="注释 16 4 3 2" xfId="8232"/>
    <cellStyle name="60% - 强调文字颜色 6 7 4" xfId="8233"/>
    <cellStyle name="常规 9 4 3 2 2" xfId="8234"/>
    <cellStyle name="60% - 强调文字颜色 1 22 2 2 2" xfId="8235"/>
    <cellStyle name="60% - 强调文字颜色 1 17 2 2 2" xfId="8236"/>
    <cellStyle name="60% - 强调文字颜色 5 11 2 2 2 2" xfId="8237"/>
    <cellStyle name="常规 9 4 3 2 2 2" xfId="8238"/>
    <cellStyle name="60% - 强调文字颜色 1 22 2 2 2 2" xfId="8239"/>
    <cellStyle name="60% - 强调文字颜色 1 17 2 2 2 2" xfId="8240"/>
    <cellStyle name="常规 9 4 3 2 3" xfId="8241"/>
    <cellStyle name="60% - 强调文字颜色 1 22 2 2 3" xfId="8242"/>
    <cellStyle name="60% - 强调文字颜色 1 17 2 2 3" xfId="8243"/>
    <cellStyle name="常规 9 4 3 3" xfId="8244"/>
    <cellStyle name="常规 2 3 2 2 2" xfId="8245"/>
    <cellStyle name="60% - 强调文字颜色 1 22 2 3" xfId="8246"/>
    <cellStyle name="60% - 强调文字颜色 1 17 2 3" xfId="8247"/>
    <cellStyle name="60% - 强调文字颜色 5 11 2 2 3" xfId="8248"/>
    <cellStyle name="常规 2 37 2 2" xfId="8249"/>
    <cellStyle name="60% - 强调文字颜色 3 16 3 2" xfId="8250"/>
    <cellStyle name="60% - 强调文字颜色 3 21 3 2" xfId="8251"/>
    <cellStyle name="注释 21 4 3 4" xfId="8252"/>
    <cellStyle name="注释 16 4 3 4" xfId="8253"/>
    <cellStyle name="60% - 强调文字颜色 6 7 6" xfId="8254"/>
    <cellStyle name="常规 9 4 3 4" xfId="8255"/>
    <cellStyle name="常规 2 3 2 2 3" xfId="8256"/>
    <cellStyle name="60% - 强调文字颜色 1 22 2 4" xfId="8257"/>
    <cellStyle name="60% - 强调文字颜色 1 17 2 4" xfId="8258"/>
    <cellStyle name="常规 9 4 4 2" xfId="8259"/>
    <cellStyle name="常规 13 2 3 2 2 2" xfId="8260"/>
    <cellStyle name="60% - 强调文字颜色 1 22 3 2" xfId="8261"/>
    <cellStyle name="60% - 强调文字颜色 1 17 3 2" xfId="8262"/>
    <cellStyle name="60% - 强调文字颜色 5 11 2 3 2" xfId="8263"/>
    <cellStyle name="60% - 强调文字颜色 2 19 2 2 2" xfId="8264"/>
    <cellStyle name="60% - 强调文字颜色 2 24 2 2 2" xfId="8265"/>
    <cellStyle name="注释 24 5 6" xfId="8266"/>
    <cellStyle name="注释 19 5 6" xfId="8267"/>
    <cellStyle name="60% - 强调文字颜色 6 8 4 2 2" xfId="8268"/>
    <cellStyle name="60% - 强调文字颜色 4 26 4 2" xfId="8269"/>
    <cellStyle name="60% - 强调文字颜色 4 31 4 2" xfId="8270"/>
    <cellStyle name="60% - 强调文字颜色 1 22 3 2 2 2" xfId="8271"/>
    <cellStyle name="60% - 强调文字颜色 1 17 3 2 2 2" xfId="8272"/>
    <cellStyle name="60% - 强调文字颜色 2 27 3 4" xfId="8273"/>
    <cellStyle name="60% - 强调文字颜色 2 32 3 4" xfId="8274"/>
    <cellStyle name="常规 9 4 4 3" xfId="8275"/>
    <cellStyle name="常规 2 3 2 3 2" xfId="8276"/>
    <cellStyle name="60% - 强调文字颜色 1 22 3 3" xfId="8277"/>
    <cellStyle name="60% - 强调文字颜色 1 17 3 3" xfId="8278"/>
    <cellStyle name="60% - 强调文字颜色 2 19 2 2 3" xfId="8279"/>
    <cellStyle name="60% - 强调文字颜色 2 24 2 2 3" xfId="8280"/>
    <cellStyle name="常规 2 37 3 2" xfId="8281"/>
    <cellStyle name="60% - 强调文字颜色 3 16 4 2" xfId="8282"/>
    <cellStyle name="60% - 强调文字颜色 3 21 4 2" xfId="8283"/>
    <cellStyle name="60% - 强调文字颜色 6 8 6" xfId="8284"/>
    <cellStyle name="常规 2 3 2 3 3" xfId="8285"/>
    <cellStyle name="60% - 强调文字颜色 1 22 3 4" xfId="8286"/>
    <cellStyle name="60% - 强调文字颜色 1 17 3 4" xfId="8287"/>
    <cellStyle name="60% - 强调文字颜色 2 19 2 3 2" xfId="8288"/>
    <cellStyle name="60% - 强调文字颜色 2 24 2 3 2" xfId="8289"/>
    <cellStyle name="常规 2 8 4 2 2 2" xfId="8290"/>
    <cellStyle name="适中 36" xfId="8291"/>
    <cellStyle name="常规 9 4 5 2" xfId="8292"/>
    <cellStyle name="60% - 强调文字颜色 1 22 4 2" xfId="8293"/>
    <cellStyle name="60% - 强调文字颜色 1 17 4 2" xfId="8294"/>
    <cellStyle name="60% - 强调文字颜色 1 22 4 2 2" xfId="8295"/>
    <cellStyle name="60% - 强调文字颜色 1 17 4 2 2" xfId="8296"/>
    <cellStyle name="注释 24 2 3 2 2" xfId="8297"/>
    <cellStyle name="注释 19 2 3 2 2" xfId="8298"/>
    <cellStyle name="常规 2 3 2 4 2" xfId="8299"/>
    <cellStyle name="60% - 强调文字颜色 1 22 4 3" xfId="8300"/>
    <cellStyle name="60% - 强调文字颜色 1 17 4 3" xfId="8301"/>
    <cellStyle name="注释 3 3 3 4" xfId="8302"/>
    <cellStyle name="注释 21 4 6" xfId="8303"/>
    <cellStyle name="注释 16 4 6" xfId="8304"/>
    <cellStyle name="60% - 强调文字颜色 4 18 3 2" xfId="8305"/>
    <cellStyle name="60% - 强调文字颜色 4 23 3 2" xfId="8306"/>
    <cellStyle name="60% - 强调文字颜色 2 19 2 4" xfId="8307"/>
    <cellStyle name="60% - 强调文字颜色 2 24 2 4" xfId="8308"/>
    <cellStyle name="常规 2 8 4 2 3" xfId="8309"/>
    <cellStyle name="强调文字颜色 2 10 2 3 2" xfId="8310"/>
    <cellStyle name="常规 9 4 6" xfId="8311"/>
    <cellStyle name="60% - 强调文字颜色 1 22 5" xfId="8312"/>
    <cellStyle name="60% - 强调文字颜色 1 17 5" xfId="8313"/>
    <cellStyle name="60% - 强调文字颜色 5 9 2 4" xfId="8314"/>
    <cellStyle name="注释 3 3 3 4 2" xfId="8315"/>
    <cellStyle name="注释 21 4 6 2" xfId="8316"/>
    <cellStyle name="注释 16 4 6 2" xfId="8317"/>
    <cellStyle name="60% - 强调文字颜色 4 18 3 2 2" xfId="8318"/>
    <cellStyle name="60% - 强调文字颜色 4 23 3 2 2" xfId="8319"/>
    <cellStyle name="强调文字颜色 4 11 6" xfId="8320"/>
    <cellStyle name="常规 2 8 4 2 3 2" xfId="8321"/>
    <cellStyle name="常规 2 14 2 8" xfId="8322"/>
    <cellStyle name="常规 9 4 6 2" xfId="8323"/>
    <cellStyle name="60% - 强调文字颜色 1 22 5 2" xfId="8324"/>
    <cellStyle name="60% - 强调文字颜色 1 17 5 2" xfId="8325"/>
    <cellStyle name="注释 21 4 6 2 2" xfId="8326"/>
    <cellStyle name="注释 16 4 6 2 2" xfId="8327"/>
    <cellStyle name="60% - 强调文字颜色 4 18 3 2 2 2" xfId="8328"/>
    <cellStyle name="60% - 强调文字颜色 4 23 3 2 2 2" xfId="8329"/>
    <cellStyle name="强调文字颜色 4 11 6 2" xfId="8330"/>
    <cellStyle name="差_合同附件4：招标工程量清单0421" xfId="8331"/>
    <cellStyle name="常规 2 14 2 8 2" xfId="8332"/>
    <cellStyle name="60% - 强调文字颜色 1 22 5 2 2" xfId="8333"/>
    <cellStyle name="60% - 强调文字颜色 1 17 5 2 2" xfId="8334"/>
    <cellStyle name="注释 21 4 6 3" xfId="8335"/>
    <cellStyle name="注释 16 4 6 3" xfId="8336"/>
    <cellStyle name="60% - 强调文字颜色 4 18 3 2 3" xfId="8337"/>
    <cellStyle name="60% - 强调文字颜色 4 23 3 2 3" xfId="8338"/>
    <cellStyle name="强调文字颜色 4 11 7" xfId="8339"/>
    <cellStyle name="注释 24 2 3 3 2" xfId="8340"/>
    <cellStyle name="注释 19 2 3 3 2" xfId="8341"/>
    <cellStyle name="常规 2 3 2 5 2" xfId="8342"/>
    <cellStyle name="60% - 强调文字颜色 1 22 5 3" xfId="8343"/>
    <cellStyle name="60% - 强调文字颜色 1 17 5 3" xfId="8344"/>
    <cellStyle name="常规 2 14 2 9" xfId="8345"/>
    <cellStyle name="注释 21 4 7" xfId="8346"/>
    <cellStyle name="注释 16 4 7" xfId="8347"/>
    <cellStyle name="60% - 强调文字颜色 4 18 3 3" xfId="8348"/>
    <cellStyle name="60% - 强调文字颜色 4 23 3 3" xfId="8349"/>
    <cellStyle name="常规 9 4 7" xfId="8350"/>
    <cellStyle name="60% - 强调文字颜色 1 22 6" xfId="8351"/>
    <cellStyle name="60% - 强调文字颜色 1 17 6" xfId="8352"/>
    <cellStyle name="60% - 强调文字颜色 5 9 3 4" xfId="8353"/>
    <cellStyle name="注释 21 4 7 2" xfId="8354"/>
    <cellStyle name="注释 16 4 7 2" xfId="8355"/>
    <cellStyle name="60% - 强调文字颜色 4 18 3 3 2" xfId="8356"/>
    <cellStyle name="60% - 强调文字颜色 4 23 3 3 2" xfId="8357"/>
    <cellStyle name="强调文字颜色 4 12 6" xfId="8358"/>
    <cellStyle name="常规 2 14 3 8" xfId="8359"/>
    <cellStyle name="常规 9 4 7 2" xfId="8360"/>
    <cellStyle name="60% - 强调文字颜色 1 22 6 2" xfId="8361"/>
    <cellStyle name="60% - 强调文字颜色 1 17 6 2" xfId="8362"/>
    <cellStyle name="常规 2 14 3 8 2" xfId="8363"/>
    <cellStyle name="60% - 强调文字颜色 1 22 6 2 2" xfId="8364"/>
    <cellStyle name="60% - 强调文字颜色 1 17 6 2 2" xfId="8365"/>
    <cellStyle name="注释 24 2 3 4 2" xfId="8366"/>
    <cellStyle name="注释 19 2 3 4 2" xfId="8367"/>
    <cellStyle name="常规 2 3 2 6 2" xfId="8368"/>
    <cellStyle name="60% - 强调文字颜色 1 22 6 3" xfId="8369"/>
    <cellStyle name="60% - 强调文字颜色 1 17 6 3" xfId="8370"/>
    <cellStyle name="常规 2 14 3 9" xfId="8371"/>
    <cellStyle name="注释 21 4 8" xfId="8372"/>
    <cellStyle name="注释 16 4 8" xfId="8373"/>
    <cellStyle name="60% - 强调文字颜色 4 18 3 4" xfId="8374"/>
    <cellStyle name="60% - 强调文字颜色 4 23 3 4" xfId="8375"/>
    <cellStyle name="常规 18 3 3 2" xfId="8376"/>
    <cellStyle name="60% - 强调文字颜色 6 22 4 2" xfId="8377"/>
    <cellStyle name="60% - 强调文字颜色 6 17 4 2" xfId="8378"/>
    <cellStyle name="常规 23 3 3 2" xfId="8379"/>
    <cellStyle name="常规 9 4 8" xfId="8380"/>
    <cellStyle name="强调文字颜色 4 19 2 2 2" xfId="8381"/>
    <cellStyle name="强调文字颜色 4 24 2 2 2" xfId="8382"/>
    <cellStyle name="60% - 强调文字颜色 1 22 7" xfId="8383"/>
    <cellStyle name="60% - 强调文字颜色 1 17 7" xfId="8384"/>
    <cellStyle name="常规 2 14 4 8" xfId="8385"/>
    <cellStyle name="常规 2 9 4 2 2 2 2" xfId="8386"/>
    <cellStyle name="常规 18 3 3 2 2" xfId="8387"/>
    <cellStyle name="60% - 强调文字颜色 6 22 4 2 2" xfId="8388"/>
    <cellStyle name="60% - 强调文字颜色 6 17 4 2 2" xfId="8389"/>
    <cellStyle name="常规 23 3 3 2 2" xfId="8390"/>
    <cellStyle name="常规 9 4 8 2" xfId="8391"/>
    <cellStyle name="强调文字颜色 4 19 2 2 2 2" xfId="8392"/>
    <cellStyle name="强调文字颜色 4 24 2 2 2 2" xfId="8393"/>
    <cellStyle name="60% - 强调文字颜色 1 22 7 2" xfId="8394"/>
    <cellStyle name="60% - 强调文字颜色 1 17 7 2" xfId="8395"/>
    <cellStyle name="常规 2 14 4 8 2" xfId="8396"/>
    <cellStyle name="常规 5 13" xfId="8397"/>
    <cellStyle name="常规 18 3 3 2 2 2" xfId="8398"/>
    <cellStyle name="常规 23 3 3 2 2 2" xfId="8399"/>
    <cellStyle name="60% - 强调文字颜色 1 22 7 2 2" xfId="8400"/>
    <cellStyle name="60% - 强调文字颜色 1 17 7 2 2" xfId="8401"/>
    <cellStyle name="常规 18 3 3 2 3" xfId="8402"/>
    <cellStyle name="常规 23 3 3 2 3" xfId="8403"/>
    <cellStyle name="常规 2 3 2 7 2" xfId="8404"/>
    <cellStyle name="60% - 强调文字颜色 1 22 7 3" xfId="8405"/>
    <cellStyle name="60% - 强调文字颜色 1 17 7 3" xfId="8406"/>
    <cellStyle name="常规 2 14 4 9" xfId="8407"/>
    <cellStyle name="注释 30 2 3 2 2" xfId="8408"/>
    <cellStyle name="注释 25 2 3 2 2" xfId="8409"/>
    <cellStyle name="常规 18 3 3 3" xfId="8410"/>
    <cellStyle name="60% - 强调文字颜色 6 22 4 3" xfId="8411"/>
    <cellStyle name="60% - 强调文字颜色 6 17 4 3" xfId="8412"/>
    <cellStyle name="常规 23 3 3 3" xfId="8413"/>
    <cellStyle name="常规 9 4 9" xfId="8414"/>
    <cellStyle name="强调文字颜色 4 19 2 2 3" xfId="8415"/>
    <cellStyle name="强调文字颜色 4 24 2 2 3" xfId="8416"/>
    <cellStyle name="60% - 强调文字颜色 1 22 8" xfId="8417"/>
    <cellStyle name="60% - 强调文字颜色 1 17 8" xfId="8418"/>
    <cellStyle name="60% - 强调文字颜色 3 35 4 2" xfId="8419"/>
    <cellStyle name="常规 2 14 5 8" xfId="8420"/>
    <cellStyle name="强调文字颜色 4 4 3 2 2" xfId="8421"/>
    <cellStyle name="注释 30 2 3 2 2 2" xfId="8422"/>
    <cellStyle name="注释 25 2 3 2 2 2" xfId="8423"/>
    <cellStyle name="常规 18 3 3 3 2" xfId="8424"/>
    <cellStyle name="常规 23 3 3 3 2" xfId="8425"/>
    <cellStyle name="60% - 强调文字颜色 1 22 8 2" xfId="8426"/>
    <cellStyle name="60% - 强调文字颜色 1 17 8 2" xfId="8427"/>
    <cellStyle name="60% - 强调文字颜色 3 35 4 2 2" xfId="8428"/>
    <cellStyle name="注释 30 2 3 2 3" xfId="8429"/>
    <cellStyle name="注释 25 2 3 2 3" xfId="8430"/>
    <cellStyle name="常规 18 3 3 4" xfId="8431"/>
    <cellStyle name="常规 23 3 3 4" xfId="8432"/>
    <cellStyle name="60% - 强调文字颜色 1 22 9" xfId="8433"/>
    <cellStyle name="60% - 强调文字颜色 1 17 9" xfId="8434"/>
    <cellStyle name="60% - 强调文字颜色 3 35 4 3" xfId="8435"/>
    <cellStyle name="常规 2 38 2 2" xfId="8436"/>
    <cellStyle name="60% - 强调文字颜色 3 17 3 2" xfId="8437"/>
    <cellStyle name="60% - 强调文字颜色 3 22 3 2" xfId="8438"/>
    <cellStyle name="60% - 强调文字颜色 5 31 2 3 2" xfId="8439"/>
    <cellStyle name="60% - 强调文字颜色 5 26 2 3 2" xfId="8440"/>
    <cellStyle name="常规 9 5 3 4" xfId="8441"/>
    <cellStyle name="常规 2 3 3 2 3" xfId="8442"/>
    <cellStyle name="60% - 强调文字颜色 1 23 2 4" xfId="8443"/>
    <cellStyle name="60% - 强调文字颜色 1 18 2 4" xfId="8444"/>
    <cellStyle name="60% - 强调文字颜色 5 11 3 3 2" xfId="8445"/>
    <cellStyle name="60% - 强调文字颜色 2 19 3 2 2" xfId="8446"/>
    <cellStyle name="60% - 强调文字颜色 2 24 3 2 2" xfId="8447"/>
    <cellStyle name="60% - 强调文字颜色 4 10 3 3" xfId="8448"/>
    <cellStyle name="常规 9 5 4 2" xfId="8449"/>
    <cellStyle name="60% - 强调文字颜色 1 23 3 2" xfId="8450"/>
    <cellStyle name="60% - 强调文字颜色 1 18 3 2" xfId="8451"/>
    <cellStyle name="60% - 强调文字颜色 2 19 3 2 2 2" xfId="8452"/>
    <cellStyle name="60% - 强调文字颜色 2 24 3 2 2 2" xfId="8453"/>
    <cellStyle name="60% - 强调文字颜色 4 10 3 3 2" xfId="8454"/>
    <cellStyle name="常规 9 5 4 2 2" xfId="8455"/>
    <cellStyle name="60% - 强调文字颜色 1 23 3 2 2" xfId="8456"/>
    <cellStyle name="60% - 强调文字颜色 1 18 3 2 2" xfId="8457"/>
    <cellStyle name="60% - 强调文字颜色 1 23 3 2 2 2" xfId="8458"/>
    <cellStyle name="60% - 强调文字颜色 1 18 3 2 2 2" xfId="8459"/>
    <cellStyle name="60% - 强调文字颜色 1 23 3 2 3" xfId="8460"/>
    <cellStyle name="60% - 强调文字颜色 1 18 3 2 3" xfId="8461"/>
    <cellStyle name="60% - 强调文字颜色 4 10 3 4" xfId="8462"/>
    <cellStyle name="常规 9 5 4 3" xfId="8463"/>
    <cellStyle name="常规 2 3 3 3 2" xfId="8464"/>
    <cellStyle name="60% - 强调文字颜色 1 23 3 3" xfId="8465"/>
    <cellStyle name="60% - 强调文字颜色 1 18 3 3" xfId="8466"/>
    <cellStyle name="60% - 强调文字颜色 2 19 3 2 3" xfId="8467"/>
    <cellStyle name="60% - 强调文字颜色 2 24 3 2 3" xfId="8468"/>
    <cellStyle name="常规 2 38 3 2" xfId="8469"/>
    <cellStyle name="60% - 强调文字颜色 3 17 4 2" xfId="8470"/>
    <cellStyle name="60% - 强调文字颜色 3 22 4 2" xfId="8471"/>
    <cellStyle name="常规 2 3 3 3 3" xfId="8472"/>
    <cellStyle name="60% - 强调文字颜色 1 23 3 4" xfId="8473"/>
    <cellStyle name="60% - 强调文字颜色 1 18 3 4" xfId="8474"/>
    <cellStyle name="60% - 强调文字颜色 2 19 3 3 2" xfId="8475"/>
    <cellStyle name="60% - 强调文字颜色 2 24 3 3 2" xfId="8476"/>
    <cellStyle name="常规 2 8 4 3 2 2" xfId="8477"/>
    <cellStyle name="60% - 强调文字颜色 4 10 4 3" xfId="8478"/>
    <cellStyle name="常规 9 5 5 2" xfId="8479"/>
    <cellStyle name="60% - 强调文字颜色 1 23 4 2" xfId="8480"/>
    <cellStyle name="60% - 强调文字颜色 1 18 4 2" xfId="8481"/>
    <cellStyle name="60% - 强调文字颜色 1 23 4 2 2" xfId="8482"/>
    <cellStyle name="60% - 强调文字颜色 1 18 4 2 2" xfId="8483"/>
    <cellStyle name="注释 24 2 4 2 2" xfId="8484"/>
    <cellStyle name="注释 19 2 4 2 2" xfId="8485"/>
    <cellStyle name="常规 2 3 3 4 2" xfId="8486"/>
    <cellStyle name="60% - 强调文字颜色 1 23 4 3" xfId="8487"/>
    <cellStyle name="60% - 强调文字颜色 1 18 4 3" xfId="8488"/>
    <cellStyle name="注释 21 5 6" xfId="8489"/>
    <cellStyle name="注释 16 5 6" xfId="8490"/>
    <cellStyle name="60% - 强调文字颜色 2 10 2 2 2 2" xfId="8491"/>
    <cellStyle name="60% - 强调文字颜色 4 18 4 2" xfId="8492"/>
    <cellStyle name="60% - 强调文字颜色 4 23 4 2" xfId="8493"/>
    <cellStyle name="60% - 强调文字颜色 2 19 3 4" xfId="8494"/>
    <cellStyle name="60% - 强调文字颜色 2 24 3 4" xfId="8495"/>
    <cellStyle name="常规 2 8 4 3 3" xfId="8496"/>
    <cellStyle name="常规 9 5 6" xfId="8497"/>
    <cellStyle name="60% - 强调文字颜色 1 23 5" xfId="8498"/>
    <cellStyle name="60% - 强调文字颜色 1 18 5" xfId="8499"/>
    <cellStyle name="注释 21 5 6 2" xfId="8500"/>
    <cellStyle name="注释 16 5 6 2" xfId="8501"/>
    <cellStyle name="60% - 强调文字颜色 4 18 4 2 2" xfId="8502"/>
    <cellStyle name="60% - 强调文字颜色 4 23 4 2 2" xfId="8503"/>
    <cellStyle name="常规 2 8 4 3 3 2" xfId="8504"/>
    <cellStyle name="常规 2 20 2 8" xfId="8505"/>
    <cellStyle name="常规 2 15 2 8" xfId="8506"/>
    <cellStyle name="60% - 强调文字颜色 4 10 5 3" xfId="8507"/>
    <cellStyle name="常规 9 5 6 2" xfId="8508"/>
    <cellStyle name="60% - 强调文字颜色 1 23 5 2" xfId="8509"/>
    <cellStyle name="60% - 强调文字颜色 1 18 5 2" xfId="8510"/>
    <cellStyle name="常规 2 20 2 8 2" xfId="8511"/>
    <cellStyle name="常规 2 15 2 8 2" xfId="8512"/>
    <cellStyle name="60% - 强调文字颜色 1 23 5 2 2" xfId="8513"/>
    <cellStyle name="60% - 强调文字颜色 1 18 5 2 2" xfId="8514"/>
    <cellStyle name="常规 2 3 3 5 2" xfId="8515"/>
    <cellStyle name="60% - 强调文字颜色 1 23 5 3" xfId="8516"/>
    <cellStyle name="60% - 强调文字颜色 1 18 5 3" xfId="8517"/>
    <cellStyle name="常规 2 20 2 9" xfId="8518"/>
    <cellStyle name="常规 2 15 2 9" xfId="8519"/>
    <cellStyle name="注释 21 5 7" xfId="8520"/>
    <cellStyle name="注释 16 5 7" xfId="8521"/>
    <cellStyle name="60% - 强调文字颜色 4 18 4 3" xfId="8522"/>
    <cellStyle name="60% - 强调文字颜色 4 23 4 3" xfId="8523"/>
    <cellStyle name="常规 9 5 7" xfId="8524"/>
    <cellStyle name="60% - 强调文字颜色 1 23 6" xfId="8525"/>
    <cellStyle name="60% - 强调文字颜色 1 18 6" xfId="8526"/>
    <cellStyle name="60% - 强调文字颜色 3 4 2 2 3" xfId="8527"/>
    <cellStyle name="常规 2 20 3 8" xfId="8528"/>
    <cellStyle name="常规 2 15 3 8" xfId="8529"/>
    <cellStyle name="60% - 强调文字颜色 4 10 6 3" xfId="8530"/>
    <cellStyle name="常规 9 5 7 2" xfId="8531"/>
    <cellStyle name="60% - 强调文字颜色 1 23 6 2" xfId="8532"/>
    <cellStyle name="60% - 强调文字颜色 1 18 6 2" xfId="8533"/>
    <cellStyle name="常规 2 20 3 8 2" xfId="8534"/>
    <cellStyle name="常规 2 15 3 8 2" xfId="8535"/>
    <cellStyle name="60% - 强调文字颜色 1 23 6 2 2" xfId="8536"/>
    <cellStyle name="60% - 强调文字颜色 1 18 6 2 2" xfId="8537"/>
    <cellStyle name="常规 2 3 3 6 2" xfId="8538"/>
    <cellStyle name="60% - 强调文字颜色 1 23 6 3" xfId="8539"/>
    <cellStyle name="60% - 强调文字颜色 1 18 6 3" xfId="8540"/>
    <cellStyle name="常规 2 20 3 9" xfId="8541"/>
    <cellStyle name="常规 2 15 3 9" xfId="8542"/>
    <cellStyle name="常规 18 3 4 2" xfId="8543"/>
    <cellStyle name="60% - 强调文字颜色 6 22 5 2" xfId="8544"/>
    <cellStyle name="60% - 强调文字颜色 6 17 5 2" xfId="8545"/>
    <cellStyle name="常规 23 3 4 2" xfId="8546"/>
    <cellStyle name="常规 9 5 8" xfId="8547"/>
    <cellStyle name="强调文字颜色 4 19 2 3 2" xfId="8548"/>
    <cellStyle name="强调文字颜色 4 24 2 3 2" xfId="8549"/>
    <cellStyle name="60% - 强调文字颜色 1 23 7" xfId="8550"/>
    <cellStyle name="60% - 强调文字颜色 1 18 7" xfId="8551"/>
    <cellStyle name="常规 2 20 4 8" xfId="8552"/>
    <cellStyle name="常规 2 15 4 8" xfId="8553"/>
    <cellStyle name="常规 18 3 4 2 2" xfId="8554"/>
    <cellStyle name="60% - 强调文字颜色 6 22 5 2 2" xfId="8555"/>
    <cellStyle name="60% - 强调文字颜色 6 17 5 2 2" xfId="8556"/>
    <cellStyle name="60% - 强调文字颜色 4 10 7 3" xfId="8557"/>
    <cellStyle name="常规 23 3 4 2 2" xfId="8558"/>
    <cellStyle name="常规 9 5 8 2" xfId="8559"/>
    <cellStyle name="60% - 强调文字颜色 1 23 7 2" xfId="8560"/>
    <cellStyle name="60% - 强调文字颜色 1 18 7 2" xfId="8561"/>
    <cellStyle name="常规 2 3 3 7 2" xfId="8562"/>
    <cellStyle name="60% - 强调文字颜色 1 23 7 3" xfId="8563"/>
    <cellStyle name="60% - 强调文字颜色 1 18 7 3" xfId="8564"/>
    <cellStyle name="常规 2 20 4 9" xfId="8565"/>
    <cellStyle name="常规 2 15 4 9" xfId="8566"/>
    <cellStyle name="注释 30 2 3 3 2" xfId="8567"/>
    <cellStyle name="注释 25 2 3 3 2" xfId="8568"/>
    <cellStyle name="常规 18 3 4 3" xfId="8569"/>
    <cellStyle name="60% - 强调文字颜色 6 22 5 3" xfId="8570"/>
    <cellStyle name="60% - 强调文字颜色 6 17 5 3" xfId="8571"/>
    <cellStyle name="常规 23 3 4 3" xfId="8572"/>
    <cellStyle name="常规 9 5 9" xfId="8573"/>
    <cellStyle name="60% - 强调文字颜色 1 23 8" xfId="8574"/>
    <cellStyle name="60% - 强调文字颜色 1 18 8" xfId="8575"/>
    <cellStyle name="常规 2 20 5 8" xfId="8576"/>
    <cellStyle name="常规 2 15 5 8" xfId="8577"/>
    <cellStyle name="强调文字颜色 4 4 4 2 2" xfId="8578"/>
    <cellStyle name="60% - 强调文字颜色 1 23 8 2" xfId="8579"/>
    <cellStyle name="60% - 强调文字颜色 1 18 8 2" xfId="8580"/>
    <cellStyle name="60% - 强调文字颜色 1 23 9" xfId="8581"/>
    <cellStyle name="60% - 强调文字颜色 1 18 9" xfId="8582"/>
    <cellStyle name="常规 2 13 3 3 4" xfId="8583"/>
    <cellStyle name="60% - 强调文字颜色 4 11 2 3" xfId="8584"/>
    <cellStyle name="60% - 强调文字颜色 1 24 2 2" xfId="8585"/>
    <cellStyle name="60% - 强调文字颜色 1 19 2 2" xfId="8586"/>
    <cellStyle name="60% - 强调文字颜色 5 11 4 2 2" xfId="8587"/>
    <cellStyle name="常规 2 33 2 4 2" xfId="8588"/>
    <cellStyle name="常规 2 3 7" xfId="8589"/>
    <cellStyle name="常规 2 28 2 4 2" xfId="8590"/>
    <cellStyle name="强调文字颜色 1 2 3 2 3" xfId="8591"/>
    <cellStyle name="60% - 强调文字颜色 2 7 8 2" xfId="8592"/>
    <cellStyle name="注释 12 3 8" xfId="8593"/>
    <cellStyle name="60% - 强调文字颜色 4 14 2 4" xfId="8594"/>
    <cellStyle name="60% - 强调文字颜色 1 32 2 3" xfId="8595"/>
    <cellStyle name="60% - 强调文字颜色 1 27 2 3" xfId="8596"/>
    <cellStyle name="常规 2 33 5 4 3" xfId="8597"/>
    <cellStyle name="常规 2 28 5 4 3" xfId="8598"/>
    <cellStyle name="60% - 强调文字颜色 6 13 3 2" xfId="8599"/>
    <cellStyle name="常规 5 3 8" xfId="8600"/>
    <cellStyle name="注释 9 10" xfId="8601"/>
    <cellStyle name="60% - 强调文字颜色 1 24 2 2 2 2" xfId="8602"/>
    <cellStyle name="60% - 强调文字颜色 1 19 2 2 2 2" xfId="8603"/>
    <cellStyle name="60% - 强调文字颜色 4 11 2 4" xfId="8604"/>
    <cellStyle name="常规 2 3 4 2 2" xfId="8605"/>
    <cellStyle name="60% - 强调文字颜色 1 24 2 3" xfId="8606"/>
    <cellStyle name="60% - 强调文字颜色 1 19 2 3" xfId="8607"/>
    <cellStyle name="常规 2 39 2 2" xfId="8608"/>
    <cellStyle name="60% - 强调文字颜色 3 18 3 2" xfId="8609"/>
    <cellStyle name="60% - 强调文字颜色 3 23 3 2" xfId="8610"/>
    <cellStyle name="常规 2 3 9" xfId="8611"/>
    <cellStyle name="60% - 强调文字颜色 6 10 3 3" xfId="8612"/>
    <cellStyle name="60% - 强调文字颜色 5 31 3 3 2" xfId="8613"/>
    <cellStyle name="60% - 强调文字颜色 5 26 3 3 2" xfId="8614"/>
    <cellStyle name="常规 2 3 4 2 3" xfId="8615"/>
    <cellStyle name="60% - 强调文字颜色 1 24 2 4" xfId="8616"/>
    <cellStyle name="60% - 强调文字颜色 1 19 2 4" xfId="8617"/>
    <cellStyle name="60% - 强调文字颜色 2 19 4 2 2" xfId="8618"/>
    <cellStyle name="60% - 强调文字颜色 2 24 4 2 2" xfId="8619"/>
    <cellStyle name="60% - 强调文字颜色 4 11 3 3" xfId="8620"/>
    <cellStyle name="60% - 强调文字颜色 1 24 3 2" xfId="8621"/>
    <cellStyle name="60% - 强调文字颜色 1 19 3 2" xfId="8622"/>
    <cellStyle name="60% - 强调文字颜色 4 11 3 3 2" xfId="8623"/>
    <cellStyle name="60% - 强调文字颜色 1 24 3 2 2" xfId="8624"/>
    <cellStyle name="60% - 强调文字颜色 1 19 3 2 2" xfId="8625"/>
    <cellStyle name="输出 2 7 2" xfId="8626"/>
    <cellStyle name="60% - 强调文字颜色 1 6 2 2 2 2" xfId="8627"/>
    <cellStyle name="60% - 强调文字颜色 1 24 3 2 3" xfId="8628"/>
    <cellStyle name="60% - 强调文字颜色 1 19 3 2 3" xfId="8629"/>
    <cellStyle name="60% - 强调文字颜色 4 11 3 4" xfId="8630"/>
    <cellStyle name="常规 2 3 4 3 2" xfId="8631"/>
    <cellStyle name="60% - 强调文字颜色 1 24 3 3" xfId="8632"/>
    <cellStyle name="60% - 强调文字颜色 1 19 3 3" xfId="8633"/>
    <cellStyle name="常规 2 3 4 3 2 2" xfId="8634"/>
    <cellStyle name="60% - 强调文字颜色 1 24 3 3 2" xfId="8635"/>
    <cellStyle name="60% - 强调文字颜色 1 19 3 3 2" xfId="8636"/>
    <cellStyle name="60% - 强调文字颜色 6 10 4 3" xfId="8637"/>
    <cellStyle name="常规 2 4 9" xfId="8638"/>
    <cellStyle name="常规 2 39 3 2" xfId="8639"/>
    <cellStyle name="60% - 强调文字颜色 3 18 4 2" xfId="8640"/>
    <cellStyle name="60% - 强调文字颜色 3 23 4 2" xfId="8641"/>
    <cellStyle name="常规 2 3 4 3 3" xfId="8642"/>
    <cellStyle name="60% - 强调文字颜色 1 24 3 4" xfId="8643"/>
    <cellStyle name="60% - 强调文字颜色 1 19 3 4" xfId="8644"/>
    <cellStyle name="60% - 强调文字颜色 4 11 4 3" xfId="8645"/>
    <cellStyle name="60% - 强调文字颜色 1 24 4 2" xfId="8646"/>
    <cellStyle name="60% - 强调文字颜色 1 19 4 2" xfId="8647"/>
    <cellStyle name="60% - 强调文字颜色 1 24 4 2 2" xfId="8648"/>
    <cellStyle name="60% - 强调文字颜色 1 19 4 2 2" xfId="8649"/>
    <cellStyle name="注释 24 2 5 2 2" xfId="8650"/>
    <cellStyle name="注释 19 2 5 2 2" xfId="8651"/>
    <cellStyle name="常规 2 3 4 4 2" xfId="8652"/>
    <cellStyle name="60% - 强调文字颜色 1 24 4 3" xfId="8653"/>
    <cellStyle name="60% - 强调文字颜色 1 19 4 3" xfId="8654"/>
    <cellStyle name="常规 2 33 2 7" xfId="8655"/>
    <cellStyle name="常规 2 28 2 7" xfId="8656"/>
    <cellStyle name="适中 13 2 2 2" xfId="8657"/>
    <cellStyle name="强调文字颜色 1 17 3 2 2" xfId="8658"/>
    <cellStyle name="强调文字颜色 1 22 3 2 2" xfId="8659"/>
    <cellStyle name="60% - 强调文字颜色 4 18 5 2" xfId="8660"/>
    <cellStyle name="60% - 强调文字颜色 4 23 5 2" xfId="8661"/>
    <cellStyle name="60% - 强调文字颜色 1 24 5" xfId="8662"/>
    <cellStyle name="60% - 强调文字颜色 1 19 5" xfId="8663"/>
    <cellStyle name="常规 2 33 2 7 2" xfId="8664"/>
    <cellStyle name="常规 2 28 2 7 2" xfId="8665"/>
    <cellStyle name="常规 2 6 7" xfId="8666"/>
    <cellStyle name="强调文字颜色 1 17 3 2 2 2" xfId="8667"/>
    <cellStyle name="强调文字颜色 1 22 3 2 2 2" xfId="8668"/>
    <cellStyle name="60% - 强调文字颜色 4 18 5 2 2" xfId="8669"/>
    <cellStyle name="60% - 强调文字颜色 4 23 5 2 2" xfId="8670"/>
    <cellStyle name="百分比 8 3" xfId="8671"/>
    <cellStyle name="常规 2 21 2 8" xfId="8672"/>
    <cellStyle name="常规 2 16 2 8" xfId="8673"/>
    <cellStyle name="60% - 强调文字颜色 4 11 5 3" xfId="8674"/>
    <cellStyle name="60% - 强调文字颜色 1 24 5 2" xfId="8675"/>
    <cellStyle name="60% - 强调文字颜色 1 19 5 2" xfId="8676"/>
    <cellStyle name="百分比 8 3 2" xfId="8677"/>
    <cellStyle name="常规 2 21 2 8 2" xfId="8678"/>
    <cellStyle name="常规 2 16 2 8 2" xfId="8679"/>
    <cellStyle name="60% - 强调文字颜色 1 24 5 2 2" xfId="8680"/>
    <cellStyle name="60% - 强调文字颜色 1 19 5 2 2" xfId="8681"/>
    <cellStyle name="常规 2 33 2 8" xfId="8682"/>
    <cellStyle name="常规 2 28 2 8" xfId="8683"/>
    <cellStyle name="强调文字颜色 1 17 3 2 3" xfId="8684"/>
    <cellStyle name="强调文字颜色 1 22 3 2 3" xfId="8685"/>
    <cellStyle name="60% - 强调文字颜色 4 18 5 3" xfId="8686"/>
    <cellStyle name="60% - 强调文字颜色 4 23 5 3" xfId="8687"/>
    <cellStyle name="60% - 强调文字颜色 1 24 6" xfId="8688"/>
    <cellStyle name="60% - 强调文字颜色 1 19 6" xfId="8689"/>
    <cellStyle name="60% - 强调文字颜色 3 4 3 2 3" xfId="8690"/>
    <cellStyle name="常规 2 21 3 8" xfId="8691"/>
    <cellStyle name="常规 2 16 3 8" xfId="8692"/>
    <cellStyle name="60% - 强调文字颜色 4 11 6 3" xfId="8693"/>
    <cellStyle name="60% - 强调文字颜色 1 24 6 2" xfId="8694"/>
    <cellStyle name="60% - 强调文字颜色 1 19 6 2" xfId="8695"/>
    <cellStyle name="常规 2 21 3 8 2" xfId="8696"/>
    <cellStyle name="常规 2 16 3 8 2" xfId="8697"/>
    <cellStyle name="60% - 强调文字颜色 1 24 6 2 2" xfId="8698"/>
    <cellStyle name="60% - 强调文字颜色 1 19 6 2 2" xfId="8699"/>
    <cellStyle name="常规 2 3 4 6 2" xfId="8700"/>
    <cellStyle name="60% - 强调文字颜色 1 24 6 3" xfId="8701"/>
    <cellStyle name="60% - 强调文字颜色 1 19 6 3" xfId="8702"/>
    <cellStyle name="常规 2 21 3 9" xfId="8703"/>
    <cellStyle name="常规 2 16 3 9" xfId="8704"/>
    <cellStyle name="60% - 强调文字颜色 1 2 2 2 2" xfId="8705"/>
    <cellStyle name="差 10 2 3" xfId="8706"/>
    <cellStyle name="60% - 强调文字颜色 1 2 2 2 2 2" xfId="8707"/>
    <cellStyle name="60% - 强调文字颜色 1 2 2 2 3" xfId="8708"/>
    <cellStyle name="60% - 强调文字颜色 1 2 2 3 2" xfId="8709"/>
    <cellStyle name="60% - 强调文字颜色 1 2 3" xfId="8710"/>
    <cellStyle name="强调文字颜色 6 18 5 2" xfId="8711"/>
    <cellStyle name="强调文字颜色 6 23 5 2" xfId="8712"/>
    <cellStyle name="60% - 强调文字颜色 1 2 3 2 2" xfId="8713"/>
    <cellStyle name="60% - 强调文字颜色 1 2 3 3 2" xfId="8714"/>
    <cellStyle name="强调文字颜色 6 19 3 2 2" xfId="8715"/>
    <cellStyle name="强调文字颜色 6 24 3 2 2" xfId="8716"/>
    <cellStyle name="60% - 强调文字颜色 1 2 4" xfId="8717"/>
    <cellStyle name="强调文字颜色 6 18 5 3" xfId="8718"/>
    <cellStyle name="强调文字颜色 6 23 5 3" xfId="8719"/>
    <cellStyle name="强调文字颜色 6 19 3 2 3" xfId="8720"/>
    <cellStyle name="强调文字颜色 6 24 3 2 3" xfId="8721"/>
    <cellStyle name="60% - 强调文字颜色 1 2 5" xfId="8722"/>
    <cellStyle name="60% - 强调文字颜色 1 2 5 2 2" xfId="8723"/>
    <cellStyle name="常规 2 10 3 4 2 2" xfId="8724"/>
    <cellStyle name="常规 39 2 6 2" xfId="8725"/>
    <cellStyle name="60% - 强调文字颜色 1 2 6" xfId="8726"/>
    <cellStyle name="常规 39 2 6 2 2" xfId="8727"/>
    <cellStyle name="60% - 强调文字颜色 1 2 6 2" xfId="8728"/>
    <cellStyle name="常规 39 2 6 2 3" xfId="8729"/>
    <cellStyle name="60% - 强调文字颜色 1 2 6 3" xfId="8730"/>
    <cellStyle name="常规 39 2 6 3" xfId="8731"/>
    <cellStyle name="60% - 强调文字颜色 1 2 7" xfId="8732"/>
    <cellStyle name="常规 39 2 6 3 2" xfId="8733"/>
    <cellStyle name="60% - 强调文字颜色 1 2 7 2" xfId="8734"/>
    <cellStyle name="60% - 强调文字颜色 1 2 7 3" xfId="8735"/>
    <cellStyle name="常规 39 2 6 4" xfId="8736"/>
    <cellStyle name="60% - 强调文字颜色 1 2 8" xfId="8737"/>
    <cellStyle name="60% - 强调文字颜色 1 2 8 2" xfId="8738"/>
    <cellStyle name="60% - 强调文字颜色 1 2 9" xfId="8739"/>
    <cellStyle name="注释 31 3 7 2" xfId="8740"/>
    <cellStyle name="注释 26 3 7 2" xfId="8741"/>
    <cellStyle name="常规 2 30 4 5" xfId="8742"/>
    <cellStyle name="常规 2 25 4 5" xfId="8743"/>
    <cellStyle name="60% - 强调文字颜色 4 28 2 3 2" xfId="8744"/>
    <cellStyle name="60% - 强调文字颜色 4 33 2 3 2" xfId="8745"/>
    <cellStyle name="60% - 强调文字颜色 2 16 6 2" xfId="8746"/>
    <cellStyle name="60% - 强调文字颜色 2 21 6 2" xfId="8747"/>
    <cellStyle name="60% - 强调文字颜色 1 30 3 2 2 2" xfId="8748"/>
    <cellStyle name="60% - 强调文字颜色 1 25 3 2 2 2" xfId="8749"/>
    <cellStyle name="注释 22 3 5 2 2" xfId="8750"/>
    <cellStyle name="注释 17 3 5 2 2" xfId="8751"/>
    <cellStyle name="常规 2 33 3 7" xfId="8752"/>
    <cellStyle name="常规 2 28 3 7" xfId="8753"/>
    <cellStyle name="强调文字颜色 1 17 3 3 2" xfId="8754"/>
    <cellStyle name="强调文字颜色 1 22 3 3 2" xfId="8755"/>
    <cellStyle name="60% - 强调文字颜色 4 18 6 2" xfId="8756"/>
    <cellStyle name="60% - 强调文字颜色 4 23 6 2" xfId="8757"/>
    <cellStyle name="60% - 强调文字颜色 1 30 5" xfId="8758"/>
    <cellStyle name="60% - 强调文字颜色 1 25 5" xfId="8759"/>
    <cellStyle name="常规 2 33 3 7 2" xfId="8760"/>
    <cellStyle name="常规 2 28 3 7 2" xfId="8761"/>
    <cellStyle name="检查单元格 38" xfId="8762"/>
    <cellStyle name="60% - 强调文字颜色 4 18 6 2 2" xfId="8763"/>
    <cellStyle name="60% - 强调文字颜色 4 23 6 2 2" xfId="8764"/>
    <cellStyle name="常规 2 22 2 8" xfId="8765"/>
    <cellStyle name="常规 2 17 2 8" xfId="8766"/>
    <cellStyle name="60% - 强调文字颜色 4 12 5 3" xfId="8767"/>
    <cellStyle name="60% - 强调文字颜色 1 30 5 2" xfId="8768"/>
    <cellStyle name="60% - 强调文字颜色 1 25 5 2" xfId="8769"/>
    <cellStyle name="常规 2 22 2 8 2" xfId="8770"/>
    <cellStyle name="常规 2 17 2 8 2" xfId="8771"/>
    <cellStyle name="60% - 强调文字颜色 1 30 5 2 2" xfId="8772"/>
    <cellStyle name="60% - 强调文字颜色 1 25 5 2 2" xfId="8773"/>
    <cellStyle name="常规 2 3 5 5 2" xfId="8774"/>
    <cellStyle name="60% - 强调文字颜色 1 30 5 3" xfId="8775"/>
    <cellStyle name="60% - 强调文字颜色 1 25 5 3" xfId="8776"/>
    <cellStyle name="常规 2 22 2 9" xfId="8777"/>
    <cellStyle name="常规 2 17 2 9" xfId="8778"/>
    <cellStyle name="常规 2 33 3 8" xfId="8779"/>
    <cellStyle name="常规 2 28 3 8" xfId="8780"/>
    <cellStyle name="60% - 强调文字颜色 4 18 6 3" xfId="8781"/>
    <cellStyle name="60% - 强调文字颜色 4 23 6 3" xfId="8782"/>
    <cellStyle name="60% - 强调文字颜色 1 30 6" xfId="8783"/>
    <cellStyle name="60% - 强调文字颜色 1 25 6" xfId="8784"/>
    <cellStyle name="常规 2 22 3 8" xfId="8785"/>
    <cellStyle name="常规 2 17 3 8" xfId="8786"/>
    <cellStyle name="60% - 强调文字颜色 4 12 6 3" xfId="8787"/>
    <cellStyle name="60% - 强调文字颜色 1 30 6 2" xfId="8788"/>
    <cellStyle name="60% - 强调文字颜色 1 25 6 2" xfId="8789"/>
    <cellStyle name="常规 2 3 5 6 2" xfId="8790"/>
    <cellStyle name="60% - 强调文字颜色 1 30 6 3" xfId="8791"/>
    <cellStyle name="60% - 强调文字颜色 1 25 6 3" xfId="8792"/>
    <cellStyle name="常规 2 22 3 9" xfId="8793"/>
    <cellStyle name="常规 2 17 3 9" xfId="8794"/>
    <cellStyle name="常规 19 3 3 2 2" xfId="8795"/>
    <cellStyle name="60% - 强调文字颜色 1 30 7" xfId="8796"/>
    <cellStyle name="60% - 强调文字颜色 1 25 7" xfId="8797"/>
    <cellStyle name="常规 24 3 3 2 2" xfId="8798"/>
    <cellStyle name="强调文字颜色 4 25 2 2 2 2" xfId="8799"/>
    <cellStyle name="强调文字颜色 4 30 2 2 2 2" xfId="8800"/>
    <cellStyle name="常规 18 3 6 2" xfId="8801"/>
    <cellStyle name="60% - 强调文字颜色 6 22 7 2" xfId="8802"/>
    <cellStyle name="60% - 强调文字颜色 6 17 7 2" xfId="8803"/>
    <cellStyle name="常规 23 3 6 2" xfId="8804"/>
    <cellStyle name="常规 19 3 3 2 3" xfId="8805"/>
    <cellStyle name="60% - 强调文字颜色 1 30 8" xfId="8806"/>
    <cellStyle name="60% - 强调文字颜色 1 25 8" xfId="8807"/>
    <cellStyle name="常规 24 3 3 2 3" xfId="8808"/>
    <cellStyle name="链接单元格 16 3 2 2" xfId="8809"/>
    <cellStyle name="链接单元格 21 3 2 2" xfId="8810"/>
    <cellStyle name="60% - 强调文字颜色 6 22 7 3" xfId="8811"/>
    <cellStyle name="60% - 强调文字颜色 6 17 7 3" xfId="8812"/>
    <cellStyle name="常规 2 22 5 8" xfId="8813"/>
    <cellStyle name="常规 2 17 5 8" xfId="8814"/>
    <cellStyle name="强调文字颜色 4 4 6 2 2" xfId="8815"/>
    <cellStyle name="60% - 强调文字颜色 1 30 8 2" xfId="8816"/>
    <cellStyle name="60% - 强调文字颜色 1 25 8 2" xfId="8817"/>
    <cellStyle name="60% - 强调文字颜色 1 30 9" xfId="8818"/>
    <cellStyle name="60% - 强调文字颜色 1 25 9" xfId="8819"/>
    <cellStyle name="60% - 强调文字颜色 3 9 3 2" xfId="8820"/>
    <cellStyle name="60% - 强调文字颜色 1 31" xfId="8821"/>
    <cellStyle name="60% - 强调文字颜色 1 26" xfId="8822"/>
    <cellStyle name="60% - 强调文字颜色 5 11 6" xfId="8823"/>
    <cellStyle name="60% - 强调文字颜色 6 12 3 3" xfId="8824"/>
    <cellStyle name="常规 4 3 9" xfId="8825"/>
    <cellStyle name="60% - 强调文字颜色 3 25 3 2" xfId="8826"/>
    <cellStyle name="60% - 强调文字颜色 3 30 3 2" xfId="8827"/>
    <cellStyle name="60% - 强调文字颜色 1 31 2 4" xfId="8828"/>
    <cellStyle name="60% - 强调文字颜色 1 26 2 4" xfId="8829"/>
    <cellStyle name="60% - 强调文字颜色 2 19 6 2 2" xfId="8830"/>
    <cellStyle name="60% - 强调文字颜色 2 24 6 2 2" xfId="8831"/>
    <cellStyle name="注释 11 4 7" xfId="8832"/>
    <cellStyle name="60% - 强调文字颜色 4 13 3 3" xfId="8833"/>
    <cellStyle name="常规 6 9" xfId="8834"/>
    <cellStyle name="60% - 强调文字颜色 1 31 3 2" xfId="8835"/>
    <cellStyle name="60% - 强调文字颜色 1 26 3 2" xfId="8836"/>
    <cellStyle name="注释 11 4 7 2" xfId="8837"/>
    <cellStyle name="60% - 强调文字颜色 4 13 3 3 2" xfId="8838"/>
    <cellStyle name="适中 6" xfId="8839"/>
    <cellStyle name="60% - 强调文字颜色 1 31 3 2 2" xfId="8840"/>
    <cellStyle name="60% - 强调文字颜色 1 26 3 2 2" xfId="8841"/>
    <cellStyle name="注释 11 4 7 2 2" xfId="8842"/>
    <cellStyle name="适中 6 2" xfId="8843"/>
    <cellStyle name="60% - 强调文字颜色 1 31 3 2 2 2" xfId="8844"/>
    <cellStyle name="60% - 强调文字颜色 1 26 3 2 2 2" xfId="8845"/>
    <cellStyle name="注释 11 4 7 3" xfId="8846"/>
    <cellStyle name="适中 7" xfId="8847"/>
    <cellStyle name="60% - 强调文字颜色 1 31 3 2 3" xfId="8848"/>
    <cellStyle name="60% - 强调文字颜色 1 26 3 2 3" xfId="8849"/>
    <cellStyle name="差 12 3 2 2" xfId="8850"/>
    <cellStyle name="注释 11 4 8" xfId="8851"/>
    <cellStyle name="60% - 强调文字颜色 4 13 3 4" xfId="8852"/>
    <cellStyle name="60% - 强调文字颜色 1 31 3 3" xfId="8853"/>
    <cellStyle name="60% - 强调文字颜色 1 26 3 3" xfId="8854"/>
    <cellStyle name="注释 11 4 8 2" xfId="8855"/>
    <cellStyle name="强调文字颜色 6 3 3 2 3" xfId="8856"/>
    <cellStyle name="60% - 强调文字颜色 1 31 3 3 2" xfId="8857"/>
    <cellStyle name="60% - 强调文字颜色 1 26 3 3 2" xfId="8858"/>
    <cellStyle name="60% - 强调文字颜色 6 12 4 3" xfId="8859"/>
    <cellStyle name="常规 4 4 9" xfId="8860"/>
    <cellStyle name="60% - 强调文字颜色 6 3 3 2 2" xfId="8861"/>
    <cellStyle name="60% - 强调文字颜色 3 25 4 2" xfId="8862"/>
    <cellStyle name="60% - 强调文字颜色 3 30 4 2" xfId="8863"/>
    <cellStyle name="60% - 强调文字颜色 1 31 3 4" xfId="8864"/>
    <cellStyle name="60% - 强调文字颜色 1 26 3 4" xfId="8865"/>
    <cellStyle name="注释 11 5 7" xfId="8866"/>
    <cellStyle name="60% - 强调文字颜色 4 13 4 3" xfId="8867"/>
    <cellStyle name="常规 7 9" xfId="8868"/>
    <cellStyle name="60% - 强调文字颜色 1 31 4 2" xfId="8869"/>
    <cellStyle name="60% - 强调文字颜色 1 26 4 2" xfId="8870"/>
    <cellStyle name="汇总 29 5" xfId="8871"/>
    <cellStyle name="汇总 34 5" xfId="8872"/>
    <cellStyle name="常规 2 31 5 3" xfId="8873"/>
    <cellStyle name="常规 2 26 5 3" xfId="8874"/>
    <cellStyle name="60% - 强调文字颜色 3 10 6 3" xfId="8875"/>
    <cellStyle name="常规 4 5 7 2" xfId="8876"/>
    <cellStyle name="60% - 强调文字颜色 1 31 4 2 2" xfId="8877"/>
    <cellStyle name="60% - 强调文字颜色 1 26 4 2 2" xfId="8878"/>
    <cellStyle name="注释 24 2 7 2 2" xfId="8879"/>
    <cellStyle name="注释 19 2 7 2 2" xfId="8880"/>
    <cellStyle name="60% - 强调文字颜色 1 31 4 3" xfId="8881"/>
    <cellStyle name="60% - 强调文字颜色 1 26 4 3" xfId="8882"/>
    <cellStyle name="常规 2 33 4 7" xfId="8883"/>
    <cellStyle name="常规 2 28 4 7" xfId="8884"/>
    <cellStyle name="60% - 强调文字颜色 4 18 7 2" xfId="8885"/>
    <cellStyle name="60% - 强调文字颜色 4 23 7 2" xfId="8886"/>
    <cellStyle name="60% - 强调文字颜色 1 31 5" xfId="8887"/>
    <cellStyle name="60% - 强调文字颜色 1 26 5" xfId="8888"/>
    <cellStyle name="强调文字颜色 3 16 4 2 2" xfId="8889"/>
    <cellStyle name="强调文字颜色 3 21 4 2 2" xfId="8890"/>
    <cellStyle name="常规 2 33 4 7 2" xfId="8891"/>
    <cellStyle name="常规 2 28 4 7 2" xfId="8892"/>
    <cellStyle name="注释 20 9" xfId="8893"/>
    <cellStyle name="注释 15 9" xfId="8894"/>
    <cellStyle name="60% - 强调文字颜色 4 18 7 2 2" xfId="8895"/>
    <cellStyle name="60% - 强调文字颜色 4 23 7 2 2" xfId="8896"/>
    <cellStyle name="常规 2 23 2 8" xfId="8897"/>
    <cellStyle name="常规 2 18 2 8" xfId="8898"/>
    <cellStyle name="60% - 强调文字颜色 4 13 5 3" xfId="8899"/>
    <cellStyle name="常规 8 9" xfId="8900"/>
    <cellStyle name="60% - 强调文字颜色 1 31 5 2" xfId="8901"/>
    <cellStyle name="60% - 强调文字颜色 1 26 5 2" xfId="8902"/>
    <cellStyle name="常规 2 32 5 3" xfId="8903"/>
    <cellStyle name="常规 2 27 5 3" xfId="8904"/>
    <cellStyle name="60% - 强调文字颜色 3 11 6 3" xfId="8905"/>
    <cellStyle name="常规 2 23 2 8 2" xfId="8906"/>
    <cellStyle name="常规 2 18 2 8 2" xfId="8907"/>
    <cellStyle name="60% - 强调文字颜色 1 31 5 2 2" xfId="8908"/>
    <cellStyle name="60% - 强调文字颜色 1 26 5 2 2" xfId="8909"/>
    <cellStyle name="常规 2 23 2 9" xfId="8910"/>
    <cellStyle name="常规 2 18 2 9" xfId="8911"/>
    <cellStyle name="60% - 强调文字颜色 1 31 5 3" xfId="8912"/>
    <cellStyle name="60% - 强调文字颜色 1 26 5 3" xfId="8913"/>
    <cellStyle name="常规 2 33 4 8" xfId="8914"/>
    <cellStyle name="常规 2 28 4 8" xfId="8915"/>
    <cellStyle name="60% - 强调文字颜色 4 18 7 3" xfId="8916"/>
    <cellStyle name="60% - 强调文字颜色 4 23 7 3" xfId="8917"/>
    <cellStyle name="60% - 强调文字颜色 1 31 6" xfId="8918"/>
    <cellStyle name="60% - 强调文字颜色 1 26 6" xfId="8919"/>
    <cellStyle name="常规 39 2 4 6 2 2" xfId="8920"/>
    <cellStyle name="常规 2 23 3 8" xfId="8921"/>
    <cellStyle name="常规 2 18 3 8" xfId="8922"/>
    <cellStyle name="60% - 强调文字颜色 4 13 6 3" xfId="8923"/>
    <cellStyle name="常规 9 9" xfId="8924"/>
    <cellStyle name="60% - 强调文字颜色 1 31 6 2" xfId="8925"/>
    <cellStyle name="60% - 强调文字颜色 1 26 6 2" xfId="8926"/>
    <cellStyle name="常规 2 33 5 3" xfId="8927"/>
    <cellStyle name="常规 2 28 5 3" xfId="8928"/>
    <cellStyle name="60% - 强调文字颜色 3 12 6 3" xfId="8929"/>
    <cellStyle name="常规 2 23 3 8 2" xfId="8930"/>
    <cellStyle name="常规 2 18 3 8 2" xfId="8931"/>
    <cellStyle name="60% - 强调文字颜色 1 31 6 2 2" xfId="8932"/>
    <cellStyle name="60% - 强调文字颜色 1 26 6 2 2" xfId="8933"/>
    <cellStyle name="常规 2 23 3 9" xfId="8934"/>
    <cellStyle name="常规 2 18 3 9" xfId="8935"/>
    <cellStyle name="60% - 强调文字颜色 1 31 6 3" xfId="8936"/>
    <cellStyle name="60% - 强调文字颜色 1 26 6 3" xfId="8937"/>
    <cellStyle name="注释 30 3 3 2 2 2" xfId="8938"/>
    <cellStyle name="注释 25 3 3 2 2 2" xfId="8939"/>
    <cellStyle name="常规 19 3 3 3 2" xfId="8940"/>
    <cellStyle name="60% - 强调文字颜色 1 31 7" xfId="8941"/>
    <cellStyle name="60% - 强调文字颜色 1 26 7" xfId="8942"/>
    <cellStyle name="常规 24 3 3 3 2" xfId="8943"/>
    <cellStyle name="常规 18 3 7 2" xfId="8944"/>
    <cellStyle name="60% - 强调文字颜色 6 22 8 2" xfId="8945"/>
    <cellStyle name="60% - 强调文字颜色 6 17 8 2" xfId="8946"/>
    <cellStyle name="常规 23 3 7 2" xfId="8947"/>
    <cellStyle name="强调文字颜色 5 4 3 2 2 2" xfId="8948"/>
    <cellStyle name="常规 2 23 4 8" xfId="8949"/>
    <cellStyle name="常规 2 18 4 8" xfId="8950"/>
    <cellStyle name="60% - 强调文字颜色 4 13 7 3" xfId="8951"/>
    <cellStyle name="60% - 强调文字颜色 1 31 7 2" xfId="8952"/>
    <cellStyle name="60% - 强调文字颜色 1 26 7 2" xfId="8953"/>
    <cellStyle name="常规 2 34 5 3" xfId="8954"/>
    <cellStyle name="常规 2 29 5 3" xfId="8955"/>
    <cellStyle name="60% - 强调文字颜色 3 13 6 3" xfId="8956"/>
    <cellStyle name="常规 2 23 4 8 2" xfId="8957"/>
    <cellStyle name="常规 2 18 4 8 2" xfId="8958"/>
    <cellStyle name="标题 3 3" xfId="8959"/>
    <cellStyle name="60% - 强调文字颜色 1 31 7 2 2" xfId="8960"/>
    <cellStyle name="60% - 强调文字颜色 1 26 7 2 2" xfId="8961"/>
    <cellStyle name="60% - 强调文字颜色 2 11 3 2 2" xfId="8962"/>
    <cellStyle name="常规 2 23 4 9" xfId="8963"/>
    <cellStyle name="常规 2 18 4 9" xfId="8964"/>
    <cellStyle name="60% - 强调文字颜色 1 31 7 3" xfId="8965"/>
    <cellStyle name="60% - 强调文字颜色 1 26 7 3" xfId="8966"/>
    <cellStyle name="60% - 强调文字颜色 1 31 8" xfId="8967"/>
    <cellStyle name="60% - 强调文字颜色 1 26 8" xfId="8968"/>
    <cellStyle name="常规 2 23 5 8" xfId="8969"/>
    <cellStyle name="常规 2 18 5 8" xfId="8970"/>
    <cellStyle name="强调文字颜色 4 4 7 2 2" xfId="8971"/>
    <cellStyle name="60% - 强调文字颜色 1 31 8 2" xfId="8972"/>
    <cellStyle name="60% - 强调文字颜色 1 26 8 2" xfId="8973"/>
    <cellStyle name="60% - 强调文字颜色 2 16 3 2 2 2" xfId="8974"/>
    <cellStyle name="60% - 强调文字颜色 2 21 3 2 2 2" xfId="8975"/>
    <cellStyle name="60% - 强调文字颜色 1 31 9" xfId="8976"/>
    <cellStyle name="60% - 强调文字颜色 1 26 9" xfId="8977"/>
    <cellStyle name="60% - 强调文字颜色 3 9 3 3" xfId="8978"/>
    <cellStyle name="常规 25 5 3 2 2" xfId="8979"/>
    <cellStyle name="常规 30 5 3 2 2" xfId="8980"/>
    <cellStyle name="60% - 强调文字颜色 1 32" xfId="8981"/>
    <cellStyle name="60% - 强调文字颜色 1 27" xfId="8982"/>
    <cellStyle name="60% - 强调文字颜色 5 11 7" xfId="8983"/>
    <cellStyle name="60% - 强调文字颜色 3 9 3 3 2" xfId="8984"/>
    <cellStyle name="常规 25 5 3 2 2 2" xfId="8985"/>
    <cellStyle name="常规 30 5 3 2 2 2" xfId="8986"/>
    <cellStyle name="60% - 强调文字颜色 1 32 2" xfId="8987"/>
    <cellStyle name="60% - 强调文字颜色 1 27 2" xfId="8988"/>
    <cellStyle name="60% - 强调文字颜色 5 11 7 2" xfId="8989"/>
    <cellStyle name="注释 12 3 7" xfId="8990"/>
    <cellStyle name="60% - 强调文字颜色 4 14 2 3" xfId="8991"/>
    <cellStyle name="60% - 强调文字颜色 1 32 2 2" xfId="8992"/>
    <cellStyle name="60% - 强调文字颜色 1 27 2 2" xfId="8993"/>
    <cellStyle name="60% - 强调文字颜色 5 11 7 2 2" xfId="8994"/>
    <cellStyle name="标题 1 11 3" xfId="8995"/>
    <cellStyle name="60% - 强调文字颜色 1 8 3 4" xfId="8996"/>
    <cellStyle name="常规 25 3 2 2 3" xfId="8997"/>
    <cellStyle name="常规 30 3 2 2 3" xfId="8998"/>
    <cellStyle name="注释 12 3 7 2" xfId="8999"/>
    <cellStyle name="60% - 强调文字颜色 4 14 2 3 2" xfId="9000"/>
    <cellStyle name="60% - 强调文字颜色 1 32 2 2 2" xfId="9001"/>
    <cellStyle name="60% - 强调文字颜色 1 27 2 2 2" xfId="9002"/>
    <cellStyle name="60% - 强调文字颜色 1 32 2 2 2 2" xfId="9003"/>
    <cellStyle name="60% - 强调文字颜色 1 27 2 2 2 2" xfId="9004"/>
    <cellStyle name="标题 1 11 4" xfId="9005"/>
    <cellStyle name="60% - 强调文字颜色 1 32 2 2 3" xfId="9006"/>
    <cellStyle name="60% - 强调文字颜色 1 27 2 2 3" xfId="9007"/>
    <cellStyle name="标题 1 12 3" xfId="9008"/>
    <cellStyle name="注释 12 3 8 2" xfId="9009"/>
    <cellStyle name="强调文字颜色 6 4 2 2 3" xfId="9010"/>
    <cellStyle name="60% - 强调文字颜色 1 32 2 3 2" xfId="9011"/>
    <cellStyle name="60% - 强调文字颜色 1 27 2 3 2" xfId="9012"/>
    <cellStyle name="60% - 强调文字颜色 6 13 3 3" xfId="9013"/>
    <cellStyle name="常规 5 3 9" xfId="9014"/>
    <cellStyle name="60% - 强调文字颜色 3 26 3 2" xfId="9015"/>
    <cellStyle name="60% - 强调文字颜色 3 31 3 2" xfId="9016"/>
    <cellStyle name="60% - 强调文字颜色 1 32 2 4" xfId="9017"/>
    <cellStyle name="60% - 强调文字颜色 1 27 2 4" xfId="9018"/>
    <cellStyle name="60% - 强调文字颜色 6 32 6 2 2" xfId="9019"/>
    <cellStyle name="60% - 强调文字颜色 6 27 6 2 2" xfId="9020"/>
    <cellStyle name="60% - 强调文字颜色 5 11 7 3" xfId="9021"/>
    <cellStyle name="60% - 强调文字颜色 2 19 7 2" xfId="9022"/>
    <cellStyle name="60% - 强调文字颜色 2 24 7 2" xfId="9023"/>
    <cellStyle name="60% - 强调文字颜色 1 32 3" xfId="9024"/>
    <cellStyle name="60% - 强调文字颜色 1 27 3" xfId="9025"/>
    <cellStyle name="常规 2 33 5 5" xfId="9026"/>
    <cellStyle name="常规 2 28 5 5" xfId="9027"/>
    <cellStyle name="60% - 强调文字颜色 1 5 3 2 2" xfId="9028"/>
    <cellStyle name="60% - 强调文字颜色 2 19 7 2 2" xfId="9029"/>
    <cellStyle name="60% - 强调文字颜色 2 24 7 2 2" xfId="9030"/>
    <cellStyle name="注释 12 4 7" xfId="9031"/>
    <cellStyle name="60% - 强调文字颜色 4 14 3 3" xfId="9032"/>
    <cellStyle name="输出 38" xfId="9033"/>
    <cellStyle name="60% - 强调文字颜色 1 32 3 2" xfId="9034"/>
    <cellStyle name="60% - 强调文字颜色 1 27 3 2" xfId="9035"/>
    <cellStyle name="常规 2 33 5 5 2" xfId="9036"/>
    <cellStyle name="常规 2 28 5 5 2" xfId="9037"/>
    <cellStyle name="常规 5 4 7" xfId="9038"/>
    <cellStyle name="60% - 强调文字颜色 1 5 3 2 2 2" xfId="9039"/>
    <cellStyle name="60% - 强调文字颜色 1 9 3 4" xfId="9040"/>
    <cellStyle name="常规 25 3 3 2 3" xfId="9041"/>
    <cellStyle name="常规 30 3 3 2 3" xfId="9042"/>
    <cellStyle name="注释 12 4 7 2" xfId="9043"/>
    <cellStyle name="60% - 强调文字颜色 4 14 3 3 2" xfId="9044"/>
    <cellStyle name="输出 38 2" xfId="9045"/>
    <cellStyle name="60% - 强调文字颜色 1 32 3 2 2" xfId="9046"/>
    <cellStyle name="60% - 强调文字颜色 1 27 3 2 2" xfId="9047"/>
    <cellStyle name="注释 12 4 7 3" xfId="9048"/>
    <cellStyle name="输出 38 3" xfId="9049"/>
    <cellStyle name="60% - 强调文字颜色 1 32 3 2 3" xfId="9050"/>
    <cellStyle name="60% - 强调文字颜色 1 27 3 2 3" xfId="9051"/>
    <cellStyle name="差 12 4 2 2" xfId="9052"/>
    <cellStyle name="注释 12 4 8" xfId="9053"/>
    <cellStyle name="60% - 强调文字颜色 4 14 3 4" xfId="9054"/>
    <cellStyle name="输出 39" xfId="9055"/>
    <cellStyle name="60% - 强调文字颜色 1 32 3 3" xfId="9056"/>
    <cellStyle name="60% - 强调文字颜色 1 27 3 3" xfId="9057"/>
    <cellStyle name="60% - 强调文字颜色 6 13 4 3" xfId="9058"/>
    <cellStyle name="常规 5 4 9" xfId="9059"/>
    <cellStyle name="60% - 强调文字颜色 6 3 4 2 2" xfId="9060"/>
    <cellStyle name="60% - 强调文字颜色 3 26 4 2" xfId="9061"/>
    <cellStyle name="60% - 强调文字颜色 3 31 4 2" xfId="9062"/>
    <cellStyle name="60% - 强调文字颜色 1 32 3 4" xfId="9063"/>
    <cellStyle name="60% - 强调文字颜色 1 27 3 4" xfId="9064"/>
    <cellStyle name="常规 2 33 5 6" xfId="9065"/>
    <cellStyle name="常规 2 28 5 6" xfId="9066"/>
    <cellStyle name="60% - 强调文字颜色 4 2 2 2 2 2" xfId="9067"/>
    <cellStyle name="60% - 强调文字颜色 1 5 3 2 3" xfId="9068"/>
    <cellStyle name="60% - 强调文字颜色 2 19 7 3" xfId="9069"/>
    <cellStyle name="60% - 强调文字颜色 2 24 7 3" xfId="9070"/>
    <cellStyle name="常规 2 8 4 7 2" xfId="9071"/>
    <cellStyle name="60% - 强调文字颜色 1 32 4" xfId="9072"/>
    <cellStyle name="60% - 强调文字颜色 1 27 4" xfId="9073"/>
    <cellStyle name="注释 12 5 7" xfId="9074"/>
    <cellStyle name="60% - 强调文字颜色 4 14 4 3" xfId="9075"/>
    <cellStyle name="60% - 强调文字颜色 1 32 4 2" xfId="9076"/>
    <cellStyle name="60% - 强调文字颜色 1 27 4 2" xfId="9077"/>
    <cellStyle name="60% - 强调文字颜色 3 19 9" xfId="9078"/>
    <cellStyle name="60% - 强调文字颜色 3 24 9" xfId="9079"/>
    <cellStyle name="常规 5 5 7 2" xfId="9080"/>
    <cellStyle name="60% - 强调文字颜色 1 32 4 2 2" xfId="9081"/>
    <cellStyle name="60% - 强调文字颜色 1 27 4 2 2" xfId="9082"/>
    <cellStyle name="60% - 强调文字颜色 1 32 4 3" xfId="9083"/>
    <cellStyle name="60% - 强调文字颜色 1 27 4 3" xfId="9084"/>
    <cellStyle name="常规 2 33 5 7" xfId="9085"/>
    <cellStyle name="常规 2 28 5 7" xfId="9086"/>
    <cellStyle name="输入 31 4 2 2" xfId="9087"/>
    <cellStyle name="输入 26 4 2 2" xfId="9088"/>
    <cellStyle name="60% - 强调文字颜色 4 18 8 2" xfId="9089"/>
    <cellStyle name="60% - 强调文字颜色 4 23 8 2" xfId="9090"/>
    <cellStyle name="60% - 强调文字颜色 1 32 5" xfId="9091"/>
    <cellStyle name="60% - 强调文字颜色 1 27 5" xfId="9092"/>
    <cellStyle name="常规 2 24 2 8" xfId="9093"/>
    <cellStyle name="常规 2 19 2 8" xfId="9094"/>
    <cellStyle name="60% - 强调文字颜色 4 14 5 3" xfId="9095"/>
    <cellStyle name="60% - 强调文字颜色 1 32 5 2" xfId="9096"/>
    <cellStyle name="60% - 强调文字颜色 1 27 5 2" xfId="9097"/>
    <cellStyle name="常规 2 24 2 8 2" xfId="9098"/>
    <cellStyle name="常规 2 19 2 8 2" xfId="9099"/>
    <cellStyle name="60% - 强调文字颜色 1 32 5 2 2" xfId="9100"/>
    <cellStyle name="60% - 强调文字颜色 1 27 5 2 2" xfId="9101"/>
    <cellStyle name="常规 2 24 2 9" xfId="9102"/>
    <cellStyle name="常规 2 19 2 9" xfId="9103"/>
    <cellStyle name="60% - 强调文字颜色 1 32 5 3" xfId="9104"/>
    <cellStyle name="60% - 强调文字颜色 1 27 5 3" xfId="9105"/>
    <cellStyle name="60% - 强调文字颜色 5 2 3 2 2 2" xfId="9106"/>
    <cellStyle name="常规 2 33 5 8" xfId="9107"/>
    <cellStyle name="常规 2 28 5 8" xfId="9108"/>
    <cellStyle name="60% - 强调文字颜色 1 32 6" xfId="9109"/>
    <cellStyle name="60% - 强调文字颜色 1 27 6" xfId="9110"/>
    <cellStyle name="常规 2 24 3 8" xfId="9111"/>
    <cellStyle name="常规 2 19 3 8" xfId="9112"/>
    <cellStyle name="60% - 强调文字颜色 4 14 6 3" xfId="9113"/>
    <cellStyle name="60% - 强调文字颜色 1 32 6 2" xfId="9114"/>
    <cellStyle name="60% - 强调文字颜色 1 27 6 2" xfId="9115"/>
    <cellStyle name="常规 2 24 3 8 2" xfId="9116"/>
    <cellStyle name="常规 2 19 3 8 2" xfId="9117"/>
    <cellStyle name="60% - 强调文字颜色 1 32 6 2 2" xfId="9118"/>
    <cellStyle name="60% - 强调文字颜色 1 27 6 2 2" xfId="9119"/>
    <cellStyle name="常规 2 24 3 9" xfId="9120"/>
    <cellStyle name="常规 2 19 3 9" xfId="9121"/>
    <cellStyle name="60% - 强调文字颜色 1 32 6 3" xfId="9122"/>
    <cellStyle name="60% - 强调文字颜色 1 27 6 3" xfId="9123"/>
    <cellStyle name="常规 18 3 8 2" xfId="9124"/>
    <cellStyle name="常规 23 3 8 2" xfId="9125"/>
    <cellStyle name="60% - 强调文字颜色 1 32 7" xfId="9126"/>
    <cellStyle name="60% - 强调文字颜色 1 27 7" xfId="9127"/>
    <cellStyle name="常规 2 24 4 8" xfId="9128"/>
    <cellStyle name="常规 2 19 4 8" xfId="9129"/>
    <cellStyle name="60% - 强调文字颜色 4 14 7 3" xfId="9130"/>
    <cellStyle name="60% - 强调文字颜色 1 32 7 2" xfId="9131"/>
    <cellStyle name="60% - 强调文字颜色 1 27 7 2" xfId="9132"/>
    <cellStyle name="标题 2 11 3" xfId="9133"/>
    <cellStyle name="常规 2 24 4 8 2" xfId="9134"/>
    <cellStyle name="常规 2 19 4 8 2" xfId="9135"/>
    <cellStyle name="60% - 强调文字颜色 1 32 7 2 2" xfId="9136"/>
    <cellStyle name="60% - 强调文字颜色 1 27 7 2 2" xfId="9137"/>
    <cellStyle name="60% - 强调文字颜色 2 11 4 2 2" xfId="9138"/>
    <cellStyle name="常规 2 24 4 9" xfId="9139"/>
    <cellStyle name="常规 2 19 4 9" xfId="9140"/>
    <cellStyle name="60% - 强调文字颜色 1 32 7 3" xfId="9141"/>
    <cellStyle name="60% - 强调文字颜色 1 27 7 3" xfId="9142"/>
    <cellStyle name="注释 7 5 5 2 2" xfId="9143"/>
    <cellStyle name="60% - 强调文字颜色 1 32 8" xfId="9144"/>
    <cellStyle name="60% - 强调文字颜色 1 27 8" xfId="9145"/>
    <cellStyle name="常规 2 24 5 8" xfId="9146"/>
    <cellStyle name="常规 2 19 5 8" xfId="9147"/>
    <cellStyle name="60% - 强调文字颜色 1 32 8 2" xfId="9148"/>
    <cellStyle name="60% - 强调文字颜色 1 27 8 2" xfId="9149"/>
    <cellStyle name="60% - 强调文字颜色 1 32 9" xfId="9150"/>
    <cellStyle name="60% - 强调文字颜色 1 27 9" xfId="9151"/>
    <cellStyle name="注释 14 4 7 2" xfId="9152"/>
    <cellStyle name="60% - 强调文字颜色 4 16 3 3 2" xfId="9153"/>
    <cellStyle name="60% - 强调文字颜色 4 21 3 3 2" xfId="9154"/>
    <cellStyle name="60% - 强调文字颜色 5 11 8" xfId="9155"/>
    <cellStyle name="60% - 强调文字颜色 1 34 3 2 2" xfId="9156"/>
    <cellStyle name="60% - 强调文字颜色 1 29 3 2 2" xfId="9157"/>
    <cellStyle name="60% - 强调文字颜色 3 9 3 4" xfId="9158"/>
    <cellStyle name="常规 25 5 3 2 3" xfId="9159"/>
    <cellStyle name="常规 30 5 3 2 3" xfId="9160"/>
    <cellStyle name="60% - 强调文字颜色 1 33" xfId="9161"/>
    <cellStyle name="60% - 强调文字颜色 1 28" xfId="9162"/>
    <cellStyle name="注释 14 4 7 2 2" xfId="9163"/>
    <cellStyle name="60% - 强调文字颜色 5 11 8 2" xfId="9164"/>
    <cellStyle name="60% - 强调文字颜色 1 34 3 2 2 2" xfId="9165"/>
    <cellStyle name="60% - 强调文字颜色 1 29 3 2 2 2" xfId="9166"/>
    <cellStyle name="60% - 强调文字颜色 1 33 2" xfId="9167"/>
    <cellStyle name="60% - 强调文字颜色 1 28 2" xfId="9168"/>
    <cellStyle name="注释 13 3 7" xfId="9169"/>
    <cellStyle name="60% - 强调文字颜色 4 15 2 3" xfId="9170"/>
    <cellStyle name="60% - 强调文字颜色 4 20 2 3" xfId="9171"/>
    <cellStyle name="60% - 强调文字颜色 1 33 2 2" xfId="9172"/>
    <cellStyle name="60% - 强调文字颜色 1 28 2 2" xfId="9173"/>
    <cellStyle name="60% - 强调文字颜色 1 35 4" xfId="9174"/>
    <cellStyle name="注释 13 3 7 2" xfId="9175"/>
    <cellStyle name="60% - 强调文字颜色 4 15 2 3 2" xfId="9176"/>
    <cellStyle name="60% - 强调文字颜色 4 20 2 3 2" xfId="9177"/>
    <cellStyle name="60% - 强调文字颜色 1 33 2 2 2" xfId="9178"/>
    <cellStyle name="60% - 强调文字颜色 1 28 2 2 2" xfId="9179"/>
    <cellStyle name="60% - 强调文字颜色 2 8 3 4" xfId="9180"/>
    <cellStyle name="常规 25 4 2 2 3" xfId="9181"/>
    <cellStyle name="常规 30 4 2 2 3" xfId="9182"/>
    <cellStyle name="注释 20 5 7" xfId="9183"/>
    <cellStyle name="注释 15 5 7" xfId="9184"/>
    <cellStyle name="60% - 强调文字颜色 4 17 4 3" xfId="9185"/>
    <cellStyle name="60% - 强调文字颜色 4 22 4 3" xfId="9186"/>
    <cellStyle name="60% - 强调文字颜色 1 35 4 2" xfId="9187"/>
    <cellStyle name="60% - 强调文字颜色 1 33 2 2 2 2" xfId="9188"/>
    <cellStyle name="60% - 强调文字颜色 1 28 2 2 2 2" xfId="9189"/>
    <cellStyle name="60% - 强调文字颜色 1 35 5" xfId="9190"/>
    <cellStyle name="60% - 强调文字颜色 1 33 2 2 3" xfId="9191"/>
    <cellStyle name="60% - 强调文字颜色 1 28 2 2 3" xfId="9192"/>
    <cellStyle name="注释 13 3 8" xfId="9193"/>
    <cellStyle name="60% - 强调文字颜色 4 15 2 4" xfId="9194"/>
    <cellStyle name="60% - 强调文字颜色 4 20 2 4" xfId="9195"/>
    <cellStyle name="60% - 强调文字颜色 6 10 3 2 2 2" xfId="9196"/>
    <cellStyle name="60% - 强调文字颜色 1 33 2 3" xfId="9197"/>
    <cellStyle name="60% - 强调文字颜色 1 28 2 3" xfId="9198"/>
    <cellStyle name="注释 13 3 8 2" xfId="9199"/>
    <cellStyle name="强调文字颜色 6 5 2 2 3" xfId="9200"/>
    <cellStyle name="60% - 强调文字颜色 1 33 2 3 2" xfId="9201"/>
    <cellStyle name="60% - 强调文字颜色 1 28 2 3 2" xfId="9202"/>
    <cellStyle name="60% - 强调文字颜色 6 14 3 3" xfId="9203"/>
    <cellStyle name="常规 6 3 9" xfId="9204"/>
    <cellStyle name="60% - 强调文字颜色 3 27 3 2" xfId="9205"/>
    <cellStyle name="60% - 强调文字颜色 3 32 3 2" xfId="9206"/>
    <cellStyle name="60% - 强调文字颜色 1 33 2 4" xfId="9207"/>
    <cellStyle name="60% - 强调文字颜色 1 28 2 4" xfId="9208"/>
    <cellStyle name="60% - 强调文字颜色 2 19 8 2" xfId="9209"/>
    <cellStyle name="60% - 强调文字颜色 2 24 8 2" xfId="9210"/>
    <cellStyle name="60% - 强调文字颜色 1 33 3" xfId="9211"/>
    <cellStyle name="60% - 强调文字颜色 1 28 3" xfId="9212"/>
    <cellStyle name="强调文字颜色 4 9 5 2 2" xfId="9213"/>
    <cellStyle name="60% - 强调文字颜色 1 5 3 3 2" xfId="9214"/>
    <cellStyle name="注释 13 4 7 2" xfId="9215"/>
    <cellStyle name="60% - 强调文字颜色 4 15 3 3 2" xfId="9216"/>
    <cellStyle name="60% - 强调文字颜色 4 20 3 3 2" xfId="9217"/>
    <cellStyle name="60% - 强调文字颜色 1 33 3 2 2" xfId="9218"/>
    <cellStyle name="60% - 强调文字颜色 1 28 3 2 2" xfId="9219"/>
    <cellStyle name="60% - 强调文字颜色 2 9 3 4" xfId="9220"/>
    <cellStyle name="常规 25 4 3 2 3" xfId="9221"/>
    <cellStyle name="常规 30 4 3 2 3" xfId="9222"/>
    <cellStyle name="60% - 强调文字颜色 1 33 3 2 2 2" xfId="9223"/>
    <cellStyle name="60% - 强调文字颜色 1 28 3 2 2 2" xfId="9224"/>
    <cellStyle name="60% - 强调文字颜色 1 33 3 2 3" xfId="9225"/>
    <cellStyle name="60% - 强调文字颜色 1 28 3 2 3" xfId="9226"/>
    <cellStyle name="注释 13 4 8" xfId="9227"/>
    <cellStyle name="60% - 强调文字颜色 4 15 3 4" xfId="9228"/>
    <cellStyle name="60% - 强调文字颜色 4 20 3 4" xfId="9229"/>
    <cellStyle name="60% - 强调文字颜色 1 33 3 3" xfId="9230"/>
    <cellStyle name="60% - 强调文字颜色 1 28 3 3" xfId="9231"/>
    <cellStyle name="注释 13 4 8 2" xfId="9232"/>
    <cellStyle name="强调文字颜色 6 5 3 2 3" xfId="9233"/>
    <cellStyle name="60% - 强调文字颜色 1 33 3 3 2" xfId="9234"/>
    <cellStyle name="60% - 强调文字颜色 1 28 3 3 2" xfId="9235"/>
    <cellStyle name="60% - 强调文字颜色 6 14 4 3" xfId="9236"/>
    <cellStyle name="常规 6 4 9" xfId="9237"/>
    <cellStyle name="60% - 强调文字颜色 6 3 5 2 2" xfId="9238"/>
    <cellStyle name="60% - 强调文字颜色 3 27 4 2" xfId="9239"/>
    <cellStyle name="60% - 强调文字颜色 3 32 4 2" xfId="9240"/>
    <cellStyle name="60% - 强调文字颜色 1 33 3 4" xfId="9241"/>
    <cellStyle name="60% - 强调文字颜色 1 28 3 4" xfId="9242"/>
    <cellStyle name="60% - 强调文字颜色 1 33 4" xfId="9243"/>
    <cellStyle name="60% - 强调文字颜色 1 28 4" xfId="9244"/>
    <cellStyle name="60% - 强调文字颜色 1 33 4 2" xfId="9245"/>
    <cellStyle name="60% - 强调文字颜色 1 28 4 2" xfId="9246"/>
    <cellStyle name="警告文本 7" xfId="9247"/>
    <cellStyle name="注释 13 5 7" xfId="9248"/>
    <cellStyle name="60% - 强调文字颜色 4 15 4 3" xfId="9249"/>
    <cellStyle name="60% - 强调文字颜色 4 20 4 3" xfId="9250"/>
    <cellStyle name="60% - 强调文字颜色 1 33 4 2 2" xfId="9251"/>
    <cellStyle name="60% - 强调文字颜色 1 28 4 2 2" xfId="9252"/>
    <cellStyle name="警告文本 7 2" xfId="9253"/>
    <cellStyle name="60% - 强调文字颜色 1 33 4 3" xfId="9254"/>
    <cellStyle name="60% - 强调文字颜色 1 28 4 3" xfId="9255"/>
    <cellStyle name="警告文本 8" xfId="9256"/>
    <cellStyle name="60% - 强调文字颜色 1 33 5" xfId="9257"/>
    <cellStyle name="60% - 强调文字颜色 1 28 5" xfId="9258"/>
    <cellStyle name="常规 2 30 2 8" xfId="9259"/>
    <cellStyle name="常规 2 25 2 8" xfId="9260"/>
    <cellStyle name="60% - 强调文字颜色 4 15 5 3" xfId="9261"/>
    <cellStyle name="60% - 强调文字颜色 4 20 5 3" xfId="9262"/>
    <cellStyle name="60% - 强调文字颜色 1 33 5 2" xfId="9263"/>
    <cellStyle name="60% - 强调文字颜色 1 28 5 2" xfId="9264"/>
    <cellStyle name="常规 2 30 2 8 2" xfId="9265"/>
    <cellStyle name="常规 2 25 2 8 2" xfId="9266"/>
    <cellStyle name="60% - 强调文字颜色 1 33 5 2 2" xfId="9267"/>
    <cellStyle name="60% - 强调文字颜色 1 28 5 2 2" xfId="9268"/>
    <cellStyle name="常规 2 30 2 9" xfId="9269"/>
    <cellStyle name="常规 2 25 2 9" xfId="9270"/>
    <cellStyle name="60% - 强调文字颜色 1 33 5 3" xfId="9271"/>
    <cellStyle name="60% - 强调文字颜色 1 28 5 3" xfId="9272"/>
    <cellStyle name="60% - 强调文字颜色 1 33 6" xfId="9273"/>
    <cellStyle name="60% - 强调文字颜色 1 28 6" xfId="9274"/>
    <cellStyle name="注释 22 3 2 2 3" xfId="9275"/>
    <cellStyle name="注释 17 3 2 2 3" xfId="9276"/>
    <cellStyle name="常规 2 30 3 8" xfId="9277"/>
    <cellStyle name="常规 2 25 3 8" xfId="9278"/>
    <cellStyle name="60% - 强调文字颜色 4 15 6 3" xfId="9279"/>
    <cellStyle name="60% - 强调文字颜色 4 20 6 3" xfId="9280"/>
    <cellStyle name="60% - 强调文字颜色 1 33 6 2" xfId="9281"/>
    <cellStyle name="60% - 强调文字颜色 1 28 6 2" xfId="9282"/>
    <cellStyle name="常规 2 30 3 9" xfId="9283"/>
    <cellStyle name="常规 2 25 3 9" xfId="9284"/>
    <cellStyle name="60% - 强调文字颜色 1 33 6 3" xfId="9285"/>
    <cellStyle name="60% - 强调文字颜色 1 28 6 3" xfId="9286"/>
    <cellStyle name="60% - 强调文字颜色 1 33 7" xfId="9287"/>
    <cellStyle name="60% - 强调文字颜色 1 28 7" xfId="9288"/>
    <cellStyle name="常规 2 30 4 8" xfId="9289"/>
    <cellStyle name="常规 2 25 4 8" xfId="9290"/>
    <cellStyle name="60% - 强调文字颜色 4 15 7 3" xfId="9291"/>
    <cellStyle name="60% - 强调文字颜色 4 20 7 3" xfId="9292"/>
    <cellStyle name="60% - 强调文字颜色 1 33 7 2" xfId="9293"/>
    <cellStyle name="60% - 强调文字颜色 1 28 7 2" xfId="9294"/>
    <cellStyle name="60% - 强调文字颜色 2 11 5 2 2" xfId="9295"/>
    <cellStyle name="常规 2 30 4 9" xfId="9296"/>
    <cellStyle name="常规 2 25 4 9" xfId="9297"/>
    <cellStyle name="60% - 强调文字颜色 1 33 7 3" xfId="9298"/>
    <cellStyle name="60% - 强调文字颜色 1 28 7 3" xfId="9299"/>
    <cellStyle name="60% - 强调文字颜色 1 33 8" xfId="9300"/>
    <cellStyle name="60% - 强调文字颜色 1 28 8" xfId="9301"/>
    <cellStyle name="常规 2 30 5 8" xfId="9302"/>
    <cellStyle name="常规 2 25 5 8" xfId="9303"/>
    <cellStyle name="60% - 强调文字颜色 1 33 8 2" xfId="9304"/>
    <cellStyle name="60% - 强调文字颜色 1 28 8 2" xfId="9305"/>
    <cellStyle name="60% - 强调文字颜色 1 33 9" xfId="9306"/>
    <cellStyle name="60% - 强调文字颜色 1 28 9" xfId="9307"/>
    <cellStyle name="注释 14 4 7 3" xfId="9308"/>
    <cellStyle name="60% - 强调文字颜色 5 11 9" xfId="9309"/>
    <cellStyle name="60% - 强调文字颜色 1 34 3 2 3" xfId="9310"/>
    <cellStyle name="60% - 强调文字颜色 1 29 3 2 3" xfId="9311"/>
    <cellStyle name="60% - 强调文字颜色 1 34" xfId="9312"/>
    <cellStyle name="60% - 强调文字颜色 1 29" xfId="9313"/>
    <cellStyle name="60% - 强调文字颜色 1 34 2" xfId="9314"/>
    <cellStyle name="60% - 强调文字颜色 1 29 2" xfId="9315"/>
    <cellStyle name="注释 14 3 7" xfId="9316"/>
    <cellStyle name="60% - 强调文字颜色 4 16 2 3" xfId="9317"/>
    <cellStyle name="60% - 强调文字颜色 4 21 2 3" xfId="9318"/>
    <cellStyle name="60% - 强调文字颜色 1 34 2 2" xfId="9319"/>
    <cellStyle name="60% - 强调文字颜色 1 29 2 2" xfId="9320"/>
    <cellStyle name="60% - 强调文字颜色 1 34 2 2 2 2" xfId="9321"/>
    <cellStyle name="60% - 强调文字颜色 1 29 2 2 2 2" xfId="9322"/>
    <cellStyle name="注释 14 3 8" xfId="9323"/>
    <cellStyle name="常规 2 39 2 2 2 2" xfId="9324"/>
    <cellStyle name="60% - 强调文字颜色 3 18 3 2 2 2" xfId="9325"/>
    <cellStyle name="60% - 强调文字颜色 3 23 3 2 2 2" xfId="9326"/>
    <cellStyle name="60% - 强调文字颜色 4 16 2 4" xfId="9327"/>
    <cellStyle name="60% - 强调文字颜色 4 21 2 4" xfId="9328"/>
    <cellStyle name="60% - 强调文字颜色 1 34 2 3" xfId="9329"/>
    <cellStyle name="60% - 强调文字颜色 1 29 2 3" xfId="9330"/>
    <cellStyle name="强调文字颜色 4 2 2 2" xfId="9331"/>
    <cellStyle name="标题 4 35 2 2 2 2" xfId="9332"/>
    <cellStyle name="60% - 强调文字颜色 6 20 3 3" xfId="9333"/>
    <cellStyle name="60% - 强调文字颜色 6 15 3 3" xfId="9334"/>
    <cellStyle name="常规 7 3 9" xfId="9335"/>
    <cellStyle name="60% - 强调文字颜色 3 28 3 2" xfId="9336"/>
    <cellStyle name="60% - 强调文字颜色 3 33 3 2" xfId="9337"/>
    <cellStyle name="60% - 强调文字颜色 1 34 2 4" xfId="9338"/>
    <cellStyle name="60% - 强调文字颜色 1 29 2 4" xfId="9339"/>
    <cellStyle name="60% - 强调文字颜色 1 34 3" xfId="9340"/>
    <cellStyle name="60% - 强调文字颜色 1 29 3" xfId="9341"/>
    <cellStyle name="注释 14 4 7" xfId="9342"/>
    <cellStyle name="60% - 强调文字颜色 4 16 3 3" xfId="9343"/>
    <cellStyle name="60% - 强调文字颜色 4 21 3 3" xfId="9344"/>
    <cellStyle name="60% - 强调文字颜色 1 34 3 2" xfId="9345"/>
    <cellStyle name="60% - 强调文字颜色 1 29 3 2" xfId="9346"/>
    <cellStyle name="注释 14 4 8" xfId="9347"/>
    <cellStyle name="60% - 强调文字颜色 4 16 3 4" xfId="9348"/>
    <cellStyle name="60% - 强调文字颜色 4 21 3 4" xfId="9349"/>
    <cellStyle name="60% - 强调文字颜色 1 34 3 3" xfId="9350"/>
    <cellStyle name="60% - 强调文字颜色 1 29 3 3" xfId="9351"/>
    <cellStyle name="注释 14 4 8 2" xfId="9352"/>
    <cellStyle name="60% - 强调文字颜色 5 12 8" xfId="9353"/>
    <cellStyle name="强调文字颜色 6 6 3 2 3" xfId="9354"/>
    <cellStyle name="60% - 强调文字颜色 1 34 3 3 2" xfId="9355"/>
    <cellStyle name="60% - 强调文字颜色 1 29 3 3 2" xfId="9356"/>
    <cellStyle name="强调文字颜色 6 15" xfId="9357"/>
    <cellStyle name="强调文字颜色 6 20" xfId="9358"/>
    <cellStyle name="60% - 强调文字颜色 6 20 4 3" xfId="9359"/>
    <cellStyle name="60% - 强调文字颜色 6 15 4 3" xfId="9360"/>
    <cellStyle name="常规 7 4 9" xfId="9361"/>
    <cellStyle name="60% - 强调文字颜色 6 3 6 2 2" xfId="9362"/>
    <cellStyle name="60% - 强调文字颜色 3 28 4 2" xfId="9363"/>
    <cellStyle name="60% - 强调文字颜色 3 33 4 2" xfId="9364"/>
    <cellStyle name="60% - 强调文字颜色 1 34 3 4" xfId="9365"/>
    <cellStyle name="60% - 强调文字颜色 1 29 3 4" xfId="9366"/>
    <cellStyle name="60% - 强调文字颜色 1 34 4" xfId="9367"/>
    <cellStyle name="60% - 强调文字颜色 1 29 4" xfId="9368"/>
    <cellStyle name="注释 14 5 7" xfId="9369"/>
    <cellStyle name="60% - 强调文字颜色 4 16 4 3" xfId="9370"/>
    <cellStyle name="60% - 强调文字颜色 4 21 4 3" xfId="9371"/>
    <cellStyle name="60% - 强调文字颜色 1 34 4 2" xfId="9372"/>
    <cellStyle name="60% - 强调文字颜色 1 29 4 2" xfId="9373"/>
    <cellStyle name="60% - 强调文字颜色 1 34 4 3" xfId="9374"/>
    <cellStyle name="60% - 强调文字颜色 1 29 4 3" xfId="9375"/>
    <cellStyle name="常规 2 34 5 2 2 2 2" xfId="9376"/>
    <cellStyle name="常规 2 29 5 2 2 2 2" xfId="9377"/>
    <cellStyle name="60% - 强调文字颜色 1 34 5" xfId="9378"/>
    <cellStyle name="60% - 强调文字颜色 1 29 5" xfId="9379"/>
    <cellStyle name="常规 2 31 2 8" xfId="9380"/>
    <cellStyle name="常规 2 26 2 8" xfId="9381"/>
    <cellStyle name="60% - 强调文字颜色 4 16 5 3" xfId="9382"/>
    <cellStyle name="60% - 强调文字颜色 4 21 5 3" xfId="9383"/>
    <cellStyle name="注释 37" xfId="9384"/>
    <cellStyle name="60% - 强调文字颜色 1 34 5 2" xfId="9385"/>
    <cellStyle name="60% - 强调文字颜色 1 29 5 2" xfId="9386"/>
    <cellStyle name="好 38 2" xfId="9387"/>
    <cellStyle name="60% - 强调文字颜色 3 2 3 2 3" xfId="9388"/>
    <cellStyle name="常规 2 31 2 8 2" xfId="9389"/>
    <cellStyle name="常规 2 26 2 8 2" xfId="9390"/>
    <cellStyle name="注释 37 2" xfId="9391"/>
    <cellStyle name="60% - 强调文字颜色 1 34 5 2 2" xfId="9392"/>
    <cellStyle name="60% - 强调文字颜色 1 29 5 2 2" xfId="9393"/>
    <cellStyle name="输出 17 9" xfId="9394"/>
    <cellStyle name="输出 22 9" xfId="9395"/>
    <cellStyle name="常规 2 31 2 9" xfId="9396"/>
    <cellStyle name="常规 2 26 2 9" xfId="9397"/>
    <cellStyle name="注释 38" xfId="9398"/>
    <cellStyle name="60% - 强调文字颜色 1 34 5 3" xfId="9399"/>
    <cellStyle name="60% - 强调文字颜色 1 29 5 3" xfId="9400"/>
    <cellStyle name="60% - 强调文字颜色 1 34 6" xfId="9401"/>
    <cellStyle name="60% - 强调文字颜色 1 29 6" xfId="9402"/>
    <cellStyle name="注释 22 3 3 2 3" xfId="9403"/>
    <cellStyle name="注释 17 3 3 2 3" xfId="9404"/>
    <cellStyle name="常规 2 31 3 8" xfId="9405"/>
    <cellStyle name="常规 2 26 3 8" xfId="9406"/>
    <cellStyle name="60% - 强调文字颜色 4 16 6 3" xfId="9407"/>
    <cellStyle name="60% - 强调文字颜色 4 21 6 3" xfId="9408"/>
    <cellStyle name="60% - 强调文字颜色 1 34 6 2" xfId="9409"/>
    <cellStyle name="60% - 强调文字颜色 1 29 6 2" xfId="9410"/>
    <cellStyle name="常规 2 31 3 8 2" xfId="9411"/>
    <cellStyle name="常规 2 26 3 8 2" xfId="9412"/>
    <cellStyle name="60% - 强调文字颜色 1 34 6 2 2" xfId="9413"/>
    <cellStyle name="60% - 强调文字颜色 1 29 6 2 2" xfId="9414"/>
    <cellStyle name="常规 2 31 3 9" xfId="9415"/>
    <cellStyle name="常规 2 26 3 9" xfId="9416"/>
    <cellStyle name="60% - 强调文字颜色 1 34 6 3" xfId="9417"/>
    <cellStyle name="60% - 强调文字颜色 1 29 6 3" xfId="9418"/>
    <cellStyle name="60% - 强调文字颜色 2 10" xfId="9419"/>
    <cellStyle name="60% - 强调文字颜色 1 34 7" xfId="9420"/>
    <cellStyle name="60% - 强调文字颜色 1 29 7" xfId="9421"/>
    <cellStyle name="60% - 强调文字颜色 2 10 2" xfId="9422"/>
    <cellStyle name="常规 2 31 4 8" xfId="9423"/>
    <cellStyle name="常规 2 26 4 8" xfId="9424"/>
    <cellStyle name="60% - 强调文字颜色 4 16 7 3" xfId="9425"/>
    <cellStyle name="60% - 强调文字颜色 4 21 7 3" xfId="9426"/>
    <cellStyle name="60% - 强调文字颜色 1 34 7 2" xfId="9427"/>
    <cellStyle name="60% - 强调文字颜色 1 29 7 2" xfId="9428"/>
    <cellStyle name="60% - 强调文字颜色 2 10 3" xfId="9429"/>
    <cellStyle name="常规 2 20 4 5 2" xfId="9430"/>
    <cellStyle name="常规 2 15 4 5 2" xfId="9431"/>
    <cellStyle name="60% - 强调文字颜色 2 11 6 2 2" xfId="9432"/>
    <cellStyle name="常规 2 31 4 9" xfId="9433"/>
    <cellStyle name="常规 2 26 4 9" xfId="9434"/>
    <cellStyle name="注释 10 4 2 2 2 2" xfId="9435"/>
    <cellStyle name="60% - 强调文字颜色 1 34 7 3" xfId="9436"/>
    <cellStyle name="60% - 强调文字颜色 1 29 7 3" xfId="9437"/>
    <cellStyle name="60% - 强调文字颜色 2 25 2 3 2" xfId="9438"/>
    <cellStyle name="60% - 强调文字颜色 2 30 2 3 2" xfId="9439"/>
    <cellStyle name="常规 2 8 5 2 2 2" xfId="9440"/>
    <cellStyle name="注释 3 4 3 3 2" xfId="9441"/>
    <cellStyle name="注释 22 4 5 2" xfId="9442"/>
    <cellStyle name="注释 17 4 5 2" xfId="9443"/>
    <cellStyle name="适中 14 2 3" xfId="9444"/>
    <cellStyle name="60% - 强调文字颜色 1 3" xfId="9445"/>
    <cellStyle name="差 20 4 3" xfId="9446"/>
    <cellStyle name="差 15 4 3" xfId="9447"/>
    <cellStyle name="60% - 强调文字颜色 1 3 2 2 2" xfId="9448"/>
    <cellStyle name="注释 20 3 2" xfId="9449"/>
    <cellStyle name="注释 15 3 2" xfId="9450"/>
    <cellStyle name="常规 39 2 8 3" xfId="9451"/>
    <cellStyle name="60% - 强调文字颜色 1 4 7" xfId="9452"/>
    <cellStyle name="60% - 强调文字颜色 1 3 2 2 2 2" xfId="9453"/>
    <cellStyle name="60% - 强调文字颜色 1 3 2 2 3" xfId="9454"/>
    <cellStyle name="60% - 强调文字颜色 1 3 3" xfId="9455"/>
    <cellStyle name="强调文字颜色 6 18 6 2" xfId="9456"/>
    <cellStyle name="强调文字颜色 6 23 6 2" xfId="9457"/>
    <cellStyle name="差 21 4 3" xfId="9458"/>
    <cellStyle name="差 16 4 3" xfId="9459"/>
    <cellStyle name="60% - 强调文字颜色 1 3 3 2 2" xfId="9460"/>
    <cellStyle name="60% - 强调文字颜色 1 3 3 2 2 2" xfId="9461"/>
    <cellStyle name="60% - 强调文字颜色 1 3 3 3 2" xfId="9462"/>
    <cellStyle name="强调文字颜色 6 19 3 3 2" xfId="9463"/>
    <cellStyle name="强调文字颜色 6 24 3 3 2" xfId="9464"/>
    <cellStyle name="60% - 强调文字颜色 1 3 4" xfId="9465"/>
    <cellStyle name="强调文字颜色 6 18 6 3" xfId="9466"/>
    <cellStyle name="强调文字颜色 6 23 6 3" xfId="9467"/>
    <cellStyle name="60% - 强调文字颜色 1 3 5" xfId="9468"/>
    <cellStyle name="常规 39 2 7 2" xfId="9469"/>
    <cellStyle name="60% - 强调文字颜色 1 3 6" xfId="9470"/>
    <cellStyle name="注释 20 2 2" xfId="9471"/>
    <cellStyle name="注释 15 2 2" xfId="9472"/>
    <cellStyle name="常规 39 2 7 3" xfId="9473"/>
    <cellStyle name="60% - 强调文字颜色 1 3 7" xfId="9474"/>
    <cellStyle name="注释 20 2 3" xfId="9475"/>
    <cellStyle name="注释 15 2 3" xfId="9476"/>
    <cellStyle name="常规 39 2 7 4" xfId="9477"/>
    <cellStyle name="60% - 强调文字颜色 1 3 8" xfId="9478"/>
    <cellStyle name="注释 21 5 2 4 2" xfId="9479"/>
    <cellStyle name="注释 16 5 2 4 2" xfId="9480"/>
    <cellStyle name="链接单元格 7 4" xfId="9481"/>
    <cellStyle name="60% - 强调文字颜色 5 31 2 2 2 2" xfId="9482"/>
    <cellStyle name="60% - 强调文字颜色 5 26 2 2 2 2" xfId="9483"/>
    <cellStyle name="60% - 强调文字颜色 1 3 9" xfId="9484"/>
    <cellStyle name="60% - 强调文字颜色 3 17 2 2 2" xfId="9485"/>
    <cellStyle name="60% - 强调文字颜色 3 22 2 2 2" xfId="9486"/>
    <cellStyle name="60% - 强调文字颜色 6 35 3 2 2" xfId="9487"/>
    <cellStyle name="60% - 强调文字颜色 1 40" xfId="9488"/>
    <cellStyle name="60% - 强调文字颜色 1 35" xfId="9489"/>
    <cellStyle name="60% - 强调文字颜色 1 35 2 2 2 2" xfId="9490"/>
    <cellStyle name="60% - 强调文字颜色 1 35 2 2 3" xfId="9491"/>
    <cellStyle name="强调文字颜色 2 13 6 2 2" xfId="9492"/>
    <cellStyle name="60% - 强调文字颜色 1 35 3" xfId="9493"/>
    <cellStyle name="注释 20 4 7" xfId="9494"/>
    <cellStyle name="注释 15 4 7" xfId="9495"/>
    <cellStyle name="60% - 强调文字颜色 4 17 3 3" xfId="9496"/>
    <cellStyle name="60% - 强调文字颜色 4 22 3 3" xfId="9497"/>
    <cellStyle name="60% - 强调文字颜色 1 35 3 2" xfId="9498"/>
    <cellStyle name="注释 20 4 7 2" xfId="9499"/>
    <cellStyle name="注释 15 4 7 2" xfId="9500"/>
    <cellStyle name="60% - 强调文字颜色 4 17 3 3 2" xfId="9501"/>
    <cellStyle name="60% - 强调文字颜色 4 22 3 3 2" xfId="9502"/>
    <cellStyle name="60% - 强调文字颜色 1 35 3 2 2" xfId="9503"/>
    <cellStyle name="60% - 强调文字颜色 4 9 3 4" xfId="9504"/>
    <cellStyle name="注释 20 4 8" xfId="9505"/>
    <cellStyle name="注释 15 4 8" xfId="9506"/>
    <cellStyle name="60% - 强调文字颜色 4 17 3 4" xfId="9507"/>
    <cellStyle name="60% - 强调文字颜色 4 22 3 4" xfId="9508"/>
    <cellStyle name="注释 4 3 2 3 2" xfId="9509"/>
    <cellStyle name="60% - 强调文字颜色 1 35 3 3" xfId="9510"/>
    <cellStyle name="差_合同附件4：招标工程量清单0421 4 3" xfId="9511"/>
    <cellStyle name="常规 8 5 7 2" xfId="9512"/>
    <cellStyle name="常规 37 8" xfId="9513"/>
    <cellStyle name="常规 42 8" xfId="9514"/>
    <cellStyle name="60% - 强调文字颜色 3 3 2 2 3" xfId="9515"/>
    <cellStyle name="60% - 强调文字颜色 1 35 4 2 2" xfId="9516"/>
    <cellStyle name="注释 4 3 2 4 2" xfId="9517"/>
    <cellStyle name="60% - 强调文字颜色 1 35 4 3" xfId="9518"/>
    <cellStyle name="60% - 强调文字颜色 1 4" xfId="9519"/>
    <cellStyle name="60% - 强调文字颜色 1 4 2 2 2" xfId="9520"/>
    <cellStyle name="60% - 强调文字颜色 1 4 2 2 2 2" xfId="9521"/>
    <cellStyle name="60% - 强调文字颜色 1 4 2 3 2" xfId="9522"/>
    <cellStyle name="60% - 强调文字颜色 1 4 3" xfId="9523"/>
    <cellStyle name="强调文字颜色 6 18 7 2" xfId="9524"/>
    <cellStyle name="强调文字颜色 6 23 7 2" xfId="9525"/>
    <cellStyle name="60% - 强调文字颜色 1 4 3 2 2" xfId="9526"/>
    <cellStyle name="60% - 强调文字颜色 2 9 3" xfId="9527"/>
    <cellStyle name="60% - 强调文字颜色 1 4 3 2 2 2" xfId="9528"/>
    <cellStyle name="60% - 强调文字颜色 1 4 3 2 3" xfId="9529"/>
    <cellStyle name="60% - 强调文字颜色 1 4 3 3 2" xfId="9530"/>
    <cellStyle name="60% - 强调文字颜色 1 4 4" xfId="9531"/>
    <cellStyle name="强调文字颜色 6 18 7 3" xfId="9532"/>
    <cellStyle name="强调文字颜色 6 23 7 3" xfId="9533"/>
    <cellStyle name="60% - 强调文字颜色 1 4 5" xfId="9534"/>
    <cellStyle name="常规 39 2 8 2" xfId="9535"/>
    <cellStyle name="60% - 强调文字颜色 1 4 6" xfId="9536"/>
    <cellStyle name="常规 39 2 8 2 2" xfId="9537"/>
    <cellStyle name="60% - 强调文字颜色 1 4 6 2" xfId="9538"/>
    <cellStyle name="60% - 强调文字颜色 1 4 6 2 2" xfId="9539"/>
    <cellStyle name="60% - 强调文字颜色 1 4 6 3" xfId="9540"/>
    <cellStyle name="60% - 强调文字颜色 1 4 7 2" xfId="9541"/>
    <cellStyle name="输出 25 2 2 3" xfId="9542"/>
    <cellStyle name="输出 30 2 2 3" xfId="9543"/>
    <cellStyle name="60% - 强调文字颜色 1 4 7 2 2" xfId="9544"/>
    <cellStyle name="60% - 强调文字颜色 1 4 7 3" xfId="9545"/>
    <cellStyle name="60% - 强调文字颜色 1 4 8" xfId="9546"/>
    <cellStyle name="60% - 强调文字颜色 1 4 8 2" xfId="9547"/>
    <cellStyle name="60% - 强调文字颜色 1 4 9" xfId="9548"/>
    <cellStyle name="60% - 强调文字颜色 3 17 2 3 2" xfId="9549"/>
    <cellStyle name="60% - 强调文字颜色 3 22 2 3 2" xfId="9550"/>
    <cellStyle name="60% - 强调文字颜色 1 5" xfId="9551"/>
    <cellStyle name="60% - 强调文字颜色 2 18 7 2" xfId="9552"/>
    <cellStyle name="60% - 强调文字颜色 2 23 7 2" xfId="9553"/>
    <cellStyle name="链接单元格 16 3" xfId="9554"/>
    <cellStyle name="链接单元格 21 3" xfId="9555"/>
    <cellStyle name="60% - 强调文字颜色 6 32 5 2 2" xfId="9556"/>
    <cellStyle name="60% - 强调文字颜色 6 27 5 2 2" xfId="9557"/>
    <cellStyle name="60% - 强调文字颜色 5 10 7 3" xfId="9558"/>
    <cellStyle name="注释 31 5 8 2" xfId="9559"/>
    <cellStyle name="注释 26 5 8 2" xfId="9560"/>
    <cellStyle name="常规 2 32 5 5" xfId="9561"/>
    <cellStyle name="常规 2 27 5 5" xfId="9562"/>
    <cellStyle name="60% - 强调文字颜色 1 5 2 2 2" xfId="9563"/>
    <cellStyle name="60% - 强调文字颜色 2 18 7 2 2" xfId="9564"/>
    <cellStyle name="60% - 强调文字颜色 2 23 7 2 2" xfId="9565"/>
    <cellStyle name="链接单元格 16 3 2" xfId="9566"/>
    <cellStyle name="链接单元格 21 3 2" xfId="9567"/>
    <cellStyle name="常规 2 32 5 5 2" xfId="9568"/>
    <cellStyle name="常规 2 27 5 5 2" xfId="9569"/>
    <cellStyle name="60% - 强调文字颜色 1 5 2 2 2 2" xfId="9570"/>
    <cellStyle name="60% - 强调文字颜色 2 18 7 3" xfId="9571"/>
    <cellStyle name="60% - 强调文字颜色 2 23 7 3" xfId="9572"/>
    <cellStyle name="常规 2 8 3 7 2" xfId="9573"/>
    <cellStyle name="链接单元格 16 4" xfId="9574"/>
    <cellStyle name="链接单元格 21 4" xfId="9575"/>
    <cellStyle name="常规 2 32 5 6" xfId="9576"/>
    <cellStyle name="常规 2 27 5 6" xfId="9577"/>
    <cellStyle name="60% - 强调文字颜色 1 5 2 2 3" xfId="9578"/>
    <cellStyle name="输入 11 4 2 2" xfId="9579"/>
    <cellStyle name="60% - 强调文字颜色 2 18 8 2" xfId="9580"/>
    <cellStyle name="60% - 强调文字颜色 2 23 8 2" xfId="9581"/>
    <cellStyle name="链接单元格 17 3" xfId="9582"/>
    <cellStyle name="链接单元格 22 3" xfId="9583"/>
    <cellStyle name="60% - 强调文字颜色 1 5 2 3 2" xfId="9584"/>
    <cellStyle name="60% - 强调文字颜色 1 5 3" xfId="9585"/>
    <cellStyle name="强调文字颜色 6 18 8 2" xfId="9586"/>
    <cellStyle name="强调文字颜色 6 23 8 2" xfId="9587"/>
    <cellStyle name="60% - 强调文字颜色 1 5 4" xfId="9588"/>
    <cellStyle name="标题 3 5" xfId="9589"/>
    <cellStyle name="60% - 强调文字颜色 2 25 7 2" xfId="9590"/>
    <cellStyle name="60% - 强调文字颜色 2 30 7 2" xfId="9591"/>
    <cellStyle name="强调文字颜色 6 14 3" xfId="9592"/>
    <cellStyle name="60% - 强调文字颜色 6 32 7 2 2" xfId="9593"/>
    <cellStyle name="60% - 强调文字颜色 6 27 7 2 2" xfId="9594"/>
    <cellStyle name="60% - 强调文字颜色 5 12 7 3" xfId="9595"/>
    <cellStyle name="常规 2 34 5 5" xfId="9596"/>
    <cellStyle name="常规 2 29 5 5" xfId="9597"/>
    <cellStyle name="60% - 强调文字颜色 1 5 4 2 2" xfId="9598"/>
    <cellStyle name="60% - 强调文字颜色 1 5 5" xfId="9599"/>
    <cellStyle name="60% - 强调文字颜色 5 13 7 3" xfId="9600"/>
    <cellStyle name="60% - 强调文字颜色 2 26 7 2" xfId="9601"/>
    <cellStyle name="60% - 强调文字颜色 2 31 7 2" xfId="9602"/>
    <cellStyle name="60% - 强调文字颜色 1 5 5 2 2" xfId="9603"/>
    <cellStyle name="60% - 强调文字颜色 1 5 6" xfId="9604"/>
    <cellStyle name="60% - 强调文字颜色 2 27 7" xfId="9605"/>
    <cellStyle name="60% - 强调文字颜色 2 32 7" xfId="9606"/>
    <cellStyle name="60% - 强调文字颜色 1 5 6 2" xfId="9607"/>
    <cellStyle name="60% - 强调文字颜色 5 14 7 3" xfId="9608"/>
    <cellStyle name="60% - 强调文字颜色 2 27 7 2" xfId="9609"/>
    <cellStyle name="60% - 强调文字颜色 2 32 7 2" xfId="9610"/>
    <cellStyle name="60% - 强调文字颜色 1 5 6 2 2" xfId="9611"/>
    <cellStyle name="输入 11 8 2" xfId="9612"/>
    <cellStyle name="60% - 强调文字颜色 2 27 8" xfId="9613"/>
    <cellStyle name="60% - 强调文字颜色 2 32 8" xfId="9614"/>
    <cellStyle name="60% - 强调文字颜色 1 5 6 3" xfId="9615"/>
    <cellStyle name="60% - 强调文字颜色 1 5 7" xfId="9616"/>
    <cellStyle name="60% - 强调文字颜色 2 28 7" xfId="9617"/>
    <cellStyle name="60% - 强调文字颜色 2 33 7" xfId="9618"/>
    <cellStyle name="常规 2 23 2 3 2 2" xfId="9619"/>
    <cellStyle name="常规 2 18 2 3 2 2" xfId="9620"/>
    <cellStyle name="60% - 强调文字颜色 1 5 7 2" xfId="9621"/>
    <cellStyle name="输出 25 3 2 3" xfId="9622"/>
    <cellStyle name="输出 30 3 2 3" xfId="9623"/>
    <cellStyle name="常规 2 23 2 3 2 2 2" xfId="9624"/>
    <cellStyle name="常规 2 18 2 3 2 2 2" xfId="9625"/>
    <cellStyle name="60% - 强调文字颜色 5 15 7 3" xfId="9626"/>
    <cellStyle name="60% - 强调文字颜色 5 20 7 3" xfId="9627"/>
    <cellStyle name="60% - 强调文字颜色 2 28 7 2" xfId="9628"/>
    <cellStyle name="60% - 强调文字颜色 2 33 7 2" xfId="9629"/>
    <cellStyle name="60% - 强调文字颜色 1 5 7 2 2" xfId="9630"/>
    <cellStyle name="60% - 强调文字颜色 2 28 8" xfId="9631"/>
    <cellStyle name="60% - 强调文字颜色 2 33 8" xfId="9632"/>
    <cellStyle name="常规 2 23 2 3 2 3" xfId="9633"/>
    <cellStyle name="常规 2 18 2 3 2 3" xfId="9634"/>
    <cellStyle name="60% - 强调文字颜色 1 5 7 3" xfId="9635"/>
    <cellStyle name="链接单元格 11 2" xfId="9636"/>
    <cellStyle name="常规 2 23 2 3 3" xfId="9637"/>
    <cellStyle name="常规 2 18 2 3 3" xfId="9638"/>
    <cellStyle name="60% - 强调文字颜色 5 10 2 2" xfId="9639"/>
    <cellStyle name="60% - 强调文字颜色 1 5 8" xfId="9640"/>
    <cellStyle name="强调文字颜色 1 7 2 2 2" xfId="9641"/>
    <cellStyle name="60% - 强调文字颜色 2 29 7" xfId="9642"/>
    <cellStyle name="60% - 强调文字颜色 2 34 7" xfId="9643"/>
    <cellStyle name="链接单元格 11 2 2" xfId="9644"/>
    <cellStyle name="常规 2 23 2 3 3 2" xfId="9645"/>
    <cellStyle name="常规 2 18 2 3 3 2" xfId="9646"/>
    <cellStyle name="60% - 强调文字颜色 5 10 2 2 2" xfId="9647"/>
    <cellStyle name="60% - 强调文字颜色 1 5 8 2" xfId="9648"/>
    <cellStyle name="强调文字颜色 1 7 2 2 2 2" xfId="9649"/>
    <cellStyle name="60% - 强调文字颜色 2 18 2 2" xfId="9650"/>
    <cellStyle name="60% - 强调文字颜色 2 23 2 2" xfId="9651"/>
    <cellStyle name="链接单元格 11 3" xfId="9652"/>
    <cellStyle name="常规 2 23 2 3 4" xfId="9653"/>
    <cellStyle name="常规 2 18 2 3 4" xfId="9654"/>
    <cellStyle name="60% - 强调文字颜色 5 10 2 3" xfId="9655"/>
    <cellStyle name="常规 8 4 4" xfId="9656"/>
    <cellStyle name="常规 13 2 2 2 2" xfId="9657"/>
    <cellStyle name="60% - 强调文字颜色 5 16 3 2 2" xfId="9658"/>
    <cellStyle name="60% - 强调文字颜色 5 21 3 2 2" xfId="9659"/>
    <cellStyle name="60% - 强调文字颜色 1 5 9" xfId="9660"/>
    <cellStyle name="强调文字颜色 1 7 2 2 3" xfId="9661"/>
    <cellStyle name="60% - 强调文字颜色 1 6" xfId="9662"/>
    <cellStyle name="强调文字颜色 5 16 5 2" xfId="9663"/>
    <cellStyle name="强调文字颜色 5 21 5 2" xfId="9664"/>
    <cellStyle name="注释 4 2 8 2" xfId="9665"/>
    <cellStyle name="输出 2 7" xfId="9666"/>
    <cellStyle name="60% - 强调文字颜色 1 6 2 2 2" xfId="9667"/>
    <cellStyle name="强调文字颜色 2 19 6 3" xfId="9668"/>
    <cellStyle name="强调文字颜色 2 24 6 3" xfId="9669"/>
    <cellStyle name="输出 2 8" xfId="9670"/>
    <cellStyle name="60% - 强调文字颜色 1 6 2 2 3" xfId="9671"/>
    <cellStyle name="注释 4 2 9 2" xfId="9672"/>
    <cellStyle name="输出 3 7" xfId="9673"/>
    <cellStyle name="60% - 强调文字颜色 1 6 2 3 2" xfId="9674"/>
    <cellStyle name="强调文字颜色 2 19 7 3" xfId="9675"/>
    <cellStyle name="强调文字颜色 2 24 7 3" xfId="9676"/>
    <cellStyle name="60% - 强调文字颜色 1 6 3" xfId="9677"/>
    <cellStyle name="60% - 强调文字颜色 1 6 4" xfId="9678"/>
    <cellStyle name="60% - 强调文字颜色 1 6 4 2 2" xfId="9679"/>
    <cellStyle name="强调文字颜色 2 26 6 3" xfId="9680"/>
    <cellStyle name="强调文字颜色 2 31 6 3" xfId="9681"/>
    <cellStyle name="60% - 强调文字颜色 1 6 5" xfId="9682"/>
    <cellStyle name="60% - 强调文字颜色 1 6 5 2 2" xfId="9683"/>
    <cellStyle name="强调文字颜色 2 27 6 3" xfId="9684"/>
    <cellStyle name="强调文字颜色 2 32 6 3" xfId="9685"/>
    <cellStyle name="60% - 强调文字颜色 1 6 6" xfId="9686"/>
    <cellStyle name="常规 28 3 3 2 2 2" xfId="9687"/>
    <cellStyle name="常规 33 3 3 2 2 2" xfId="9688"/>
    <cellStyle name="60% - 强调文字颜色 3 11 2 2" xfId="9689"/>
    <cellStyle name="60% - 强调文字颜色 1 6 6 2" xfId="9690"/>
    <cellStyle name="60% - 强调文字颜色 3 11 2 2 2" xfId="9691"/>
    <cellStyle name="60% - 强调文字颜色 1 6 6 2 2" xfId="9692"/>
    <cellStyle name="强调文字颜色 2 28 6 3" xfId="9693"/>
    <cellStyle name="强调文字颜色 2 33 6 3" xfId="9694"/>
    <cellStyle name="60% - 强调文字颜色 3 11 2 2 2 2" xfId="9695"/>
    <cellStyle name="60% - 强调文字颜色 1 6 6 3" xfId="9696"/>
    <cellStyle name="60% - 强调文字颜色 3 11 2 2 3" xfId="9697"/>
    <cellStyle name="60% - 强调文字颜色 1 6 7" xfId="9698"/>
    <cellStyle name="60% - 强调文字颜色 3 11 2 3" xfId="9699"/>
    <cellStyle name="常规 4 6 3 2" xfId="9700"/>
    <cellStyle name="60% - 强调文字颜色 1 6 7 2" xfId="9701"/>
    <cellStyle name="60% - 强调文字颜色 3 11 2 3 2" xfId="9702"/>
    <cellStyle name="60% - 强调文字颜色 1 6 7 2 2" xfId="9703"/>
    <cellStyle name="强调文字颜色 2 29 6 3" xfId="9704"/>
    <cellStyle name="强调文字颜色 2 34 6 3" xfId="9705"/>
    <cellStyle name="注释 20 5 2 2 2" xfId="9706"/>
    <cellStyle name="注释 15 5 2 2 2" xfId="9707"/>
    <cellStyle name="60% - 强调文字颜色 2 8" xfId="9708"/>
    <cellStyle name="60% - 强调文字颜色 1 6 7 3" xfId="9709"/>
    <cellStyle name="链接单元格 12 2" xfId="9710"/>
    <cellStyle name="常规 2 23 2 4 3" xfId="9711"/>
    <cellStyle name="常规 2 18 2 4 3" xfId="9712"/>
    <cellStyle name="60% - 强调文字颜色 5 10 3 2" xfId="9713"/>
    <cellStyle name="常规 35 5 3 2 2" xfId="9714"/>
    <cellStyle name="60% - 强调文字颜色 1 6 8" xfId="9715"/>
    <cellStyle name="强调文字颜色 1 7 2 3 2" xfId="9716"/>
    <cellStyle name="60% - 强调文字颜色 3 11 2 4" xfId="9717"/>
    <cellStyle name="常规 2 12 2 3 4" xfId="9718"/>
    <cellStyle name="常规 8 5 3 2" xfId="9719"/>
    <cellStyle name="常规 28 8" xfId="9720"/>
    <cellStyle name="常规 33 8" xfId="9721"/>
    <cellStyle name="链接单元格 12 2 2" xfId="9722"/>
    <cellStyle name="60% - 强调文字颜色 5 10 3 2 2" xfId="9723"/>
    <cellStyle name="常规 35 5 3 2 2 2" xfId="9724"/>
    <cellStyle name="60% - 强调文字颜色 1 6 8 2" xfId="9725"/>
    <cellStyle name="60% - 强调文字颜色 2 29 3 2 2" xfId="9726"/>
    <cellStyle name="60% - 强调文字颜色 2 34 3 2 2" xfId="9727"/>
    <cellStyle name="常规 8 5 4" xfId="9728"/>
    <cellStyle name="常规 13 2 2 3 2" xfId="9729"/>
    <cellStyle name="60% - 强调文字颜色 5 16 3 3 2" xfId="9730"/>
    <cellStyle name="60% - 强调文字颜色 5 21 3 3 2" xfId="9731"/>
    <cellStyle name="60% - 强调文字颜色 2 18 3 2" xfId="9732"/>
    <cellStyle name="60% - 强调文字颜色 2 23 3 2" xfId="9733"/>
    <cellStyle name="链接单元格 12 3" xfId="9734"/>
    <cellStyle name="60% - 强调文字颜色 5 10 3 3" xfId="9735"/>
    <cellStyle name="常规 35 5 3 2 3" xfId="9736"/>
    <cellStyle name="60% - 强调文字颜色 1 6 9" xfId="9737"/>
    <cellStyle name="60% - 强调文字颜色 1 7" xfId="9738"/>
    <cellStyle name="强调文字颜色 5 16 5 3" xfId="9739"/>
    <cellStyle name="强调文字颜色 5 21 5 3" xfId="9740"/>
    <cellStyle name="强调文字颜色 2 29 5 2" xfId="9741"/>
    <cellStyle name="强调文字颜色 2 34 5 2" xfId="9742"/>
    <cellStyle name="60% - 强调文字颜色 1 7 3" xfId="9743"/>
    <cellStyle name="60% - 强调文字颜色 1 7 3 2" xfId="9744"/>
    <cellStyle name="60% - 强调文字颜色 1 7 3 2 2" xfId="9745"/>
    <cellStyle name="60% - 强调文字颜色 1 7 3 2 2 2" xfId="9746"/>
    <cellStyle name="输入 30 2" xfId="9747"/>
    <cellStyle name="输入 25 2" xfId="9748"/>
    <cellStyle name="60% - 强调文字颜色 1 7 3 2 3" xfId="9749"/>
    <cellStyle name="60% - 强调文字颜色 1 7 3 3" xfId="9750"/>
    <cellStyle name="60% - 强调文字颜色 1 7 3 3 2" xfId="9751"/>
    <cellStyle name="60% - 强调文字颜色 1 7 3 4" xfId="9752"/>
    <cellStyle name="注释 5 5 8 2" xfId="9753"/>
    <cellStyle name="检查单元格 12 2" xfId="9754"/>
    <cellStyle name="60% - 强调文字颜色 1 7 5 2 2" xfId="9755"/>
    <cellStyle name="注释 5 5 9" xfId="9756"/>
    <cellStyle name="检查单元格 13" xfId="9757"/>
    <cellStyle name="60% - 强调文字颜色 1 7 5 3" xfId="9758"/>
    <cellStyle name="常规 2 32 2 2 2" xfId="9759"/>
    <cellStyle name="常规 2 27 2 2 2" xfId="9760"/>
    <cellStyle name="60% - 强调文字颜色 3 11 3 2 2" xfId="9761"/>
    <cellStyle name="60% - 强调文字颜色 1 7 6 2" xfId="9762"/>
    <cellStyle name="常规 2 32 2 2 2 2" xfId="9763"/>
    <cellStyle name="常规 2 27 2 2 2 2" xfId="9764"/>
    <cellStyle name="60% - 强调文字颜色 3 11 3 2 2 2" xfId="9765"/>
    <cellStyle name="60% - 强调文字颜色 1 7 6 2 2" xfId="9766"/>
    <cellStyle name="常规 2 32 2 2 3" xfId="9767"/>
    <cellStyle name="常规 2 27 2 2 3" xfId="9768"/>
    <cellStyle name="60% - 强调文字颜色 3 11 3 2 3" xfId="9769"/>
    <cellStyle name="60% - 强调文字颜色 1 7 6 3" xfId="9770"/>
    <cellStyle name="常规 2 32 2 3" xfId="9771"/>
    <cellStyle name="常规 2 27 2 3" xfId="9772"/>
    <cellStyle name="60% - 强调文字颜色 3 11 3 3" xfId="9773"/>
    <cellStyle name="60% - 强调文字颜色 1 7 7" xfId="9774"/>
    <cellStyle name="注释 20 6 2" xfId="9775"/>
    <cellStyle name="注释 15 6 2" xfId="9776"/>
    <cellStyle name="60% - 强调文字颜色 2 14 4 2 2" xfId="9777"/>
    <cellStyle name="链接单元格 13 2" xfId="9778"/>
    <cellStyle name="60% - 强调文字颜色 5 10 4 2" xfId="9779"/>
    <cellStyle name="常规 35 5 3 3 2" xfId="9780"/>
    <cellStyle name="常规 2 32 2 4" xfId="9781"/>
    <cellStyle name="常规 2 27 2 4" xfId="9782"/>
    <cellStyle name="60% - 强调文字颜色 3 11 3 4" xfId="9783"/>
    <cellStyle name="60% - 强调文字颜色 1 7 8" xfId="9784"/>
    <cellStyle name="强调文字颜色 1 3 6" xfId="9785"/>
    <cellStyle name="常规 2 12 3 3 4" xfId="9786"/>
    <cellStyle name="链接单元格 13 2 2" xfId="9787"/>
    <cellStyle name="60% - 强调文字颜色 5 10 4 2 2" xfId="9788"/>
    <cellStyle name="常规 2 32 2 4 2" xfId="9789"/>
    <cellStyle name="常规 2 27 2 4 2" xfId="9790"/>
    <cellStyle name="60% - 强调文字颜色 1 7 8 2" xfId="9791"/>
    <cellStyle name="60% - 强调文字颜色 2 18 4 2" xfId="9792"/>
    <cellStyle name="60% - 强调文字颜色 2 23 4 2" xfId="9793"/>
    <cellStyle name="链接单元格 13 3" xfId="9794"/>
    <cellStyle name="60% - 强调文字颜色 5 10 4 3" xfId="9795"/>
    <cellStyle name="60% - 强调文字颜色 2 29 3 3 2" xfId="9796"/>
    <cellStyle name="60% - 强调文字颜色 2 34 3 3 2" xfId="9797"/>
    <cellStyle name="注释 31 5 5 2" xfId="9798"/>
    <cellStyle name="注释 26 5 5 2" xfId="9799"/>
    <cellStyle name="常规 2 32 2 5" xfId="9800"/>
    <cellStyle name="常规 2 27 2 5" xfId="9801"/>
    <cellStyle name="60% - 强调文字颜色 1 7 9" xfId="9802"/>
    <cellStyle name="强调文字颜色 2 29 5 3" xfId="9803"/>
    <cellStyle name="强调文字颜色 2 34 5 3" xfId="9804"/>
    <cellStyle name="60% - 强调文字颜色 1 8" xfId="9805"/>
    <cellStyle name="60% - 强调文字颜色 1 8 2 2 2 2" xfId="9806"/>
    <cellStyle name="60% - 强调文字颜色 3 8 3 2 2 2" xfId="9807"/>
    <cellStyle name="60% - 强调文字颜色 1 8 3" xfId="9808"/>
    <cellStyle name="60% - 强调文字颜色 1 8 3 2" xfId="9809"/>
    <cellStyle name="60% - 强调文字颜色 1 8 3 2 2" xfId="9810"/>
    <cellStyle name="60% - 强调文字颜色 1 8 3 2 2 2" xfId="9811"/>
    <cellStyle name="标题 1 11 2" xfId="9812"/>
    <cellStyle name="60% - 强调文字颜色 1 8 3 3" xfId="9813"/>
    <cellStyle name="常规 25 3 2 2 2" xfId="9814"/>
    <cellStyle name="常规 30 3 2 2 2" xfId="9815"/>
    <cellStyle name="60% - 强调文字颜色 1 8 3 3 2" xfId="9816"/>
    <cellStyle name="常规 25 3 2 2 2 2" xfId="9817"/>
    <cellStyle name="常规 30 3 2 2 2 2" xfId="9818"/>
    <cellStyle name="常规 2 13 2 4 3" xfId="9819"/>
    <cellStyle name="60% - 强调文字颜色 4 10 3 2" xfId="9820"/>
    <cellStyle name="60% - 强调文字颜色 2 11 2 4" xfId="9821"/>
    <cellStyle name="常规 2 3 5 9" xfId="9822"/>
    <cellStyle name="60% - 强调文字颜色 1 8 5 2 2" xfId="9823"/>
    <cellStyle name="标题 1 13 2" xfId="9824"/>
    <cellStyle name="60% - 强调文字颜色 1 8 5 3" xfId="9825"/>
    <cellStyle name="常规 2 13 3 4 3" xfId="9826"/>
    <cellStyle name="60% - 强调文字颜色 4 11 3 2" xfId="9827"/>
    <cellStyle name="60% - 强调文字颜色 2 12 2 4" xfId="9828"/>
    <cellStyle name="强调文字颜色 3 26" xfId="9829"/>
    <cellStyle name="强调文字颜色 3 31" xfId="9830"/>
    <cellStyle name="常规 2 32 3 2 2 2" xfId="9831"/>
    <cellStyle name="常规 2 27 3 2 2 2" xfId="9832"/>
    <cellStyle name="强调文字颜色 3 25 9" xfId="9833"/>
    <cellStyle name="强调文字颜色 3 30 9" xfId="9834"/>
    <cellStyle name="60% - 强调文字颜色 1 8 6 2 2" xfId="9835"/>
    <cellStyle name="常规 2 4 5 9" xfId="9836"/>
    <cellStyle name="常规 2 32 3 3" xfId="9837"/>
    <cellStyle name="常规 2 27 3 3" xfId="9838"/>
    <cellStyle name="60% - 强调文字颜色 3 11 4 3" xfId="9839"/>
    <cellStyle name="60% - 强调文字颜色 1 8 7" xfId="9840"/>
    <cellStyle name="链接单元格 14 2" xfId="9841"/>
    <cellStyle name="60% - 强调文字颜色 5 10 5 2" xfId="9842"/>
    <cellStyle name="常规 2 32 3 4" xfId="9843"/>
    <cellStyle name="常规 2 27 3 4" xfId="9844"/>
    <cellStyle name="60% - 强调文字颜色 1 8 8" xfId="9845"/>
    <cellStyle name="60% - 强调文字颜色 2 18 5 2" xfId="9846"/>
    <cellStyle name="60% - 强调文字颜色 2 23 5 2" xfId="9847"/>
    <cellStyle name="链接单元格 14 3" xfId="9848"/>
    <cellStyle name="60% - 强调文字颜色 5 10 5 3" xfId="9849"/>
    <cellStyle name="注释 31 5 6 2" xfId="9850"/>
    <cellStyle name="注释 26 5 6 2" xfId="9851"/>
    <cellStyle name="常规 2 32 3 5" xfId="9852"/>
    <cellStyle name="常规 2 27 3 5" xfId="9853"/>
    <cellStyle name="60% - 强调文字颜色 4 28 4 2 2" xfId="9854"/>
    <cellStyle name="60% - 强调文字颜色 4 33 4 2 2" xfId="9855"/>
    <cellStyle name="60% - 强调文字颜色 1 8 9" xfId="9856"/>
    <cellStyle name="60% - 强调文字颜色 1 9" xfId="9857"/>
    <cellStyle name="60% - 强调文字颜色 1 9 2 2" xfId="9858"/>
    <cellStyle name="强调文字颜色 3 10 4 2" xfId="9859"/>
    <cellStyle name="60% - 强调文字颜色 1 9 2 3" xfId="9860"/>
    <cellStyle name="强调文字颜色 3 10 4 3" xfId="9861"/>
    <cellStyle name="60% - 强调文字颜色 1 9 2 3 2" xfId="9862"/>
    <cellStyle name="60% - 强调文字颜色 1 9 2 4" xfId="9863"/>
    <cellStyle name="注释 12 4 6 2" xfId="9864"/>
    <cellStyle name="60% - 强调文字颜色 4 14 3 2 2" xfId="9865"/>
    <cellStyle name="输出 37 2" xfId="9866"/>
    <cellStyle name="60% - 强调文字颜色 1 9 3" xfId="9867"/>
    <cellStyle name="强调文字颜色 3 10 5" xfId="9868"/>
    <cellStyle name="60% - 强调文字颜色 1 9 3 2" xfId="9869"/>
    <cellStyle name="强调文字颜色 3 10 5 2" xfId="9870"/>
    <cellStyle name="60% - 强调文字颜色 1 9 3 2 2 2" xfId="9871"/>
    <cellStyle name="60% - 强调文字颜色 1 9 3 2 3" xfId="9872"/>
    <cellStyle name="60% - 强调文字颜色 1 9 3 3" xfId="9873"/>
    <cellStyle name="常规 25 3 3 2 2" xfId="9874"/>
    <cellStyle name="常规 30 3 3 2 2" xfId="9875"/>
    <cellStyle name="强调文字颜色 3 10 5 3" xfId="9876"/>
    <cellStyle name="强调文字颜色 4 26 2 2 2 2" xfId="9877"/>
    <cellStyle name="强调文字颜色 4 31 2 2 2 2" xfId="9878"/>
    <cellStyle name="60% - 强调文字颜色 5 3 3 2 2 2" xfId="9879"/>
    <cellStyle name="60% - 强调文字颜色 1 9 5 2" xfId="9880"/>
    <cellStyle name="强调文字颜色 3 10 7 2" xfId="9881"/>
    <cellStyle name="注释 7 5 8" xfId="9882"/>
    <cellStyle name="解释性文本 12" xfId="9883"/>
    <cellStyle name="60% - 强调文字颜色 1 9 5 3" xfId="9884"/>
    <cellStyle name="强调文字颜色 3 10 7 3" xfId="9885"/>
    <cellStyle name="注释 7 5 9" xfId="9886"/>
    <cellStyle name="解释性文本 13" xfId="9887"/>
    <cellStyle name="60% - 强调文字颜色 5 3 3 2 3" xfId="9888"/>
    <cellStyle name="常规 2 32 4 2" xfId="9889"/>
    <cellStyle name="常规 2 27 4 2" xfId="9890"/>
    <cellStyle name="60% - 强调文字颜色 3 11 5 2" xfId="9891"/>
    <cellStyle name="60% - 强调文字颜色 1 9 6" xfId="9892"/>
    <cellStyle name="强调文字颜色 3 10 8" xfId="9893"/>
    <cellStyle name="常规 2 32 4 2 2" xfId="9894"/>
    <cellStyle name="常规 2 27 4 2 2" xfId="9895"/>
    <cellStyle name="60% - 强调文字颜色 3 11 5 2 2" xfId="9896"/>
    <cellStyle name="60% - 强调文字颜色 1 9 6 2" xfId="9897"/>
    <cellStyle name="强调文字颜色 3 10 8 2" xfId="9898"/>
    <cellStyle name="强调文字颜色 5 7 8" xfId="9899"/>
    <cellStyle name="常规 2 32 4 2 2 2" xfId="9900"/>
    <cellStyle name="常规 2 27 4 2 2 2" xfId="9901"/>
    <cellStyle name="60% - 强调文字颜色 1 9 6 2 2" xfId="9902"/>
    <cellStyle name="常规 2 32 4 2 3" xfId="9903"/>
    <cellStyle name="常规 2 27 4 2 3" xfId="9904"/>
    <cellStyle name="60% - 强调文字颜色 1 9 6 3" xfId="9905"/>
    <cellStyle name="常规 2 23 2 7 2" xfId="9906"/>
    <cellStyle name="常规 2 18 2 7 2" xfId="9907"/>
    <cellStyle name="60% - 强调文字颜色 4 13 5 2 2" xfId="9908"/>
    <cellStyle name="常规 2 32 4 3" xfId="9909"/>
    <cellStyle name="常规 2 27 4 3" xfId="9910"/>
    <cellStyle name="60% - 强调文字颜色 3 11 5 3" xfId="9911"/>
    <cellStyle name="60% - 强调文字颜色 1 9 7" xfId="9912"/>
    <cellStyle name="强调文字颜色 3 10 9" xfId="9913"/>
    <cellStyle name="常规 2 32 4 3 2" xfId="9914"/>
    <cellStyle name="常规 2 27 4 3 2" xfId="9915"/>
    <cellStyle name="60% - 强调文字颜色 1 9 7 2" xfId="9916"/>
    <cellStyle name="强调文字颜色 6 7 8" xfId="9917"/>
    <cellStyle name="常规 2 32 4 3 2 2" xfId="9918"/>
    <cellStyle name="常规 2 27 4 3 2 2" xfId="9919"/>
    <cellStyle name="60% - 强调文字颜色 1 9 7 2 2" xfId="9920"/>
    <cellStyle name="常规 2 32 4 3 3" xfId="9921"/>
    <cellStyle name="常规 2 27 4 3 3" xfId="9922"/>
    <cellStyle name="60% - 强调文字颜色 1 9 7 3" xfId="9923"/>
    <cellStyle name="60% - 强调文字颜色 3 9 2 2 2" xfId="9924"/>
    <cellStyle name="链接单元格 15 2" xfId="9925"/>
    <cellStyle name="链接单元格 20 2" xfId="9926"/>
    <cellStyle name="60% - 强调文字颜色 5 10 6 2" xfId="9927"/>
    <cellStyle name="常规 2 32 4 4" xfId="9928"/>
    <cellStyle name="常规 2 27 4 4" xfId="9929"/>
    <cellStyle name="60% - 强调文字颜色 1 9 8" xfId="9930"/>
    <cellStyle name="强调文字颜色 3 3 6" xfId="9931"/>
    <cellStyle name="常规 2 12 5 3 4" xfId="9932"/>
    <cellStyle name="60% - 强调文字颜色 3 9 2 2 2 2" xfId="9933"/>
    <cellStyle name="常规 2 10 6" xfId="9934"/>
    <cellStyle name="链接单元格 15 2 2" xfId="9935"/>
    <cellStyle name="链接单元格 20 2 2" xfId="9936"/>
    <cellStyle name="60% - 强调文字颜色 5 10 6 2 2" xfId="9937"/>
    <cellStyle name="常规 2 32 4 4 2" xfId="9938"/>
    <cellStyle name="常规 2 27 4 4 2" xfId="9939"/>
    <cellStyle name="60% - 强调文字颜色 1 9 8 2" xfId="9940"/>
    <cellStyle name="60% - 强调文字颜色 2 18 6 2" xfId="9941"/>
    <cellStyle name="60% - 强调文字颜色 2 23 6 2" xfId="9942"/>
    <cellStyle name="链接单元格 15 3" xfId="9943"/>
    <cellStyle name="链接单元格 20 3" xfId="9944"/>
    <cellStyle name="60% - 强调文字颜色 5 10 6 3" xfId="9945"/>
    <cellStyle name="60% - 强调文字颜色 3 9 2 2 3" xfId="9946"/>
    <cellStyle name="注释 31 5 7 2" xfId="9947"/>
    <cellStyle name="注释 26 5 7 2" xfId="9948"/>
    <cellStyle name="常规 2 32 4 5" xfId="9949"/>
    <cellStyle name="常规 2 27 4 5" xfId="9950"/>
    <cellStyle name="60% - 强调文字颜色 1 9 9" xfId="9951"/>
    <cellStyle name="60% - 强调文字颜色 6 9 2 2" xfId="9952"/>
    <cellStyle name="60% - 强调文字颜色 2 10 3 3 2" xfId="9953"/>
    <cellStyle name="强调文字颜色 4 10 4 2" xfId="9954"/>
    <cellStyle name="60% - 强调文字颜色 6 9 3" xfId="9955"/>
    <cellStyle name="60% - 强调文字颜色 2 10 3 4" xfId="9956"/>
    <cellStyle name="强调文字颜色 4 10 5" xfId="9957"/>
    <cellStyle name="60% - 强调文字颜色 2 10 4" xfId="9958"/>
    <cellStyle name="60% - 强调文字颜色 2 10 5" xfId="9959"/>
    <cellStyle name="60% - 强调文字颜色 2 10 5 2" xfId="9960"/>
    <cellStyle name="强调文字颜色 4 12 3" xfId="9961"/>
    <cellStyle name="常规 11 4 3" xfId="9962"/>
    <cellStyle name="60% - 强调文字颜色 2 10 5 2 2" xfId="9963"/>
    <cellStyle name="强调文字颜色 4 12 3 2" xfId="9964"/>
    <cellStyle name="60% - 强调文字颜色 5 9 3 2" xfId="9965"/>
    <cellStyle name="60% - 强调文字颜色 2 10 5 3" xfId="9966"/>
    <cellStyle name="强调文字颜色 4 12 4" xfId="9967"/>
    <cellStyle name="注释 24 4 6 2 2" xfId="9968"/>
    <cellStyle name="注释 19 4 6 2 2" xfId="9969"/>
    <cellStyle name="60% - 强调文字颜色 2 10 6" xfId="9970"/>
    <cellStyle name="60% - 强调文字颜色 4 26 3 2 2 2" xfId="9971"/>
    <cellStyle name="60% - 强调文字颜色 4 31 3 2 2 2" xfId="9972"/>
    <cellStyle name="常规 2 5 5 4 2" xfId="9973"/>
    <cellStyle name="60% - 强调文字颜色 2 10 6 2" xfId="9974"/>
    <cellStyle name="常规 2 5 5 4 2 2" xfId="9975"/>
    <cellStyle name="强调文字颜色 4 13 3" xfId="9976"/>
    <cellStyle name="常规 12 4 3" xfId="9977"/>
    <cellStyle name="60% - 强调文字颜色 2 10 6 2 2" xfId="9978"/>
    <cellStyle name="强调文字颜色 4 13 3 2" xfId="9979"/>
    <cellStyle name="60% - 强调文字颜色 2 10 7" xfId="9980"/>
    <cellStyle name="常规 2 5 5 4 3" xfId="9981"/>
    <cellStyle name="60% - 强调文字颜色 2 10 7 2" xfId="9982"/>
    <cellStyle name="强调文字颜色 4 14 3" xfId="9983"/>
    <cellStyle name="60% - 强调文字颜色 5 9 5 2" xfId="9984"/>
    <cellStyle name="60% - 强调文字颜色 2 10 7 3" xfId="9985"/>
    <cellStyle name="强调文字颜色 4 14 4" xfId="9986"/>
    <cellStyle name="60% - 强调文字颜色 2 10 8" xfId="9987"/>
    <cellStyle name="60% - 强调文字颜色 2 10 8 2" xfId="9988"/>
    <cellStyle name="强调文字颜色 4 15 3" xfId="9989"/>
    <cellStyle name="强调文字颜色 4 20 3" xfId="9990"/>
    <cellStyle name="强调文字颜色 1 29 3 3 2" xfId="9991"/>
    <cellStyle name="强调文字颜色 1 34 3 3 2" xfId="9992"/>
    <cellStyle name="输出 29 7 2" xfId="9993"/>
    <cellStyle name="输出 34 7 2" xfId="9994"/>
    <cellStyle name="常规 15 4 5 2" xfId="9995"/>
    <cellStyle name="常规 20 4 5 2" xfId="9996"/>
    <cellStyle name="60% - 强调文字颜色 2 10 9" xfId="9997"/>
    <cellStyle name="60% - 强调文字颜色 2 11 2 2" xfId="9998"/>
    <cellStyle name="60% - 强调文字颜色 2 11 2 2 3" xfId="9999"/>
    <cellStyle name="60% - 强调文字颜色 2 11 2 3" xfId="10000"/>
    <cellStyle name="60% - 强调文字颜色 2 11 2 3 2" xfId="10001"/>
    <cellStyle name="60% - 强调文字颜色 2 11 3 2" xfId="10002"/>
    <cellStyle name="60% - 强调文字颜色 2 11 3 2 2 2" xfId="10003"/>
    <cellStyle name="常规 37 3 5" xfId="10004"/>
    <cellStyle name="60% - 强调文字颜色 2 11 3 2 3" xfId="10005"/>
    <cellStyle name="60% - 强调文字颜色 2 11 3 3" xfId="10006"/>
    <cellStyle name="60% - 强调文字颜色 2 11 3 3 2" xfId="10007"/>
    <cellStyle name="60% - 强调文字颜色 4 10 4 2" xfId="10008"/>
    <cellStyle name="60% - 强调文字颜色 2 11 3 4" xfId="10009"/>
    <cellStyle name="60% - 强调文字颜色 2 11 4 2" xfId="10010"/>
    <cellStyle name="60% - 强调文字颜色 2 11 4 3" xfId="10011"/>
    <cellStyle name="60% - 强调文字颜色 5 8 2 2 2" xfId="10012"/>
    <cellStyle name="60% - 强调文字颜色 2 11 5 2" xfId="10013"/>
    <cellStyle name="60% - 强调文字颜色 2 11 5 3" xfId="10014"/>
    <cellStyle name="60% - 强调文字颜色 5 8 2 3 2" xfId="10015"/>
    <cellStyle name="60% - 强调文字颜色 2 11 6" xfId="10016"/>
    <cellStyle name="常规 2 5 5 5 2" xfId="10017"/>
    <cellStyle name="60% - 强调文字颜色 2 11 6 2" xfId="10018"/>
    <cellStyle name="60% - 强调文字颜色 2 11 7" xfId="10019"/>
    <cellStyle name="60% - 强调文字颜色 2 11 7 2" xfId="10020"/>
    <cellStyle name="60% - 强调文字颜色 2 11 7 2 2" xfId="10021"/>
    <cellStyle name="60% - 强调文字颜色 2 11 7 3" xfId="10022"/>
    <cellStyle name="60% - 强调文字颜色 2 11 8" xfId="10023"/>
    <cellStyle name="常规 2 7 3 3 2 2 2" xfId="10024"/>
    <cellStyle name="60% - 强调文字颜色 2 11 8 2" xfId="10025"/>
    <cellStyle name="输出 29 8 2" xfId="10026"/>
    <cellStyle name="输出 34 8 2" xfId="10027"/>
    <cellStyle name="常规 15 4 6 2" xfId="10028"/>
    <cellStyle name="常规 20 4 6 2" xfId="10029"/>
    <cellStyle name="60% - 强调文字颜色 2 11 9" xfId="10030"/>
    <cellStyle name="常规 2 4 4" xfId="10031"/>
    <cellStyle name="60% - 强调文字颜色 2 12 2 2" xfId="10032"/>
    <cellStyle name="强调文字颜色 3 19" xfId="10033"/>
    <cellStyle name="强调文字颜色 3 24" xfId="10034"/>
    <cellStyle name="常规 2 4 4 2" xfId="10035"/>
    <cellStyle name="60% - 强调文字颜色 2 12 2 2 2" xfId="10036"/>
    <cellStyle name="强调文字颜色 3 19 2" xfId="10037"/>
    <cellStyle name="强调文字颜色 3 24 2" xfId="10038"/>
    <cellStyle name="常规 2 4 4 2 2" xfId="10039"/>
    <cellStyle name="差 31 4" xfId="10040"/>
    <cellStyle name="差 26 4" xfId="10041"/>
    <cellStyle name="强调文字颜色 6 11 2 3" xfId="10042"/>
    <cellStyle name="60% - 强调文字颜色 2 12 2 2 2 2" xfId="10043"/>
    <cellStyle name="强调文字颜色 3 19 2 2" xfId="10044"/>
    <cellStyle name="强调文字颜色 3 24 2 2" xfId="10045"/>
    <cellStyle name="常规 2 4 4 3" xfId="10046"/>
    <cellStyle name="60% - 强调文字颜色 2 12 2 2 3" xfId="10047"/>
    <cellStyle name="强调文字颜色 3 19 3" xfId="10048"/>
    <cellStyle name="强调文字颜色 3 24 3" xfId="10049"/>
    <cellStyle name="60% - 强调文字颜色 2 12 2 3" xfId="10050"/>
    <cellStyle name="强调文字颜色 3 25" xfId="10051"/>
    <cellStyle name="强调文字颜色 3 30" xfId="10052"/>
    <cellStyle name="60% - 强调文字颜色 2 12 2 3 2" xfId="10053"/>
    <cellStyle name="强调文字颜色 3 25 2" xfId="10054"/>
    <cellStyle name="强调文字颜色 3 30 2" xfId="10055"/>
    <cellStyle name="60% - 强调文字颜色 2 12 3 2" xfId="10056"/>
    <cellStyle name="60% - 强调文字颜色 2 12 3 3" xfId="10057"/>
    <cellStyle name="60% - 强调文字颜色 2 12 3 3 2" xfId="10058"/>
    <cellStyle name="60% - 强调文字颜色 4 11 4 2" xfId="10059"/>
    <cellStyle name="60% - 强调文字颜色 2 12 3 4" xfId="10060"/>
    <cellStyle name="60% - 强调文字颜色 2 12 4 2" xfId="10061"/>
    <cellStyle name="60% - 强调文字颜色 2 12 4 3" xfId="10062"/>
    <cellStyle name="60% - 强调文字颜色 5 8 3 2 2" xfId="10063"/>
    <cellStyle name="60% - 强调文字颜色 2 12 5 2" xfId="10064"/>
    <cellStyle name="60% - 强调文字颜色 2 12 5 2 2" xfId="10065"/>
    <cellStyle name="60% - 强调文字颜色 2 12 5 3" xfId="10066"/>
    <cellStyle name="60% - 强调文字颜色 5 8 3 3 2" xfId="10067"/>
    <cellStyle name="60% - 强调文字颜色 2 12 6" xfId="10068"/>
    <cellStyle name="常规 2 5 5 6 2" xfId="10069"/>
    <cellStyle name="60% - 强调文字颜色 2 12 6 2" xfId="10070"/>
    <cellStyle name="60% - 强调文字颜色 2 12 6 2 2" xfId="10071"/>
    <cellStyle name="60% - 强调文字颜色 2 12 7" xfId="10072"/>
    <cellStyle name="60% - 强调文字颜色 2 12 7 2" xfId="10073"/>
    <cellStyle name="强调文字颜色 4 19" xfId="10074"/>
    <cellStyle name="强调文字颜色 4 24" xfId="10075"/>
    <cellStyle name="60% - 强调文字颜色 2 12 7 2 2" xfId="10076"/>
    <cellStyle name="强调文字颜色 4 19 2" xfId="10077"/>
    <cellStyle name="强调文字颜色 4 24 2" xfId="10078"/>
    <cellStyle name="60% - 强调文字颜色 2 12 7 3" xfId="10079"/>
    <cellStyle name="强调文字颜色 4 25" xfId="10080"/>
    <cellStyle name="强调文字颜色 4 30" xfId="10081"/>
    <cellStyle name="60% - 强调文字颜色 2 12 8" xfId="10082"/>
    <cellStyle name="60% - 强调文字颜色 2 12 8 2" xfId="10083"/>
    <cellStyle name="常规 15 4 7 2" xfId="10084"/>
    <cellStyle name="常规 20 4 7 2" xfId="10085"/>
    <cellStyle name="60% - 强调文字颜色 2 12 9" xfId="10086"/>
    <cellStyle name="60% - 强调文字颜色 2 13 2 2" xfId="10087"/>
    <cellStyle name="60% - 强调文字颜色 2 13 6" xfId="10088"/>
    <cellStyle name="常规 2 5 5 7 2" xfId="10089"/>
    <cellStyle name="检查单元格 35 2 2 2 2" xfId="10090"/>
    <cellStyle name="60% - 强调文字颜色 2 13 2 2 2" xfId="10091"/>
    <cellStyle name="60% - 强调文字颜色 2 13 7" xfId="10092"/>
    <cellStyle name="强调文字颜色 5 6 2" xfId="10093"/>
    <cellStyle name="60% - 强调文字颜色 2 13 2 2 3" xfId="10094"/>
    <cellStyle name="60% - 强调文字颜色 2 13 3 2" xfId="10095"/>
    <cellStyle name="60% - 强调文字颜色 2 13 3 2 2" xfId="10096"/>
    <cellStyle name="60% - 强调文字颜色 2 13 3 2 2 2" xfId="10097"/>
    <cellStyle name="强调文字颜色 6 6 2" xfId="10098"/>
    <cellStyle name="60% - 强调文字颜色 2 13 3 2 3" xfId="10099"/>
    <cellStyle name="60% - 强调文字颜色 2 13 4 2" xfId="10100"/>
    <cellStyle name="60% - 强调文字颜色 2 13 5 2" xfId="10101"/>
    <cellStyle name="60% - 强调文字颜色 2 13 5 3" xfId="10102"/>
    <cellStyle name="60% - 强调文字颜色 2 13 7 3" xfId="10103"/>
    <cellStyle name="60% - 强调文字颜色 2 13 8" xfId="10104"/>
    <cellStyle name="60% - 强调文字颜色 2 13 8 2" xfId="10105"/>
    <cellStyle name="常规 15 4 8 2" xfId="10106"/>
    <cellStyle name="常规 20 4 8 2" xfId="10107"/>
    <cellStyle name="60% - 强调文字颜色 2 13 9" xfId="10108"/>
    <cellStyle name="强调文字颜色 5 27 5 2 2" xfId="10109"/>
    <cellStyle name="强调文字颜色 5 32 5 2 2" xfId="10110"/>
    <cellStyle name="注释 13 6" xfId="10111"/>
    <cellStyle name="60% - 强调文字颜色 2 14 2 2" xfId="10112"/>
    <cellStyle name="注释 11 2 2 4 2" xfId="10113"/>
    <cellStyle name="常规 2 30 2 3" xfId="10114"/>
    <cellStyle name="常规 2 25 2 3" xfId="10115"/>
    <cellStyle name="常规 4 4 4 2" xfId="10116"/>
    <cellStyle name="注释 13 6 2" xfId="10117"/>
    <cellStyle name="标题 4 21 4" xfId="10118"/>
    <cellStyle name="标题 4 16 4" xfId="10119"/>
    <cellStyle name="60% - 强调文字颜色 2 14 2 2 2" xfId="10120"/>
    <cellStyle name="常规 2 30 2 4" xfId="10121"/>
    <cellStyle name="常规 2 25 2 4" xfId="10122"/>
    <cellStyle name="常规 4 4 4 3" xfId="10123"/>
    <cellStyle name="注释 13 6 3" xfId="10124"/>
    <cellStyle name="标题 4 21 5" xfId="10125"/>
    <cellStyle name="标题 4 16 5" xfId="10126"/>
    <cellStyle name="60% - 强调文字颜色 2 14 2 2 3" xfId="10127"/>
    <cellStyle name="注释 13 7" xfId="10128"/>
    <cellStyle name="60% - 强调文字颜色 2 14 2 3" xfId="10129"/>
    <cellStyle name="常规 2 30 3 3" xfId="10130"/>
    <cellStyle name="常规 2 25 3 3" xfId="10131"/>
    <cellStyle name="常规 4 4 5 2" xfId="10132"/>
    <cellStyle name="常规 10 3 2 2 3" xfId="10133"/>
    <cellStyle name="注释 13 7 2" xfId="10134"/>
    <cellStyle name="标题 4 22 4" xfId="10135"/>
    <cellStyle name="标题 4 17 4" xfId="10136"/>
    <cellStyle name="60% - 强调文字颜色 2 14 2 3 2" xfId="10137"/>
    <cellStyle name="注释 11 4 6" xfId="10138"/>
    <cellStyle name="常规 2 13 5 4 3" xfId="10139"/>
    <cellStyle name="60% - 强调文字颜色 4 13 3 2" xfId="10140"/>
    <cellStyle name="常规 6 8" xfId="10141"/>
    <cellStyle name="注释 13 8" xfId="10142"/>
    <cellStyle name="60% - 强调文字颜色 2 14 2 4" xfId="10143"/>
    <cellStyle name="注释 11 2 3 4" xfId="10144"/>
    <cellStyle name="常规 100 4" xfId="10145"/>
    <cellStyle name="常规 4 5 4" xfId="10146"/>
    <cellStyle name="注释 14 6" xfId="10147"/>
    <cellStyle name="60% - 强调文字颜色 2 14 3 2" xfId="10148"/>
    <cellStyle name="汇总 26 5" xfId="10149"/>
    <cellStyle name="汇总 31 5" xfId="10150"/>
    <cellStyle name="注释 11 2 3 4 2" xfId="10151"/>
    <cellStyle name="常规 2 31 2 3" xfId="10152"/>
    <cellStyle name="常规 2 26 2 3" xfId="10153"/>
    <cellStyle name="常规 100 4 2" xfId="10154"/>
    <cellStyle name="60% - 强调文字颜色 3 10 3 3" xfId="10155"/>
    <cellStyle name="常规 4 5 4 2" xfId="10156"/>
    <cellStyle name="注释 14 6 2" xfId="10157"/>
    <cellStyle name="60% - 强调文字颜色 2 14 3 2 2" xfId="10158"/>
    <cellStyle name="常规 2 31 2 3 2" xfId="10159"/>
    <cellStyle name="常规 2 26 2 3 2" xfId="10160"/>
    <cellStyle name="60% - 强调文字颜色 3 10 3 3 2" xfId="10161"/>
    <cellStyle name="常规 4 5 4 2 2" xfId="10162"/>
    <cellStyle name="注释 32 2" xfId="10163"/>
    <cellStyle name="注释 27 2" xfId="10164"/>
    <cellStyle name="输出 12 9" xfId="10165"/>
    <cellStyle name="注释 14 6 2 2" xfId="10166"/>
    <cellStyle name="60% - 强调文字颜色 2 14 3 2 2 2" xfId="10167"/>
    <cellStyle name="常规 2 31 2 4" xfId="10168"/>
    <cellStyle name="常规 2 26 2 4" xfId="10169"/>
    <cellStyle name="60% - 强调文字颜色 3 10 3 4" xfId="10170"/>
    <cellStyle name="常规 4 5 4 3" xfId="10171"/>
    <cellStyle name="注释 14 6 3" xfId="10172"/>
    <cellStyle name="60% - 强调文字颜色 2 14 3 2 3" xfId="10173"/>
    <cellStyle name="常规 100 5" xfId="10174"/>
    <cellStyle name="常规 4 5 5" xfId="10175"/>
    <cellStyle name="注释 14 7" xfId="10176"/>
    <cellStyle name="60% - 强调文字颜色 2 14 3 3" xfId="10177"/>
    <cellStyle name="常规 10 3 3 2 3" xfId="10178"/>
    <cellStyle name="汇总 27 5" xfId="10179"/>
    <cellStyle name="汇总 32 5" xfId="10180"/>
    <cellStyle name="常规 2 31 3 3" xfId="10181"/>
    <cellStyle name="常规 2 26 3 3" xfId="10182"/>
    <cellStyle name="60% - 强调文字颜色 3 10 4 3" xfId="10183"/>
    <cellStyle name="常规 4 5 5 2" xfId="10184"/>
    <cellStyle name="注释 14 7 2" xfId="10185"/>
    <cellStyle name="60% - 强调文字颜色 2 14 3 3 2" xfId="10186"/>
    <cellStyle name="注释 11 5 6" xfId="10187"/>
    <cellStyle name="60% - 强调文字颜色 4 13 4 2" xfId="10188"/>
    <cellStyle name="常规 7 8" xfId="10189"/>
    <cellStyle name="注释 14 8" xfId="10190"/>
    <cellStyle name="60% - 强调文字颜色 2 14 3 4" xfId="10191"/>
    <cellStyle name="常规 101 4" xfId="10192"/>
    <cellStyle name="常规 4 6 4" xfId="10193"/>
    <cellStyle name="注释 20 6" xfId="10194"/>
    <cellStyle name="注释 15 6" xfId="10195"/>
    <cellStyle name="60% - 强调文字颜色 2 14 4 2" xfId="10196"/>
    <cellStyle name="注释 20 7" xfId="10197"/>
    <cellStyle name="注释 15 7" xfId="10198"/>
    <cellStyle name="60% - 强调文字颜色 2 14 4 3" xfId="10199"/>
    <cellStyle name="60% - 强调文字颜色 5 8 5 2 2" xfId="10200"/>
    <cellStyle name="60% - 强调文字颜色 2 15 2 2 2" xfId="10201"/>
    <cellStyle name="60% - 强调文字颜色 2 20 2 2 2" xfId="10202"/>
    <cellStyle name="60% - 强调文字颜色 2 15 2 2 2 2" xfId="10203"/>
    <cellStyle name="60% - 强调文字颜色 2 20 2 2 2 2" xfId="10204"/>
    <cellStyle name="强调文字颜色 2 17 3 2" xfId="10205"/>
    <cellStyle name="强调文字颜色 2 22 3 2" xfId="10206"/>
    <cellStyle name="60% - 强调文字颜色 2 15 2 2 3" xfId="10207"/>
    <cellStyle name="60% - 强调文字颜色 2 20 2 2 3" xfId="10208"/>
    <cellStyle name="常规 10 4 2 2 3" xfId="10209"/>
    <cellStyle name="输入 15 3 3" xfId="10210"/>
    <cellStyle name="输入 20 3 3" xfId="10211"/>
    <cellStyle name="常规 5 4 5 2" xfId="10212"/>
    <cellStyle name="60% - 强调文字颜色 2 15 2 3 2" xfId="10213"/>
    <cellStyle name="60% - 强调文字颜色 2 20 2 3 2" xfId="10214"/>
    <cellStyle name="注释 12 4 6" xfId="10215"/>
    <cellStyle name="60% - 强调文字颜色 4 14 3 2" xfId="10216"/>
    <cellStyle name="输出 37" xfId="10217"/>
    <cellStyle name="60% - 强调文字颜色 2 15 2 4" xfId="10218"/>
    <cellStyle name="60% - 强调文字颜色 2 20 2 4" xfId="10219"/>
    <cellStyle name="输入 16 2 3" xfId="10220"/>
    <cellStyle name="输入 21 2 3" xfId="10221"/>
    <cellStyle name="注释 11 3 3 4 2" xfId="10222"/>
    <cellStyle name="常规 2 37 8" xfId="10223"/>
    <cellStyle name="60% - 强调文字颜色 3 16 9" xfId="10224"/>
    <cellStyle name="60% - 强调文字颜色 3 21 9" xfId="10225"/>
    <cellStyle name="常规 5 5 4 2" xfId="10226"/>
    <cellStyle name="60% - 强调文字颜色 2 15 3 2 2" xfId="10227"/>
    <cellStyle name="60% - 强调文字颜色 2 20 3 2 2" xfId="10228"/>
    <cellStyle name="强调文字颜色 5 10 3 2" xfId="10229"/>
    <cellStyle name="输入 16 2 3 2" xfId="10230"/>
    <cellStyle name="输入 21 2 3 2" xfId="10231"/>
    <cellStyle name="常规 2 37 8 2" xfId="10232"/>
    <cellStyle name="常规 5 5 4 2 2" xfId="10233"/>
    <cellStyle name="60% - 强调文字颜色 2 15 3 2 2 2" xfId="10234"/>
    <cellStyle name="60% - 强调文字颜色 2 20 3 2 2 2" xfId="10235"/>
    <cellStyle name="强调文字颜色 5 10 3 2 2" xfId="10236"/>
    <cellStyle name="强调文字颜色 4 14 8" xfId="10237"/>
    <cellStyle name="输入 16 2 4" xfId="10238"/>
    <cellStyle name="输入 21 2 4" xfId="10239"/>
    <cellStyle name="常规 2 37 9" xfId="10240"/>
    <cellStyle name="常规 5 5 4 3" xfId="10241"/>
    <cellStyle name="60% - 强调文字颜色 2 15 3 2 3" xfId="10242"/>
    <cellStyle name="60% - 强调文字颜色 2 20 3 2 3" xfId="10243"/>
    <cellStyle name="强调文字颜色 5 10 3 3" xfId="10244"/>
    <cellStyle name="强调文字颜色 2 18 3 2" xfId="10245"/>
    <cellStyle name="强调文字颜色 2 23 3 2" xfId="10246"/>
    <cellStyle name="常规 10 4 3 2 3" xfId="10247"/>
    <cellStyle name="输入 16 3 3" xfId="10248"/>
    <cellStyle name="输入 21 3 3" xfId="10249"/>
    <cellStyle name="常规 2 38 8" xfId="10250"/>
    <cellStyle name="60% - 强调文字颜色 3 17 9" xfId="10251"/>
    <cellStyle name="60% - 强调文字颜色 3 22 9" xfId="10252"/>
    <cellStyle name="常规 5 5 5 2" xfId="10253"/>
    <cellStyle name="60% - 强调文字颜色 2 15 3 3 2" xfId="10254"/>
    <cellStyle name="60% - 强调文字颜色 2 20 3 3 2" xfId="10255"/>
    <cellStyle name="强调文字颜色 5 10 4 2" xfId="10256"/>
    <cellStyle name="注释 12 5 6" xfId="10257"/>
    <cellStyle name="60% - 强调文字颜色 4 14 4 2" xfId="10258"/>
    <cellStyle name="60% - 强调文字颜色 2 15 3 4" xfId="10259"/>
    <cellStyle name="60% - 强调文字颜色 2 20 3 4" xfId="10260"/>
    <cellStyle name="强调文字颜色 5 10 5" xfId="10261"/>
    <cellStyle name="60% - 强调文字颜色 2 15 5 2" xfId="10262"/>
    <cellStyle name="60% - 强调文字颜色 2 20 5 2" xfId="10263"/>
    <cellStyle name="强调文字颜色 5 12 3" xfId="10264"/>
    <cellStyle name="60% - 强调文字颜色 2 15 5 2 2" xfId="10265"/>
    <cellStyle name="60% - 强调文字颜色 2 20 5 2 2" xfId="10266"/>
    <cellStyle name="强调文字颜色 5 12 3 2" xfId="10267"/>
    <cellStyle name="60% - 强调文字颜色 2 15 5 3" xfId="10268"/>
    <cellStyle name="60% - 强调文字颜色 2 20 5 3" xfId="10269"/>
    <cellStyle name="强调文字颜色 5 12 4" xfId="10270"/>
    <cellStyle name="60% - 强调文字颜色 2 15 6 2" xfId="10271"/>
    <cellStyle name="60% - 强调文字颜色 2 20 6 2" xfId="10272"/>
    <cellStyle name="强调文字颜色 5 13 3" xfId="10273"/>
    <cellStyle name="60% - 强调文字颜色 2 15 6 2 2" xfId="10274"/>
    <cellStyle name="60% - 强调文字颜色 2 20 6 2 2" xfId="10275"/>
    <cellStyle name="强调文字颜色 5 13 3 2" xfId="10276"/>
    <cellStyle name="60% - 强调文字颜色 2 15 6 3" xfId="10277"/>
    <cellStyle name="60% - 强调文字颜色 2 20 6 3" xfId="10278"/>
    <cellStyle name="常规 38 2 3 2 2 2" xfId="10279"/>
    <cellStyle name="强调文字颜色 5 13 4" xfId="10280"/>
    <cellStyle name="60% - 强调文字颜色 2 15 7 2" xfId="10281"/>
    <cellStyle name="60% - 强调文字颜色 2 20 7 2" xfId="10282"/>
    <cellStyle name="强调文字颜色 5 14 3" xfId="10283"/>
    <cellStyle name="60% - 强调文字颜色 6 32 2 2 2" xfId="10284"/>
    <cellStyle name="60% - 强调文字颜色 6 27 2 2 2" xfId="10285"/>
    <cellStyle name="60% - 强调文字颜色 2 15 7 2 2" xfId="10286"/>
    <cellStyle name="60% - 强调文字颜色 2 20 7 2 2" xfId="10287"/>
    <cellStyle name="强调文字颜色 5 14 3 2" xfId="10288"/>
    <cellStyle name="60% - 强调文字颜色 6 32 2 2 2 2" xfId="10289"/>
    <cellStyle name="60% - 强调文字颜色 6 27 2 2 2 2" xfId="10290"/>
    <cellStyle name="60% - 强调文字颜色 2 15 7 3" xfId="10291"/>
    <cellStyle name="60% - 强调文字颜色 2 20 7 3" xfId="10292"/>
    <cellStyle name="强调文字颜色 5 14 4" xfId="10293"/>
    <cellStyle name="60% - 强调文字颜色 6 32 2 2 3" xfId="10294"/>
    <cellStyle name="60% - 强调文字颜色 6 27 2 2 3" xfId="10295"/>
    <cellStyle name="60% - 强调文字颜色 2 15 8 2" xfId="10296"/>
    <cellStyle name="60% - 强调文字颜色 2 20 8 2" xfId="10297"/>
    <cellStyle name="强调文字颜色 5 15 3" xfId="10298"/>
    <cellStyle name="强调文字颜色 5 20 3" xfId="10299"/>
    <cellStyle name="注释 14 4 3 2 3" xfId="10300"/>
    <cellStyle name="60% - 强调文字颜色 6 32 2 3 2" xfId="10301"/>
    <cellStyle name="60% - 强调文字颜色 6 27 2 3 2" xfId="10302"/>
    <cellStyle name="60% - 强调文字颜色 2 16 2 2" xfId="10303"/>
    <cellStyle name="60% - 强调文字颜色 2 21 2 2" xfId="10304"/>
    <cellStyle name="60% - 强调文字颜色 2 16 2 2 2" xfId="10305"/>
    <cellStyle name="60% - 强调文字颜色 2 21 2 2 2" xfId="10306"/>
    <cellStyle name="60% - 强调文字颜色 2 16 2 2 2 2" xfId="10307"/>
    <cellStyle name="60% - 强调文字颜色 2 21 2 2 2 2" xfId="10308"/>
    <cellStyle name="60% - 强调文字颜色 2 16 2 2 3" xfId="10309"/>
    <cellStyle name="60% - 强调文字颜色 2 21 2 2 3" xfId="10310"/>
    <cellStyle name="警告文本 37 2" xfId="10311"/>
    <cellStyle name="60% - 强调文字颜色 2 16 2 3" xfId="10312"/>
    <cellStyle name="60% - 强调文字颜色 2 21 2 3" xfId="10313"/>
    <cellStyle name="常规 37 3 8" xfId="10314"/>
    <cellStyle name="常规 6 4 5 2" xfId="10315"/>
    <cellStyle name="常规 10 5 2 2 3" xfId="10316"/>
    <cellStyle name="警告文本 37 2 2" xfId="10317"/>
    <cellStyle name="60% - 强调文字颜色 2 16 2 3 2" xfId="10318"/>
    <cellStyle name="60% - 强调文字颜色 2 21 2 3 2" xfId="10319"/>
    <cellStyle name="注释 13 4 6" xfId="10320"/>
    <cellStyle name="常规 2 21 4 2 2 3" xfId="10321"/>
    <cellStyle name="常规 2 16 4 2 2 3" xfId="10322"/>
    <cellStyle name="60% - 强调文字颜色 4 15 3 2" xfId="10323"/>
    <cellStyle name="60% - 强调文字颜色 4 20 3 2" xfId="10324"/>
    <cellStyle name="常规 6 2 2 2 2 2" xfId="10325"/>
    <cellStyle name="警告文本 37 3" xfId="10326"/>
    <cellStyle name="注释 13 2 2 2 2 2" xfId="10327"/>
    <cellStyle name="60% - 强调文字颜色 2 16 2 4" xfId="10328"/>
    <cellStyle name="60% - 强调文字颜色 2 21 2 4" xfId="10329"/>
    <cellStyle name="60% - 强调文字颜色 2 16 3 2" xfId="10330"/>
    <cellStyle name="60% - 强调文字颜色 2 21 3 2" xfId="10331"/>
    <cellStyle name="60% - 强调文字颜色 2 16 3 2 2" xfId="10332"/>
    <cellStyle name="60% - 强调文字颜色 2 21 3 2 2" xfId="10333"/>
    <cellStyle name="60% - 强调文字颜色 2 16 3 2 3" xfId="10334"/>
    <cellStyle name="60% - 强调文字颜色 2 21 3 2 3" xfId="10335"/>
    <cellStyle name="警告文本 38 2" xfId="10336"/>
    <cellStyle name="60% - 强调文字颜色 2 16 3 3" xfId="10337"/>
    <cellStyle name="60% - 强调文字颜色 2 21 3 3" xfId="10338"/>
    <cellStyle name="常规 38 3 8" xfId="10339"/>
    <cellStyle name="常规 6 5 5 2" xfId="10340"/>
    <cellStyle name="常规 10 5 3 2 3" xfId="10341"/>
    <cellStyle name="警告文本 38 2 2" xfId="10342"/>
    <cellStyle name="60% - 强调文字颜色 2 16 3 3 2" xfId="10343"/>
    <cellStyle name="60% - 强调文字颜色 2 21 3 3 2" xfId="10344"/>
    <cellStyle name="警告文本 6" xfId="10345"/>
    <cellStyle name="注释 13 5 6" xfId="10346"/>
    <cellStyle name="60% - 强调文字颜色 4 15 4 2" xfId="10347"/>
    <cellStyle name="60% - 强调文字颜色 4 20 4 2" xfId="10348"/>
    <cellStyle name="警告文本 38 3" xfId="10349"/>
    <cellStyle name="60% - 强调文字颜色 2 16 3 4" xfId="10350"/>
    <cellStyle name="60% - 强调文字颜色 2 21 3 4" xfId="10351"/>
    <cellStyle name="60% - 强调文字颜色 2 16 4 2" xfId="10352"/>
    <cellStyle name="60% - 强调文字颜色 2 21 4 2" xfId="10353"/>
    <cellStyle name="60% - 强调文字颜色 2 16 4 2 2" xfId="10354"/>
    <cellStyle name="60% - 强调文字颜色 2 21 4 2 2" xfId="10355"/>
    <cellStyle name="60% - 强调文字颜色 5 8 7 2 2" xfId="10356"/>
    <cellStyle name="警告文本 39 2" xfId="10357"/>
    <cellStyle name="注释 24 7 2 2 2" xfId="10358"/>
    <cellStyle name="注释 19 7 2 2 2" xfId="10359"/>
    <cellStyle name="60% - 强调文字颜色 2 16 4 3" xfId="10360"/>
    <cellStyle name="60% - 强调文字颜色 2 21 4 3" xfId="10361"/>
    <cellStyle name="注释 31 3 6 2" xfId="10362"/>
    <cellStyle name="注释 26 3 6 2" xfId="10363"/>
    <cellStyle name="常规 2 30 3 5" xfId="10364"/>
    <cellStyle name="常规 2 25 3 5" xfId="10365"/>
    <cellStyle name="60% - 强调文字颜色 4 28 2 2 2" xfId="10366"/>
    <cellStyle name="60% - 强调文字颜色 4 33 2 2 2" xfId="10367"/>
    <cellStyle name="60% - 强调文字颜色 2 16 5 2" xfId="10368"/>
    <cellStyle name="60% - 强调文字颜色 2 21 5 2" xfId="10369"/>
    <cellStyle name="注释 31 3 6 2 2" xfId="10370"/>
    <cellStyle name="注释 26 3 6 2 2" xfId="10371"/>
    <cellStyle name="常规 2 30 3 5 2" xfId="10372"/>
    <cellStyle name="常规 2 25 3 5 2" xfId="10373"/>
    <cellStyle name="60% - 强调文字颜色 4 28 2 2 2 2" xfId="10374"/>
    <cellStyle name="60% - 强调文字颜色 4 33 2 2 2 2" xfId="10375"/>
    <cellStyle name="60% - 强调文字颜色 2 16 5 2 2" xfId="10376"/>
    <cellStyle name="60% - 强调文字颜色 2 21 5 2 2" xfId="10377"/>
    <cellStyle name="注释 31 3 6 3" xfId="10378"/>
    <cellStyle name="注释 26 3 6 3" xfId="10379"/>
    <cellStyle name="常规 2 30 3 6" xfId="10380"/>
    <cellStyle name="常规 2 25 3 6" xfId="10381"/>
    <cellStyle name="60% - 强调文字颜色 4 28 2 2 3" xfId="10382"/>
    <cellStyle name="60% - 强调文字颜色 4 33 2 2 3" xfId="10383"/>
    <cellStyle name="60% - 强调文字颜色 2 16 5 3" xfId="10384"/>
    <cellStyle name="60% - 强调文字颜色 2 21 5 3" xfId="10385"/>
    <cellStyle name="60% - 强调文字颜色 2 16 6 3" xfId="10386"/>
    <cellStyle name="60% - 强调文字颜色 2 21 6 3" xfId="10387"/>
    <cellStyle name="60% - 强调文字颜色 2 16 7 2" xfId="10388"/>
    <cellStyle name="60% - 强调文字颜色 2 21 7 2" xfId="10389"/>
    <cellStyle name="60% - 强调文字颜色 6 32 3 2 2" xfId="10390"/>
    <cellStyle name="60% - 强调文字颜色 6 27 3 2 2" xfId="10391"/>
    <cellStyle name="60% - 强调文字颜色 2 16 7 3" xfId="10392"/>
    <cellStyle name="60% - 强调文字颜色 2 21 7 3" xfId="10393"/>
    <cellStyle name="60% - 强调文字颜色 6 32 3 2 3" xfId="10394"/>
    <cellStyle name="60% - 强调文字颜色 6 27 3 2 3" xfId="10395"/>
    <cellStyle name="60% - 强调文字颜色 6 32 3 3 2" xfId="10396"/>
    <cellStyle name="60% - 强调文字颜色 6 27 3 3 2" xfId="10397"/>
    <cellStyle name="输入 11 2 2 2" xfId="10398"/>
    <cellStyle name="60% - 强调文字颜色 2 16 8 2" xfId="10399"/>
    <cellStyle name="60% - 强调文字颜色 2 21 8 2" xfId="10400"/>
    <cellStyle name="60% - 强调文字颜色 2 17 2 2" xfId="10401"/>
    <cellStyle name="60% - 强调文字颜色 2 22 2 2" xfId="10402"/>
    <cellStyle name="注释 11 5 2 4" xfId="10403"/>
    <cellStyle name="常规 7 4 4" xfId="10404"/>
    <cellStyle name="60% - 强调文字颜色 5 16 2 2 2" xfId="10405"/>
    <cellStyle name="60% - 强调文字颜色 5 21 2 2 2" xfId="10406"/>
    <cellStyle name="60% - 强调文字颜色 2 17 2 2 2" xfId="10407"/>
    <cellStyle name="60% - 强调文字颜色 2 22 2 2 2" xfId="10408"/>
    <cellStyle name="注释 11 5 2 4 2" xfId="10409"/>
    <cellStyle name="常规 7 4 4 2" xfId="10410"/>
    <cellStyle name="60% - 强调文字颜色 5 16 2 2 2 2" xfId="10411"/>
    <cellStyle name="60% - 强调文字颜色 5 21 2 2 2 2" xfId="10412"/>
    <cellStyle name="常规 7 4 4 2 2" xfId="10413"/>
    <cellStyle name="标题 4 30 5" xfId="10414"/>
    <cellStyle name="标题 4 25 5" xfId="10415"/>
    <cellStyle name="60% - 强调文字颜色 2 17 2 2 2 2" xfId="10416"/>
    <cellStyle name="60% - 强调文字颜色 2 22 2 2 2 2" xfId="10417"/>
    <cellStyle name="60% - 强调文字颜色 2 17 2 2 3" xfId="10418"/>
    <cellStyle name="60% - 强调文字颜色 2 22 2 2 3" xfId="10419"/>
    <cellStyle name="输入 2 2 2 2" xfId="10420"/>
    <cellStyle name="60% - 强调文字颜色 2 17 2 3" xfId="10421"/>
    <cellStyle name="60% - 强调文字颜色 2 22 2 3" xfId="10422"/>
    <cellStyle name="常规 2 8 2 2 2" xfId="10423"/>
    <cellStyle name="常规 7 4 5" xfId="10424"/>
    <cellStyle name="60% - 强调文字颜色 5 16 2 2 3" xfId="10425"/>
    <cellStyle name="60% - 强调文字颜色 5 21 2 2 3" xfId="10426"/>
    <cellStyle name="输入 2 2 2 2 2" xfId="10427"/>
    <cellStyle name="60% - 强调文字颜色 2 17 2 3 2" xfId="10428"/>
    <cellStyle name="60% - 强调文字颜色 2 22 2 3 2" xfId="10429"/>
    <cellStyle name="常规 2 8 2 2 2 2" xfId="10430"/>
    <cellStyle name="注释 14 4 6" xfId="10431"/>
    <cellStyle name="常规 2 21 4 3 2 3" xfId="10432"/>
    <cellStyle name="常规 2 16 4 3 2 3" xfId="10433"/>
    <cellStyle name="60% - 强调文字颜色 4 16 3 2" xfId="10434"/>
    <cellStyle name="60% - 强调文字颜色 4 21 3 2" xfId="10435"/>
    <cellStyle name="输入 2 2 2 3" xfId="10436"/>
    <cellStyle name="60% - 强调文字颜色 2 17 2 4" xfId="10437"/>
    <cellStyle name="60% - 强调文字颜色 2 22 2 4" xfId="10438"/>
    <cellStyle name="常规 2 8 2 2 3" xfId="10439"/>
    <cellStyle name="常规 35 5 2 2 3" xfId="10440"/>
    <cellStyle name="60% - 强调文字颜色 2 17 3 2" xfId="10441"/>
    <cellStyle name="60% - 强调文字颜色 2 22 3 2" xfId="10442"/>
    <cellStyle name="注释 11 5 3 4" xfId="10443"/>
    <cellStyle name="60% - 强调文字颜色 2 29 2 2 2" xfId="10444"/>
    <cellStyle name="60% - 强调文字颜色 2 34 2 2 2" xfId="10445"/>
    <cellStyle name="常规 7 5 4" xfId="10446"/>
    <cellStyle name="60% - 强调文字颜色 5 16 2 3 2" xfId="10447"/>
    <cellStyle name="60% - 强调文字颜色 5 21 2 3 2" xfId="10448"/>
    <cellStyle name="60% - 强调文字颜色 2 17 3 2 2" xfId="10449"/>
    <cellStyle name="60% - 强调文字颜色 2 22 3 2 2" xfId="10450"/>
    <cellStyle name="注释 11 5 3 4 2" xfId="10451"/>
    <cellStyle name="60% - 强调文字颜色 2 29 2 2 2 2" xfId="10452"/>
    <cellStyle name="60% - 强调文字颜色 2 34 2 2 2 2" xfId="10453"/>
    <cellStyle name="常规 7 5 4 2" xfId="10454"/>
    <cellStyle name="强调文字颜色 2 17 7" xfId="10455"/>
    <cellStyle name="强调文字颜色 2 22 7" xfId="10456"/>
    <cellStyle name="60% - 强调文字颜色 2 17 3 2 3" xfId="10457"/>
    <cellStyle name="60% - 强调文字颜色 2 22 3 2 3" xfId="10458"/>
    <cellStyle name="输入 2 2 3 2" xfId="10459"/>
    <cellStyle name="60% - 强调文字颜色 2 17 3 3" xfId="10460"/>
    <cellStyle name="60% - 强调文字颜色 2 22 3 3" xfId="10461"/>
    <cellStyle name="常规 2 8 2 3 2" xfId="10462"/>
    <cellStyle name="60% - 强调文字颜色 2 29 2 2 3" xfId="10463"/>
    <cellStyle name="60% - 强调文字颜色 2 34 2 2 3" xfId="10464"/>
    <cellStyle name="常规 7 5 5" xfId="10465"/>
    <cellStyle name="60% - 强调文字颜色 2 17 3 3 2" xfId="10466"/>
    <cellStyle name="60% - 强调文字颜色 2 22 3 3 2" xfId="10467"/>
    <cellStyle name="常规 2 8 2 3 2 2" xfId="10468"/>
    <cellStyle name="注释 14 5 6" xfId="10469"/>
    <cellStyle name="60% - 强调文字颜色 4 16 4 2" xfId="10470"/>
    <cellStyle name="60% - 强调文字颜色 4 21 4 2" xfId="10471"/>
    <cellStyle name="常规 7 5 6" xfId="10472"/>
    <cellStyle name="标题 10 2" xfId="10473"/>
    <cellStyle name="60% - 强调文字颜色 2 17 3 4" xfId="10474"/>
    <cellStyle name="60% - 强调文字颜色 2 22 3 4" xfId="10475"/>
    <cellStyle name="常规 2 8 2 3 3" xfId="10476"/>
    <cellStyle name="好 35" xfId="10477"/>
    <cellStyle name="好 40" xfId="10478"/>
    <cellStyle name="60% - 强调文字颜色 2 17 4 2" xfId="10479"/>
    <cellStyle name="60% - 强调文字颜色 2 22 4 2" xfId="10480"/>
    <cellStyle name="60% - 强调文字颜色 2 29 2 3 2" xfId="10481"/>
    <cellStyle name="60% - 强调文字颜色 2 34 2 3 2" xfId="10482"/>
    <cellStyle name="好 35 2" xfId="10483"/>
    <cellStyle name="60% - 强调文字颜色 2 17 4 2 2" xfId="10484"/>
    <cellStyle name="60% - 强调文字颜色 2 22 4 2 2" xfId="10485"/>
    <cellStyle name="好 36" xfId="10486"/>
    <cellStyle name="60% - 强调文字颜色 2 17 4 3" xfId="10487"/>
    <cellStyle name="60% - 强调文字颜色 2 22 4 3" xfId="10488"/>
    <cellStyle name="常规 2 8 2 4 2" xfId="10489"/>
    <cellStyle name="注释 31 4 6 2" xfId="10490"/>
    <cellStyle name="注释 26 4 6 2" xfId="10491"/>
    <cellStyle name="常规 2 31 3 5" xfId="10492"/>
    <cellStyle name="常规 2 26 3 5" xfId="10493"/>
    <cellStyle name="60% - 强调文字颜色 4 28 3 2 2" xfId="10494"/>
    <cellStyle name="60% - 强调文字颜色 4 33 3 2 2" xfId="10495"/>
    <cellStyle name="60% - 强调文字颜色 2 17 5 2" xfId="10496"/>
    <cellStyle name="60% - 强调文字颜色 2 22 5 2" xfId="10497"/>
    <cellStyle name="注释 31 4 6 2 2" xfId="10498"/>
    <cellStyle name="注释 26 4 6 2 2" xfId="10499"/>
    <cellStyle name="常规 2 31 3 5 2" xfId="10500"/>
    <cellStyle name="常规 2 26 3 5 2" xfId="10501"/>
    <cellStyle name="60% - 强调文字颜色 4 28 3 2 2 2" xfId="10502"/>
    <cellStyle name="60% - 强调文字颜色 4 33 3 2 2 2" xfId="10503"/>
    <cellStyle name="60% - 强调文字颜色 2 17 5 2 2" xfId="10504"/>
    <cellStyle name="60% - 强调文字颜色 2 22 5 2 2" xfId="10505"/>
    <cellStyle name="注释 31 4 6 3" xfId="10506"/>
    <cellStyle name="注释 26 4 6 3" xfId="10507"/>
    <cellStyle name="常规 2 31 3 6" xfId="10508"/>
    <cellStyle name="常规 2 26 3 6" xfId="10509"/>
    <cellStyle name="60% - 强调文字颜色 4 28 3 2 3" xfId="10510"/>
    <cellStyle name="60% - 强调文字颜色 4 33 3 2 3" xfId="10511"/>
    <cellStyle name="60% - 强调文字颜色 2 17 5 3" xfId="10512"/>
    <cellStyle name="60% - 强调文字颜色 2 22 5 3" xfId="10513"/>
    <cellStyle name="常规 2 8 2 5 2" xfId="10514"/>
    <cellStyle name="注释 31 4 7 2" xfId="10515"/>
    <cellStyle name="注释 26 4 7 2" xfId="10516"/>
    <cellStyle name="常规 2 31 4 5" xfId="10517"/>
    <cellStyle name="常规 2 26 4 5" xfId="10518"/>
    <cellStyle name="60% - 强调文字颜色 4 28 3 3 2" xfId="10519"/>
    <cellStyle name="60% - 强调文字颜色 4 33 3 3 2" xfId="10520"/>
    <cellStyle name="标题 4 40" xfId="10521"/>
    <cellStyle name="标题 4 35" xfId="10522"/>
    <cellStyle name="60% - 强调文字颜色 2 17 6 2" xfId="10523"/>
    <cellStyle name="60% - 强调文字颜色 2 22 6 2" xfId="10524"/>
    <cellStyle name="标题 4 36" xfId="10525"/>
    <cellStyle name="60% - 强调文字颜色 2 17 6 3" xfId="10526"/>
    <cellStyle name="60% - 强调文字颜色 2 22 6 3" xfId="10527"/>
    <cellStyle name="常规 2 8 2 6 2" xfId="10528"/>
    <cellStyle name="60% - 强调文字颜色 2 17 7 2" xfId="10529"/>
    <cellStyle name="60% - 强调文字颜色 2 22 7 2" xfId="10530"/>
    <cellStyle name="60% - 强调文字颜色 6 32 4 2 2" xfId="10531"/>
    <cellStyle name="60% - 强调文字颜色 6 27 4 2 2" xfId="10532"/>
    <cellStyle name="60% - 强调文字颜色 2 17 7 2 2" xfId="10533"/>
    <cellStyle name="60% - 强调文字颜色 2 22 7 2 2" xfId="10534"/>
    <cellStyle name="常规 2 3 2 7" xfId="10535"/>
    <cellStyle name="60% - 强调文字颜色 2 17 7 3" xfId="10536"/>
    <cellStyle name="60% - 强调文字颜色 2 22 7 3" xfId="10537"/>
    <cellStyle name="常规 2 8 2 7 2" xfId="10538"/>
    <cellStyle name="输入 11 3 2 2" xfId="10539"/>
    <cellStyle name="60% - 强调文字颜色 2 17 8 2" xfId="10540"/>
    <cellStyle name="60% - 强调文字颜色 2 22 8 2" xfId="10541"/>
    <cellStyle name="常规 8 4 4 2" xfId="10542"/>
    <cellStyle name="常规 13 2 2 2 2 2" xfId="10543"/>
    <cellStyle name="60% - 强调文字颜色 5 16 3 2 2 2" xfId="10544"/>
    <cellStyle name="60% - 强调文字颜色 5 21 3 2 2 2" xfId="10545"/>
    <cellStyle name="60% - 强调文字颜色 2 18 2 2 2" xfId="10546"/>
    <cellStyle name="60% - 强调文字颜色 2 23 2 2 2" xfId="10547"/>
    <cellStyle name="链接单元格 11 3 2" xfId="10548"/>
    <cellStyle name="60% - 强调文字颜色 5 10 2 3 2" xfId="10549"/>
    <cellStyle name="常规 8 4 4 3" xfId="10550"/>
    <cellStyle name="常规 2 2 2 3 2" xfId="10551"/>
    <cellStyle name="60% - 强调文字颜色 2 18 2 2 3" xfId="10552"/>
    <cellStyle name="60% - 强调文字颜色 2 23 2 2 3" xfId="10553"/>
    <cellStyle name="链接单元格 11 3 3" xfId="10554"/>
    <cellStyle name="常规 8 4 5" xfId="10555"/>
    <cellStyle name="常规 13 2 2 2 3" xfId="10556"/>
    <cellStyle name="60% - 强调文字颜色 5 16 3 2 3" xfId="10557"/>
    <cellStyle name="60% - 强调文字颜色 5 21 3 2 3" xfId="10558"/>
    <cellStyle name="60% - 强调文字颜色 5 10 2 4" xfId="10559"/>
    <cellStyle name="输入 2 3 2 2" xfId="10560"/>
    <cellStyle name="60% - 强调文字颜色 2 18 2 3" xfId="10561"/>
    <cellStyle name="60% - 强调文字颜色 2 23 2 3" xfId="10562"/>
    <cellStyle name="常规 2 8 3 2 2" xfId="10563"/>
    <cellStyle name="链接单元格 11 4" xfId="10564"/>
    <cellStyle name="输入 2 3 2 2 2" xfId="10565"/>
    <cellStyle name="60% - 强调文字颜色 2 18 2 3 2" xfId="10566"/>
    <cellStyle name="60% - 强调文字颜色 2 23 2 3 2" xfId="10567"/>
    <cellStyle name="常规 2 8 3 2 2 2" xfId="10568"/>
    <cellStyle name="链接单元格 11 4 2" xfId="10569"/>
    <cellStyle name="注释 3 2 3 4" xfId="10570"/>
    <cellStyle name="注释 20 4 6" xfId="10571"/>
    <cellStyle name="注释 15 4 6" xfId="10572"/>
    <cellStyle name="60% - 强调文字颜色 4 17 3 2" xfId="10573"/>
    <cellStyle name="60% - 强调文字颜色 4 22 3 2" xfId="10574"/>
    <cellStyle name="输入 2 3 2 3" xfId="10575"/>
    <cellStyle name="60% - 强调文字颜色 2 18 2 4" xfId="10576"/>
    <cellStyle name="60% - 强调文字颜色 2 23 2 4" xfId="10577"/>
    <cellStyle name="常规 2 8 3 2 3" xfId="10578"/>
    <cellStyle name="链接单元格 11 5" xfId="10579"/>
    <cellStyle name="60% - 强调文字颜色 2 18 3 2 2" xfId="10580"/>
    <cellStyle name="60% - 强调文字颜色 2 23 3 2 2" xfId="10581"/>
    <cellStyle name="链接单元格 12 3 2" xfId="10582"/>
    <cellStyle name="60% - 强调文字颜色 5 10 3 3 2" xfId="10583"/>
    <cellStyle name="60% - 强调文字颜色 2 29 3 2 2 2" xfId="10584"/>
    <cellStyle name="60% - 强调文字颜色 2 34 3 2 2 2" xfId="10585"/>
    <cellStyle name="常规 8 5 4 2" xfId="10586"/>
    <cellStyle name="常规 29 8" xfId="10587"/>
    <cellStyle name="常规 34 8" xfId="10588"/>
    <cellStyle name="标题 3 11 5" xfId="10589"/>
    <cellStyle name="60% - 强调文字颜色 2 18 3 2 2 2" xfId="10590"/>
    <cellStyle name="60% - 强调文字颜色 2 23 3 2 2 2" xfId="10591"/>
    <cellStyle name="链接单元格 12 3 2 2" xfId="10592"/>
    <cellStyle name="常规 8 5 4 3" xfId="10593"/>
    <cellStyle name="常规 2 2 3 3 2" xfId="10594"/>
    <cellStyle name="常规 29 9" xfId="10595"/>
    <cellStyle name="常规 34 9" xfId="10596"/>
    <cellStyle name="60% - 强调文字颜色 2 18 3 2 3" xfId="10597"/>
    <cellStyle name="60% - 强调文字颜色 2 23 3 2 3" xfId="10598"/>
    <cellStyle name="链接单元格 12 3 3" xfId="10599"/>
    <cellStyle name="60% - 强调文字颜色 5 10 3 4" xfId="10600"/>
    <cellStyle name="输入 2 3 3 2" xfId="10601"/>
    <cellStyle name="60% - 强调文字颜色 2 18 3 3" xfId="10602"/>
    <cellStyle name="60% - 强调文字颜色 2 23 3 3" xfId="10603"/>
    <cellStyle name="常规 2 8 3 3 2" xfId="10604"/>
    <cellStyle name="链接单元格 12 4" xfId="10605"/>
    <cellStyle name="60% - 强调文字颜色 2 29 3 2 3" xfId="10606"/>
    <cellStyle name="60% - 强调文字颜色 2 34 3 2 3" xfId="10607"/>
    <cellStyle name="常规 8 5 5" xfId="10608"/>
    <cellStyle name="差_合同附件4：招标工程量清单0421 2 3" xfId="10609"/>
    <cellStyle name="常规 8 5 5 2" xfId="10610"/>
    <cellStyle name="常规 35 8" xfId="10611"/>
    <cellStyle name="常规 40 8" xfId="10612"/>
    <cellStyle name="60% - 强调文字颜色 2 18 3 3 2" xfId="10613"/>
    <cellStyle name="60% - 强调文字颜色 2 23 3 3 2" xfId="10614"/>
    <cellStyle name="常规 2 8 3 3 2 2" xfId="10615"/>
    <cellStyle name="链接单元格 12 4 2" xfId="10616"/>
    <cellStyle name="注释 20 5 6" xfId="10617"/>
    <cellStyle name="注释 15 5 6" xfId="10618"/>
    <cellStyle name="60% - 强调文字颜色 4 17 4 2" xfId="10619"/>
    <cellStyle name="60% - 强调文字颜色 4 22 4 2" xfId="10620"/>
    <cellStyle name="60% - 强调文字颜色 2 18 3 4" xfId="10621"/>
    <cellStyle name="60% - 强调文字颜色 2 23 3 4" xfId="10622"/>
    <cellStyle name="常规 2 8 3 3 3" xfId="10623"/>
    <cellStyle name="链接单元格 12 5" xfId="10624"/>
    <cellStyle name="60% - 强调文字颜色 2 18 4 2 2" xfId="10625"/>
    <cellStyle name="60% - 强调文字颜色 2 23 4 2 2" xfId="10626"/>
    <cellStyle name="链接单元格 13 3 2" xfId="10627"/>
    <cellStyle name="60% - 强调文字颜色 2 18 4 3" xfId="10628"/>
    <cellStyle name="60% - 强调文字颜色 2 23 4 3" xfId="10629"/>
    <cellStyle name="常规 2 8 3 4 2" xfId="10630"/>
    <cellStyle name="链接单元格 13 4" xfId="10631"/>
    <cellStyle name="60% - 强调文字颜色 2 18 5 3" xfId="10632"/>
    <cellStyle name="60% - 强调文字颜色 2 23 5 3" xfId="10633"/>
    <cellStyle name="常规 2 8 3 5 2" xfId="10634"/>
    <cellStyle name="链接单元格 14 4" xfId="10635"/>
    <cellStyle name="常规 2 11 6" xfId="10636"/>
    <cellStyle name="60% - 强调文字颜色 2 18 6 2 2" xfId="10637"/>
    <cellStyle name="60% - 强调文字颜色 2 23 6 2 2" xfId="10638"/>
    <cellStyle name="链接单元格 15 3 2" xfId="10639"/>
    <cellStyle name="链接单元格 20 3 2" xfId="10640"/>
    <cellStyle name="常规 3 2 2 7" xfId="10641"/>
    <cellStyle name="60% - 强调文字颜色 6 6 2 2 2 2" xfId="10642"/>
    <cellStyle name="60% - 强调文字颜色 2 18 6 3" xfId="10643"/>
    <cellStyle name="60% - 强调文字颜色 2 23 6 3" xfId="10644"/>
    <cellStyle name="常规 2 8 3 6 2" xfId="10645"/>
    <cellStyle name="链接单元格 15 4" xfId="10646"/>
    <cellStyle name="链接单元格 20 4" xfId="10647"/>
    <cellStyle name="60% - 强调文字颜色 6 9 2 3" xfId="10648"/>
    <cellStyle name="强调文字颜色 4 10 4 3" xfId="10649"/>
    <cellStyle name="强调文字颜色 1 18 4 2" xfId="10650"/>
    <cellStyle name="强调文字颜色 1 23 4 2" xfId="10651"/>
    <cellStyle name="适中 14 3 2" xfId="10652"/>
    <cellStyle name="60% - 强调文字颜色 2 2" xfId="10653"/>
    <cellStyle name="强调文字颜色 1 18 4 2 2" xfId="10654"/>
    <cellStyle name="强调文字颜色 1 23 4 2 2" xfId="10655"/>
    <cellStyle name="60% - 强调文字颜色 6 9 2 3 2" xfId="10656"/>
    <cellStyle name="适中 14 3 2 2" xfId="10657"/>
    <cellStyle name="60% - 强调文字颜色 2 2 2" xfId="10658"/>
    <cellStyle name="60% - 强调文字颜色 2 2 2 2 2 2" xfId="10659"/>
    <cellStyle name="60% - 强调文字颜色 2 2 2 2 3" xfId="10660"/>
    <cellStyle name="60% - 强调文字颜色 2 2 2 3" xfId="10661"/>
    <cellStyle name="60% - 强调文字颜色 2 2 2 3 2" xfId="10662"/>
    <cellStyle name="60% - 强调文字颜色 2 2 2 4" xfId="10663"/>
    <cellStyle name="常规 19 5 5" xfId="10664"/>
    <cellStyle name="常规 24 5 5" xfId="10665"/>
    <cellStyle name="适中 29 3 3" xfId="10666"/>
    <cellStyle name="适中 34 3 3" xfId="10667"/>
    <cellStyle name="60% - 强调文字颜色 4 5 2 2 2" xfId="10668"/>
    <cellStyle name="60% - 强调文字颜色 2 2 3" xfId="10669"/>
    <cellStyle name="强调文字颜色 6 19 5 2" xfId="10670"/>
    <cellStyle name="强调文字颜色 6 24 5 2" xfId="10671"/>
    <cellStyle name="常规 25 5 6" xfId="10672"/>
    <cellStyle name="常规 30 5 6" xfId="10673"/>
    <cellStyle name="常规 19 5 5 2" xfId="10674"/>
    <cellStyle name="常规 24 5 5 2" xfId="10675"/>
    <cellStyle name="60% - 强调文字颜色 4 5 3 2 3" xfId="10676"/>
    <cellStyle name="60% - 强调文字颜色 4 5 2 2 2 2" xfId="10677"/>
    <cellStyle name="60% - 强调文字颜色 3 2 4" xfId="10678"/>
    <cellStyle name="强调文字颜色 6 25 5 3" xfId="10679"/>
    <cellStyle name="强调文字颜色 6 30 5 3" xfId="10680"/>
    <cellStyle name="60% - 强调文字颜色 2 2 3 2" xfId="10681"/>
    <cellStyle name="强调文字颜色 6 19 5 2 2" xfId="10682"/>
    <cellStyle name="强调文字颜色 6 24 5 2 2" xfId="10683"/>
    <cellStyle name="60% - 强调文字颜色 3 2 4 2" xfId="10684"/>
    <cellStyle name="60% - 强调文字颜色 2 2 3 2 2" xfId="10685"/>
    <cellStyle name="60% - 强调文字颜色 3 2 4 2 2" xfId="10686"/>
    <cellStyle name="60% - 强调文字颜色 2 2 3 2 2 2" xfId="10687"/>
    <cellStyle name="60% - 强调文字颜色 3 2 4 3" xfId="10688"/>
    <cellStyle name="60% - 强调文字颜色 2 2 3 2 3" xfId="10689"/>
    <cellStyle name="60% - 强调文字颜色 3 2 5" xfId="10690"/>
    <cellStyle name="60% - 强调文字颜色 2 2 3 3" xfId="10691"/>
    <cellStyle name="60% - 强调文字颜色 3 2 5 2" xfId="10692"/>
    <cellStyle name="60% - 强调文字颜色 2 2 3 3 2" xfId="10693"/>
    <cellStyle name="60% - 强调文字颜色 3 2 6" xfId="10694"/>
    <cellStyle name="60% - 强调文字颜色 2 2 3 4" xfId="10695"/>
    <cellStyle name="常规 19 5 6" xfId="10696"/>
    <cellStyle name="常规 24 5 6" xfId="10697"/>
    <cellStyle name="常规 19 4 5 2" xfId="10698"/>
    <cellStyle name="常规 24 4 5 2" xfId="10699"/>
    <cellStyle name="60% - 强调文字颜色 4 5 2 2 3" xfId="10700"/>
    <cellStyle name="60% - 强调文字颜色 2 2 4" xfId="10701"/>
    <cellStyle name="强调文字颜色 6 19 5 3" xfId="10702"/>
    <cellStyle name="强调文字颜色 6 24 5 3" xfId="10703"/>
    <cellStyle name="强调文字颜色 6 19 4 2 2" xfId="10704"/>
    <cellStyle name="强调文字颜色 6 24 4 2 2" xfId="10705"/>
    <cellStyle name="60% - 强调文字颜色 3 3 4" xfId="10706"/>
    <cellStyle name="强调文字颜色 6 25 6 3" xfId="10707"/>
    <cellStyle name="强调文字颜色 6 30 6 3" xfId="10708"/>
    <cellStyle name="60% - 强调文字颜色 2 2 4 2" xfId="10709"/>
    <cellStyle name="60% - 强调文字颜色 2 2 4 2 2" xfId="10710"/>
    <cellStyle name="计算 28 3" xfId="10711"/>
    <cellStyle name="计算 33 3" xfId="10712"/>
    <cellStyle name="60% - 强调文字颜色 3 3 4 2" xfId="10713"/>
    <cellStyle name="60% - 强调文字颜色 3 3 5" xfId="10714"/>
    <cellStyle name="60% - 强调文字颜色 2 2 4 3" xfId="10715"/>
    <cellStyle name="60% - 强调文字颜色 2 2 5" xfId="10716"/>
    <cellStyle name="60% - 强调文字颜色 3 4 4" xfId="10717"/>
    <cellStyle name="强调文字颜色 6 25 7 3" xfId="10718"/>
    <cellStyle name="强调文字颜色 6 30 7 3" xfId="10719"/>
    <cellStyle name="60% - 强调文字颜色 2 2 5 2" xfId="10720"/>
    <cellStyle name="60% - 强调文字颜色 3 4 4 2" xfId="10721"/>
    <cellStyle name="60% - 强调文字颜色 2 2 5 2 2" xfId="10722"/>
    <cellStyle name="60% - 强调文字颜色 4 12 6" xfId="10723"/>
    <cellStyle name="60% - 强调文字颜色 3 4 5" xfId="10724"/>
    <cellStyle name="60% - 强调文字颜色 2 2 5 3" xfId="10725"/>
    <cellStyle name="60% - 强调文字颜色 2 2 6" xfId="10726"/>
    <cellStyle name="60% - 强调文字颜色 3 5 4" xfId="10727"/>
    <cellStyle name="60% - 强调文字颜色 2 2 6 2" xfId="10728"/>
    <cellStyle name="60% - 强调文字颜色 3 5 4 2" xfId="10729"/>
    <cellStyle name="60% - 强调文字颜色 2 2 6 2 2" xfId="10730"/>
    <cellStyle name="60% - 强调文字颜色 3 5 5" xfId="10731"/>
    <cellStyle name="60% - 强调文字颜色 2 2 6 3" xfId="10732"/>
    <cellStyle name="60% - 强调文字颜色 3 6 4" xfId="10733"/>
    <cellStyle name="60% - 强调文字颜色 2 2 7 2" xfId="10734"/>
    <cellStyle name="60% - 强调文字颜色 3 6 4 2" xfId="10735"/>
    <cellStyle name="60% - 强调文字颜色 2 2 7 2 2" xfId="10736"/>
    <cellStyle name="60% - 强调文字颜色 3 6 5" xfId="10737"/>
    <cellStyle name="60% - 强调文字颜色 2 2 7 3" xfId="10738"/>
    <cellStyle name="60% - 强调文字颜色 5 12 2 3 2" xfId="10739"/>
    <cellStyle name="60% - 强调文字颜色 2 25 2 2 2" xfId="10740"/>
    <cellStyle name="60% - 强调文字颜色 2 30 2 2 2" xfId="10741"/>
    <cellStyle name="强调文字颜色 4 18 5 3" xfId="10742"/>
    <cellStyle name="强调文字颜色 4 23 5 3" xfId="10743"/>
    <cellStyle name="60% - 强调文字颜色 2 25 2 2 2 2" xfId="10744"/>
    <cellStyle name="60% - 强调文字颜色 2 30 2 2 2 2" xfId="10745"/>
    <cellStyle name="常规 2 4 2 3 2" xfId="10746"/>
    <cellStyle name="适中 27 5" xfId="10747"/>
    <cellStyle name="适中 32 5" xfId="10748"/>
    <cellStyle name="强调文字颜色 3 17 3 2" xfId="10749"/>
    <cellStyle name="强调文字颜色 3 22 3 2" xfId="10750"/>
    <cellStyle name="60% - 强调文字颜色 2 25 2 2 3" xfId="10751"/>
    <cellStyle name="60% - 强调文字颜色 2 30 2 2 3" xfId="10752"/>
    <cellStyle name="注释 3 4 3 4" xfId="10753"/>
    <cellStyle name="注释 22 4 6" xfId="10754"/>
    <cellStyle name="注释 17 4 6" xfId="10755"/>
    <cellStyle name="60% - 强调文字颜色 4 19 3 2" xfId="10756"/>
    <cellStyle name="60% - 强调文字颜色 4 24 3 2" xfId="10757"/>
    <cellStyle name="60% - 强调文字颜色 2 25 2 4" xfId="10758"/>
    <cellStyle name="60% - 强调文字颜色 2 30 2 4" xfId="10759"/>
    <cellStyle name="常规 2 8 5 2 3" xfId="10760"/>
    <cellStyle name="强调文字颜色 2 10 3 3 2" xfId="10761"/>
    <cellStyle name="60% - 强调文字颜色 2 25 3 2 2" xfId="10762"/>
    <cellStyle name="60% - 强调文字颜色 2 30 3 2 2" xfId="10763"/>
    <cellStyle name="强调文字颜色 6 10 3 2" xfId="10764"/>
    <cellStyle name="60% - 强调文字颜色 5 12 3 3 2" xfId="10765"/>
    <cellStyle name="汇总 7 5" xfId="10766"/>
    <cellStyle name="常规 2 4 3 3 2" xfId="10767"/>
    <cellStyle name="60% - 强调文字颜色 2 25 3 2 3" xfId="10768"/>
    <cellStyle name="60% - 强调文字颜色 2 30 3 2 3" xfId="10769"/>
    <cellStyle name="强调文字颜色 6 10 3 3" xfId="10770"/>
    <cellStyle name="强调文字颜色 3 18 3 2" xfId="10771"/>
    <cellStyle name="强调文字颜色 3 23 3 2" xfId="10772"/>
    <cellStyle name="60% - 强调文字颜色 2 25 3 3 2" xfId="10773"/>
    <cellStyle name="60% - 强调文字颜色 2 30 3 3 2" xfId="10774"/>
    <cellStyle name="常规 2 8 5 3 2 2" xfId="10775"/>
    <cellStyle name="强调文字颜色 6 10 4 2" xfId="10776"/>
    <cellStyle name="注释 22 5 6" xfId="10777"/>
    <cellStyle name="注释 17 5 6" xfId="10778"/>
    <cellStyle name="60% - 强调文字颜色 6 8 2 2 2" xfId="10779"/>
    <cellStyle name="60% - 强调文字颜色 4 19 4 2" xfId="10780"/>
    <cellStyle name="60% - 强调文字颜色 4 24 4 2" xfId="10781"/>
    <cellStyle name="60% - 强调文字颜色 2 25 3 4" xfId="10782"/>
    <cellStyle name="60% - 强调文字颜色 2 30 3 4" xfId="10783"/>
    <cellStyle name="常规 2 8 5 3 3" xfId="10784"/>
    <cellStyle name="强调文字颜色 6 10 5" xfId="10785"/>
    <cellStyle name="差 32 3" xfId="10786"/>
    <cellStyle name="差 27 3" xfId="10787"/>
    <cellStyle name="60% - 强调文字颜色 2 25 4 2 2" xfId="10788"/>
    <cellStyle name="60% - 强调文字颜色 2 30 4 2 2" xfId="10789"/>
    <cellStyle name="强调文字颜色 6 11 3 2" xfId="10790"/>
    <cellStyle name="标题 1 5 2" xfId="10791"/>
    <cellStyle name="60% - 强调文字颜色 2 25 5 2 2" xfId="10792"/>
    <cellStyle name="60% - 强调文字颜色 2 30 5 2 2" xfId="10793"/>
    <cellStyle name="强调文字颜色 6 12 3 2" xfId="10794"/>
    <cellStyle name="常规 13 3 5" xfId="10795"/>
    <cellStyle name="60% - 强调文字颜色 5 17 6" xfId="10796"/>
    <cellStyle name="60% - 强调文字颜色 5 22 6" xfId="10797"/>
    <cellStyle name="强调文字颜色 4 14 2 4" xfId="10798"/>
    <cellStyle name="常规 2 34 4 5 2" xfId="10799"/>
    <cellStyle name="常规 2 29 4 5 2" xfId="10800"/>
    <cellStyle name="强调文字颜色 1 27 2 3" xfId="10801"/>
    <cellStyle name="强调文字颜色 1 32 2 3" xfId="10802"/>
    <cellStyle name="标题 2 5 2" xfId="10803"/>
    <cellStyle name="60% - 强调文字颜色 2 25 6 2 2" xfId="10804"/>
    <cellStyle name="60% - 强调文字颜色 2 30 6 2 2" xfId="10805"/>
    <cellStyle name="强调文字颜色 6 13 3 2" xfId="10806"/>
    <cellStyle name="标题 3 5 2" xfId="10807"/>
    <cellStyle name="60% - 强调文字颜色 2 25 7 2 2" xfId="10808"/>
    <cellStyle name="60% - 强调文字颜色 2 30 7 2 2" xfId="10809"/>
    <cellStyle name="强调文字颜色 6 14 3 2" xfId="10810"/>
    <cellStyle name="标题 3 6" xfId="10811"/>
    <cellStyle name="60% - 强调文字颜色 2 25 7 3" xfId="10812"/>
    <cellStyle name="60% - 强调文字颜色 2 30 7 3" xfId="10813"/>
    <cellStyle name="常规 2 8 5 7 2" xfId="10814"/>
    <cellStyle name="强调文字颜色 6 14 4" xfId="10815"/>
    <cellStyle name="标题 4 5" xfId="10816"/>
    <cellStyle name="强调文字颜色 4 9 6 2 2" xfId="10817"/>
    <cellStyle name="60% - 强调文字颜色 2 25 8 2" xfId="10818"/>
    <cellStyle name="60% - 强调文字颜色 2 30 8 2" xfId="10819"/>
    <cellStyle name="强调文字颜色 6 15 3" xfId="10820"/>
    <cellStyle name="强调文字颜色 6 20 3" xfId="10821"/>
    <cellStyle name="60% - 强调文字颜色 5 13 2 3 2" xfId="10822"/>
    <cellStyle name="60% - 强调文字颜色 2 26 2 2 2" xfId="10823"/>
    <cellStyle name="60% - 强调文字颜色 2 31 2 2 2" xfId="10824"/>
    <cellStyle name="60% - 强调文字颜色 2 26 2 2 3" xfId="10825"/>
    <cellStyle name="60% - 强调文字颜色 2 31 2 2 3" xfId="10826"/>
    <cellStyle name="60% - 强调文字颜色 2 26 2 3 2" xfId="10827"/>
    <cellStyle name="60% - 强调文字颜色 2 31 2 3 2" xfId="10828"/>
    <cellStyle name="注释 3 5 3 4" xfId="10829"/>
    <cellStyle name="注释 23 4 6" xfId="10830"/>
    <cellStyle name="注释 18 4 6" xfId="10831"/>
    <cellStyle name="60% - 强调文字颜色 4 25 3 2" xfId="10832"/>
    <cellStyle name="60% - 强调文字颜色 4 30 3 2" xfId="10833"/>
    <cellStyle name="60% - 强调文字颜色 2 26 2 4" xfId="10834"/>
    <cellStyle name="60% - 强调文字颜色 2 31 2 4" xfId="10835"/>
    <cellStyle name="60% - 强调文字颜色 5 13 3 3 2" xfId="10836"/>
    <cellStyle name="60% - 强调文字颜色 2 26 3 2 2" xfId="10837"/>
    <cellStyle name="60% - 强调文字颜色 2 31 3 2 2" xfId="10838"/>
    <cellStyle name="60% - 强调文字颜色 2 26 3 2 2 2" xfId="10839"/>
    <cellStyle name="60% - 强调文字颜色 2 31 3 2 2 2" xfId="10840"/>
    <cellStyle name="60% - 强调文字颜色 2 26 3 2 3" xfId="10841"/>
    <cellStyle name="60% - 强调文字颜色 2 31 3 2 3" xfId="10842"/>
    <cellStyle name="60% - 强调文字颜色 2 26 3 3 2" xfId="10843"/>
    <cellStyle name="60% - 强调文字颜色 2 31 3 3 2" xfId="10844"/>
    <cellStyle name="注释 23 5 6" xfId="10845"/>
    <cellStyle name="注释 18 5 6" xfId="10846"/>
    <cellStyle name="60% - 强调文字颜色 6 8 3 2 2" xfId="10847"/>
    <cellStyle name="60% - 强调文字颜色 4 25 4 2" xfId="10848"/>
    <cellStyle name="60% - 强调文字颜色 4 30 4 2" xfId="10849"/>
    <cellStyle name="60% - 强调文字颜色 2 26 3 4" xfId="10850"/>
    <cellStyle name="60% - 强调文字颜色 2 31 3 4" xfId="10851"/>
    <cellStyle name="60% - 强调文字颜色 2 26 4 2 2" xfId="10852"/>
    <cellStyle name="60% - 强调文字颜色 2 31 4 2 2" xfId="10853"/>
    <cellStyle name="60% - 强调文字颜色 2 26 5 2 2" xfId="10854"/>
    <cellStyle name="60% - 强调文字颜色 2 31 5 2 2" xfId="10855"/>
    <cellStyle name="60% - 强调文字颜色 2 26 6 2 2" xfId="10856"/>
    <cellStyle name="60% - 强调文字颜色 2 31 6 2 2" xfId="10857"/>
    <cellStyle name="60% - 强调文字颜色 2 26 7 2 2" xfId="10858"/>
    <cellStyle name="60% - 强调文字颜色 2 31 7 2 2" xfId="10859"/>
    <cellStyle name="60% - 强调文字颜色 2 26 7 3" xfId="10860"/>
    <cellStyle name="60% - 强调文字颜色 2 31 7 3" xfId="10861"/>
    <cellStyle name="60% - 强调文字颜色 2 26 8 2" xfId="10862"/>
    <cellStyle name="60% - 强调文字颜色 2 31 8 2" xfId="10863"/>
    <cellStyle name="60% - 强调文字颜色 5 14 2 3 2" xfId="10864"/>
    <cellStyle name="60% - 强调文字颜色 2 27 2 2 2" xfId="10865"/>
    <cellStyle name="60% - 强调文字颜色 2 32 2 2 2" xfId="10866"/>
    <cellStyle name="60% - 强调文字颜色 2 27 2 2 2 2" xfId="10867"/>
    <cellStyle name="60% - 强调文字颜色 2 32 2 2 2 2" xfId="10868"/>
    <cellStyle name="60% - 强调文字颜色 2 27 2 2 3" xfId="10869"/>
    <cellStyle name="60% - 强调文字颜色 2 32 2 2 3" xfId="10870"/>
    <cellStyle name="强调文字颜色 1 5 2 2 2 2" xfId="10871"/>
    <cellStyle name="60% - 强调文字颜色 2 27 2 3 2" xfId="10872"/>
    <cellStyle name="60% - 强调文字颜色 2 32 2 3 2" xfId="10873"/>
    <cellStyle name="注释 24 4 6" xfId="10874"/>
    <cellStyle name="注释 19 4 6" xfId="10875"/>
    <cellStyle name="60% - 强调文字颜色 4 26 3 2" xfId="10876"/>
    <cellStyle name="60% - 强调文字颜色 4 31 3 2" xfId="10877"/>
    <cellStyle name="60% - 强调文字颜色 2 27 2 4" xfId="10878"/>
    <cellStyle name="60% - 强调文字颜色 2 32 2 4" xfId="10879"/>
    <cellStyle name="60% - 强调文字颜色 5 14 3 3 2" xfId="10880"/>
    <cellStyle name="60% - 强调文字颜色 2 27 3 2 2" xfId="10881"/>
    <cellStyle name="60% - 强调文字颜色 2 32 3 2 2" xfId="10882"/>
    <cellStyle name="注释 24 5 5 3" xfId="10883"/>
    <cellStyle name="注释 19 5 5 3" xfId="10884"/>
    <cellStyle name="常规 2 6 4 5" xfId="10885"/>
    <cellStyle name="60% - 强调文字颜色 2 27 3 2 2 2" xfId="10886"/>
    <cellStyle name="60% - 强调文字颜色 2 32 3 2 2 2" xfId="10887"/>
    <cellStyle name="60% - 强调文字颜色 2 27 3 2 3" xfId="10888"/>
    <cellStyle name="60% - 强调文字颜色 2 32 3 2 3" xfId="10889"/>
    <cellStyle name="60% - 强调文字颜色 2 27 3 3 2" xfId="10890"/>
    <cellStyle name="60% - 强调文字颜色 2 32 3 3 2" xfId="10891"/>
    <cellStyle name="60% - 强调文字颜色 2 27 4 2 2" xfId="10892"/>
    <cellStyle name="60% - 强调文字颜色 2 32 4 2 2" xfId="10893"/>
    <cellStyle name="60% - 强调文字颜色 2 27 5 2 2" xfId="10894"/>
    <cellStyle name="60% - 强调文字颜色 2 32 5 2 2" xfId="10895"/>
    <cellStyle name="60% - 强调文字颜色 2 27 6" xfId="10896"/>
    <cellStyle name="60% - 强调文字颜色 2 32 6" xfId="10897"/>
    <cellStyle name="60% - 强调文字颜色 2 27 6 2 2" xfId="10898"/>
    <cellStyle name="60% - 强调文字颜色 2 32 6 2 2" xfId="10899"/>
    <cellStyle name="常规 2 32" xfId="10900"/>
    <cellStyle name="常规 2 27" xfId="10901"/>
    <cellStyle name="60% - 强调文字颜色 2 27 7 2 2" xfId="10902"/>
    <cellStyle name="60% - 强调文字颜色 2 32 7 2 2" xfId="10903"/>
    <cellStyle name="60% - 强调文字颜色 2 27 7 3" xfId="10904"/>
    <cellStyle name="60% - 强调文字颜色 2 32 7 3" xfId="10905"/>
    <cellStyle name="60% - 强调文字颜色 2 27 8 2" xfId="10906"/>
    <cellStyle name="60% - 强调文字颜色 2 32 8 2" xfId="10907"/>
    <cellStyle name="60% - 强调文字颜色 2 27 9" xfId="10908"/>
    <cellStyle name="60% - 强调文字颜色 2 32 9" xfId="10909"/>
    <cellStyle name="60% - 强调文字颜色 5 15 2 3 2" xfId="10910"/>
    <cellStyle name="60% - 强调文字颜色 5 20 2 3 2" xfId="10911"/>
    <cellStyle name="注释 10 5 3 4" xfId="10912"/>
    <cellStyle name="60% - 强调文字颜色 2 28 2 2 2" xfId="10913"/>
    <cellStyle name="60% - 强调文字颜色 2 33 2 2 2" xfId="10914"/>
    <cellStyle name="注释 10 5 3 4 2" xfId="10915"/>
    <cellStyle name="60% - 强调文字颜色 2 28 2 2 2 2" xfId="10916"/>
    <cellStyle name="60% - 强调文字颜色 2 33 2 2 2 2" xfId="10917"/>
    <cellStyle name="60% - 强调文字颜色 2 28 2 2 3" xfId="10918"/>
    <cellStyle name="60% - 强调文字颜色 2 33 2 2 3" xfId="10919"/>
    <cellStyle name="强调文字颜色 1 5 3 2 2 2" xfId="10920"/>
    <cellStyle name="60% - 强调文字颜色 2 28 2 3 2" xfId="10921"/>
    <cellStyle name="60% - 强调文字颜色 2 33 2 3 2" xfId="10922"/>
    <cellStyle name="注释 30 4 6" xfId="10923"/>
    <cellStyle name="注释 25 4 6" xfId="10924"/>
    <cellStyle name="60% - 强调文字颜色 4 27 3 2" xfId="10925"/>
    <cellStyle name="60% - 强调文字颜色 4 32 3 2" xfId="10926"/>
    <cellStyle name="60% - 强调文字颜色 2 28 2 4" xfId="10927"/>
    <cellStyle name="60% - 强调文字颜色 2 33 2 4" xfId="10928"/>
    <cellStyle name="60% - 强调文字颜色 5 15 3 3 2" xfId="10929"/>
    <cellStyle name="60% - 强调文字颜色 5 20 3 3 2" xfId="10930"/>
    <cellStyle name="60% - 强调文字颜色 2 28 3 2 2" xfId="10931"/>
    <cellStyle name="60% - 强调文字颜色 2 33 3 2 2" xfId="10932"/>
    <cellStyle name="60% - 强调文字颜色 2 28 3 2 2 2" xfId="10933"/>
    <cellStyle name="60% - 强调文字颜色 2 33 3 2 2 2" xfId="10934"/>
    <cellStyle name="60% - 强调文字颜色 2 28 3 2 3" xfId="10935"/>
    <cellStyle name="60% - 强调文字颜色 2 33 3 2 3" xfId="10936"/>
    <cellStyle name="60% - 强调文字颜色 2 28 3 3 2" xfId="10937"/>
    <cellStyle name="60% - 强调文字颜色 2 33 3 3 2" xfId="10938"/>
    <cellStyle name="注释 30 5 6" xfId="10939"/>
    <cellStyle name="注释 25 5 6" xfId="10940"/>
    <cellStyle name="60% - 强调文字颜色 6 8 5 2 2" xfId="10941"/>
    <cellStyle name="60% - 强调文字颜色 4 27 4 2" xfId="10942"/>
    <cellStyle name="60% - 强调文字颜色 4 32 4 2" xfId="10943"/>
    <cellStyle name="常规 2 3 2 3 2 2 2" xfId="10944"/>
    <cellStyle name="60% - 强调文字颜色 2 28 3 4" xfId="10945"/>
    <cellStyle name="60% - 强调文字颜色 2 33 3 4" xfId="10946"/>
    <cellStyle name="60% - 强调文字颜色 2 28 4 2 2" xfId="10947"/>
    <cellStyle name="60% - 强调文字颜色 2 33 4 2 2" xfId="10948"/>
    <cellStyle name="60% - 强调文字颜色 2 28 6" xfId="10949"/>
    <cellStyle name="60% - 强调文字颜色 2 33 6" xfId="10950"/>
    <cellStyle name="60% - 强调文字颜色 2 28 6 2 2" xfId="10951"/>
    <cellStyle name="60% - 强调文字颜色 2 33 6 2 2" xfId="10952"/>
    <cellStyle name="60% - 强调文字颜色 2 28 7 2 2" xfId="10953"/>
    <cellStyle name="60% - 强调文字颜色 2 33 7 2 2" xfId="10954"/>
    <cellStyle name="60% - 强调文字颜色 2 28 7 3" xfId="10955"/>
    <cellStyle name="60% - 强调文字颜色 2 33 7 3" xfId="10956"/>
    <cellStyle name="60% - 强调文字颜色 2 28 8 2" xfId="10957"/>
    <cellStyle name="60% - 强调文字颜色 2 33 8 2" xfId="10958"/>
    <cellStyle name="60% - 强调文字颜色 2 28 9" xfId="10959"/>
    <cellStyle name="60% - 强调文字颜色 2 33 9" xfId="10960"/>
    <cellStyle name="60% - 强调文字颜色 2 29 6" xfId="10961"/>
    <cellStyle name="60% - 强调文字颜色 2 34 6" xfId="10962"/>
    <cellStyle name="常规 8 4 3 3" xfId="10963"/>
    <cellStyle name="常规 2 2 2 2 2" xfId="10964"/>
    <cellStyle name="60% - 强调文字颜色 2 29 8" xfId="10965"/>
    <cellStyle name="60% - 强调文字颜色 2 34 8" xfId="10966"/>
    <cellStyle name="链接单元格 11 2 3" xfId="10967"/>
    <cellStyle name="60% - 强调文字颜色 5 10 2 2 3" xfId="10968"/>
    <cellStyle name="常规 8 4 3 4" xfId="10969"/>
    <cellStyle name="常规 2 2 2 2 3" xfId="10970"/>
    <cellStyle name="60% - 强调文字颜色 2 29 9" xfId="10971"/>
    <cellStyle name="60% - 强调文字颜色 2 34 9" xfId="10972"/>
    <cellStyle name="强调文字颜色 1 18 4 3" xfId="10973"/>
    <cellStyle name="强调文字颜色 1 23 4 3" xfId="10974"/>
    <cellStyle name="60% - 强调文字颜色 6 9 2 4" xfId="10975"/>
    <cellStyle name="注释 3 4 3 4 2" xfId="10976"/>
    <cellStyle name="注释 22 4 6 2" xfId="10977"/>
    <cellStyle name="注释 17 4 6 2" xfId="10978"/>
    <cellStyle name="60% - 强调文字颜色 4 19 3 2 2" xfId="10979"/>
    <cellStyle name="60% - 强调文字颜色 4 24 3 2 2" xfId="10980"/>
    <cellStyle name="适中 14 3 3" xfId="10981"/>
    <cellStyle name="60% - 强调文字颜色 2 3" xfId="10982"/>
    <cellStyle name="注释 22 4 6 2 2" xfId="10983"/>
    <cellStyle name="注释 17 4 6 2 2" xfId="10984"/>
    <cellStyle name="60% - 强调文字颜色 4 19 3 2 2 2" xfId="10985"/>
    <cellStyle name="60% - 强调文字颜色 4 24 3 2 2 2" xfId="10986"/>
    <cellStyle name="60% - 强调文字颜色 2 3 2" xfId="10987"/>
    <cellStyle name="强调文字颜色 6 26 4 3" xfId="10988"/>
    <cellStyle name="强调文字颜色 6 31 4 3" xfId="10989"/>
    <cellStyle name="60% - 强调文字颜色 2 3 2 2" xfId="10990"/>
    <cellStyle name="60% - 强调文字颜色 2 3 2 2 2" xfId="10991"/>
    <cellStyle name="60% - 强调文字颜色 2 3 2 2 2 2" xfId="10992"/>
    <cellStyle name="60% - 强调文字颜色 2 3 2 2 3" xfId="10993"/>
    <cellStyle name="60% - 强调文字颜色 2 3 2 3" xfId="10994"/>
    <cellStyle name="60% - 强调文字颜色 2 3 2 3 2" xfId="10995"/>
    <cellStyle name="60% - 强调文字颜色 2 3 2 4" xfId="10996"/>
    <cellStyle name="适中 29 4 3" xfId="10997"/>
    <cellStyle name="适中 34 4 3" xfId="10998"/>
    <cellStyle name="60% - 强调文字颜色 4 5 2 3 2" xfId="10999"/>
    <cellStyle name="60% - 强调文字颜色 2 3 3" xfId="11000"/>
    <cellStyle name="强调文字颜色 6 19 6 2" xfId="11001"/>
    <cellStyle name="强调文字颜色 6 24 6 2" xfId="11002"/>
    <cellStyle name="60% - 强调文字颜色 4 2 4" xfId="11003"/>
    <cellStyle name="强调文字颜色 6 26 5 3" xfId="11004"/>
    <cellStyle name="强调文字颜色 6 31 5 3" xfId="11005"/>
    <cellStyle name="60% - 强调文字颜色 2 3 3 2" xfId="11006"/>
    <cellStyle name="强调文字颜色 6 19 6 2 2" xfId="11007"/>
    <cellStyle name="强调文字颜色 6 24 6 2 2" xfId="11008"/>
    <cellStyle name="60% - 强调文字颜色 4 2 4 2" xfId="11009"/>
    <cellStyle name="60% - 强调文字颜色 2 3 3 2 2" xfId="11010"/>
    <cellStyle name="输入 30" xfId="11011"/>
    <cellStyle name="60% - 强调文字颜色 4 2 4 2 2" xfId="11012"/>
    <cellStyle name="输入 25" xfId="11013"/>
    <cellStyle name="60% - 强调文字颜色 2 3 3 2 2 2" xfId="11014"/>
    <cellStyle name="60% - 强调文字颜色 4 2 4 3" xfId="11015"/>
    <cellStyle name="60% - 强调文字颜色 2 3 3 2 3" xfId="11016"/>
    <cellStyle name="60% - 强调文字颜色 4 2 5" xfId="11017"/>
    <cellStyle name="60% - 强调文字颜色 2 3 3 3" xfId="11018"/>
    <cellStyle name="60% - 强调文字颜色 4 2 5 2" xfId="11019"/>
    <cellStyle name="60% - 强调文字颜色 2 3 3 3 2" xfId="11020"/>
    <cellStyle name="60% - 强调文字颜色 4 2 6" xfId="11021"/>
    <cellStyle name="60% - 强调文字颜色 2 3 3 4" xfId="11022"/>
    <cellStyle name="60% - 强调文字颜色 2 3 4" xfId="11023"/>
    <cellStyle name="强调文字颜色 6 19 6 3" xfId="11024"/>
    <cellStyle name="强调文字颜色 6 24 6 3" xfId="11025"/>
    <cellStyle name="60% - 强调文字颜色 4 3 4" xfId="11026"/>
    <cellStyle name="强调文字颜色 6 26 6 3" xfId="11027"/>
    <cellStyle name="强调文字颜色 6 31 6 3" xfId="11028"/>
    <cellStyle name="60% - 强调文字颜色 2 3 4 2" xfId="11029"/>
    <cellStyle name="60% - 强调文字颜色 4 3 4 2" xfId="11030"/>
    <cellStyle name="60% - 强调文字颜色 2 3 4 2 2" xfId="11031"/>
    <cellStyle name="60% - 强调文字颜色 4 3 5" xfId="11032"/>
    <cellStyle name="60% - 强调文字颜色 2 3 4 3" xfId="11033"/>
    <cellStyle name="60% - 强调文字颜色 2 3 5" xfId="11034"/>
    <cellStyle name="60% - 强调文字颜色 4 4 4" xfId="11035"/>
    <cellStyle name="强调文字颜色 6 26 7 3" xfId="11036"/>
    <cellStyle name="强调文字颜色 6 31 7 3" xfId="11037"/>
    <cellStyle name="60% - 强调文字颜色 2 3 5 2" xfId="11038"/>
    <cellStyle name="60% - 强调文字颜色 4 4 5" xfId="11039"/>
    <cellStyle name="60% - 强调文字颜色 2 3 5 3" xfId="11040"/>
    <cellStyle name="60% - 强调文字颜色 2 3 6" xfId="11041"/>
    <cellStyle name="60% - 强调文字颜色 4 5 4" xfId="11042"/>
    <cellStyle name="60% - 强调文字颜色 2 3 6 2" xfId="11043"/>
    <cellStyle name="60% - 强调文字颜色 4 5 4 2" xfId="11044"/>
    <cellStyle name="60% - 强调文字颜色 2 3 6 2 2" xfId="11045"/>
    <cellStyle name="60% - 强调文字颜色 4 5 5" xfId="11046"/>
    <cellStyle name="60% - 强调文字颜色 2 3 6 3" xfId="11047"/>
    <cellStyle name="注释 21 2 2 2" xfId="11048"/>
    <cellStyle name="注释 16 2 2 2" xfId="11049"/>
    <cellStyle name="60% - 强调文字颜色 4 6 4" xfId="11050"/>
    <cellStyle name="60% - 强调文字颜色 2 3 7 2" xfId="11051"/>
    <cellStyle name="注释 21 2 2 2 2" xfId="11052"/>
    <cellStyle name="注释 16 2 2 2 2" xfId="11053"/>
    <cellStyle name="60% - 强调文字颜色 4 6 4 2" xfId="11054"/>
    <cellStyle name="60% - 强调文字颜色 2 3 7 2 2" xfId="11055"/>
    <cellStyle name="注释 21 2 2 3" xfId="11056"/>
    <cellStyle name="注释 16 2 2 3" xfId="11057"/>
    <cellStyle name="60% - 强调文字颜色 4 6 5" xfId="11058"/>
    <cellStyle name="60% - 强调文字颜色 2 3 7 3" xfId="11059"/>
    <cellStyle name="常规 16 4" xfId="11060"/>
    <cellStyle name="60% - 强调文字颜色 5 17 2 3" xfId="11061"/>
    <cellStyle name="60% - 强调文字颜色 5 22 2 3" xfId="11062"/>
    <cellStyle name="常规 21 4" xfId="11063"/>
    <cellStyle name="60% - 强调文字颜色 2 35 2 2" xfId="11064"/>
    <cellStyle name="常规 16 4 2" xfId="11065"/>
    <cellStyle name="60% - 强调文字颜色 5 17 2 3 2" xfId="11066"/>
    <cellStyle name="60% - 强调文字颜色 5 22 2 3 2" xfId="11067"/>
    <cellStyle name="常规 21 4 2" xfId="11068"/>
    <cellStyle name="注释 12 5 3 4" xfId="11069"/>
    <cellStyle name="60% - 强调文字颜色 2 35 2 2 2" xfId="11070"/>
    <cellStyle name="常规 16 4 2 2" xfId="11071"/>
    <cellStyle name="常规 21 4 2 2" xfId="11072"/>
    <cellStyle name="注释 12 5 3 4 2" xfId="11073"/>
    <cellStyle name="60% - 强调文字颜色 2 35 2 2 2 2" xfId="11074"/>
    <cellStyle name="常规 16 4 3" xfId="11075"/>
    <cellStyle name="常规 21 4 3" xfId="11076"/>
    <cellStyle name="强调文字颜色 4 17 3 2" xfId="11077"/>
    <cellStyle name="强调文字颜色 4 22 3 2" xfId="11078"/>
    <cellStyle name="60% - 强调文字颜色 2 35 2 2 3" xfId="11079"/>
    <cellStyle name="常规 16 5" xfId="11080"/>
    <cellStyle name="60% - 强调文字颜色 5 17 2 4" xfId="11081"/>
    <cellStyle name="60% - 强调文字颜色 5 22 2 4" xfId="11082"/>
    <cellStyle name="常规 21 5" xfId="11083"/>
    <cellStyle name="60% - 强调文字颜色 2 35 2 3" xfId="11084"/>
    <cellStyle name="常规 17 4" xfId="11085"/>
    <cellStyle name="常规 13 3 2 3" xfId="11086"/>
    <cellStyle name="60% - 强调文字颜色 5 17 3 3" xfId="11087"/>
    <cellStyle name="60% - 强调文字颜色 5 22 3 3" xfId="11088"/>
    <cellStyle name="常规 22 4" xfId="11089"/>
    <cellStyle name="60% - 强调文字颜色 2 35 3 2" xfId="11090"/>
    <cellStyle name="常规 17 4 2" xfId="11091"/>
    <cellStyle name="常规 13 3 2 3 2" xfId="11092"/>
    <cellStyle name="60% - 强调文字颜色 5 17 3 3 2" xfId="11093"/>
    <cellStyle name="60% - 强调文字颜色 5 22 3 3 2" xfId="11094"/>
    <cellStyle name="常规 22 4 2" xfId="11095"/>
    <cellStyle name="60% - 强调文字颜色 2 35 3 2 2" xfId="11096"/>
    <cellStyle name="常规 17 5" xfId="11097"/>
    <cellStyle name="常规 13 3 2 4" xfId="11098"/>
    <cellStyle name="60% - 强调文字颜色 5 17 3 4" xfId="11099"/>
    <cellStyle name="60% - 强调文字颜色 5 22 3 4" xfId="11100"/>
    <cellStyle name="常规 22 5" xfId="11101"/>
    <cellStyle name="60% - 强调文字颜色 2 35 3 3" xfId="11102"/>
    <cellStyle name="常规 18 4" xfId="11103"/>
    <cellStyle name="常规 13 3 3 3" xfId="11104"/>
    <cellStyle name="60% - 强调文字颜色 5 17 4 3" xfId="11105"/>
    <cellStyle name="60% - 强调文字颜色 5 22 4 3" xfId="11106"/>
    <cellStyle name="常规 23 4" xfId="11107"/>
    <cellStyle name="强调文字颜色 4 14 2 2 3" xfId="11108"/>
    <cellStyle name="60% - 强调文字颜色 2 35 4 2" xfId="11109"/>
    <cellStyle name="常规 18 5" xfId="11110"/>
    <cellStyle name="常规 13 3 3 4" xfId="11111"/>
    <cellStyle name="常规 23 5" xfId="11112"/>
    <cellStyle name="60% - 强调文字颜色 2 35 4 3" xfId="11113"/>
    <cellStyle name="注释 22 4 6 3" xfId="11114"/>
    <cellStyle name="注释 17 4 6 3" xfId="11115"/>
    <cellStyle name="60% - 强调文字颜色 4 19 3 2 3" xfId="11116"/>
    <cellStyle name="60% - 强调文字颜色 4 24 3 2 3" xfId="11117"/>
    <cellStyle name="60% - 强调文字颜色 2 4" xfId="11118"/>
    <cellStyle name="60% - 强调文字颜色 2 4 2" xfId="11119"/>
    <cellStyle name="强调文字颜色 6 27 4 3" xfId="11120"/>
    <cellStyle name="强调文字颜色 6 32 4 3" xfId="11121"/>
    <cellStyle name="60% - 强调文字颜色 2 4 2 2" xfId="11122"/>
    <cellStyle name="60% - 强调文字颜色 2 4 2 2 3" xfId="11123"/>
    <cellStyle name="60% - 强调文字颜色 2 4 2 3" xfId="11124"/>
    <cellStyle name="60% - 强调文字颜色 2 4 2 3 2" xfId="11125"/>
    <cellStyle name="60% - 强调文字颜色 2 4 2 4" xfId="11126"/>
    <cellStyle name="60% - 强调文字颜色 2 4 3" xfId="11127"/>
    <cellStyle name="强调文字颜色 6 19 7 2" xfId="11128"/>
    <cellStyle name="强调文字颜色 6 24 7 2" xfId="11129"/>
    <cellStyle name="60% - 强调文字颜色 5 2 4" xfId="11130"/>
    <cellStyle name="强调文字颜色 6 27 5 3" xfId="11131"/>
    <cellStyle name="强调文字颜色 6 32 5 3" xfId="11132"/>
    <cellStyle name="60% - 强调文字颜色 2 4 3 2" xfId="11133"/>
    <cellStyle name="强调文字颜色 6 19 7 2 2" xfId="11134"/>
    <cellStyle name="强调文字颜色 6 24 7 2 2" xfId="11135"/>
    <cellStyle name="60% - 强调文字颜色 5 2 4 2" xfId="11136"/>
    <cellStyle name="60% - 强调文字颜色 2 4 3 2 2" xfId="11137"/>
    <cellStyle name="60% - 强调文字颜色 5 2 4 2 2" xfId="11138"/>
    <cellStyle name="强调文字颜色 6 18 8" xfId="11139"/>
    <cellStyle name="强调文字颜色 6 23 8" xfId="11140"/>
    <cellStyle name="60% - 强调文字颜色 2 4 3 2 2 2" xfId="11141"/>
    <cellStyle name="60% - 强调文字颜色 5 2 4 3" xfId="11142"/>
    <cellStyle name="60% - 强调文字颜色 2 4 3 2 3" xfId="11143"/>
    <cellStyle name="60% - 强调文字颜色 5 2 5" xfId="11144"/>
    <cellStyle name="60% - 强调文字颜色 2 4 3 3" xfId="11145"/>
    <cellStyle name="60% - 强调文字颜色 5 2 5 2" xfId="11146"/>
    <cellStyle name="60% - 强调文字颜色 2 4 3 3 2" xfId="11147"/>
    <cellStyle name="60% - 强调文字颜色 5 2 6" xfId="11148"/>
    <cellStyle name="60% - 强调文字颜色 2 4 3 4" xfId="11149"/>
    <cellStyle name="60% - 强调文字颜色 2 4 4" xfId="11150"/>
    <cellStyle name="强调文字颜色 6 19 7 3" xfId="11151"/>
    <cellStyle name="强调文字颜色 6 24 7 3" xfId="11152"/>
    <cellStyle name="60% - 强调文字颜色 5 3 4" xfId="11153"/>
    <cellStyle name="强调文字颜色 6 27 6 3" xfId="11154"/>
    <cellStyle name="强调文字颜色 6 32 6 3" xfId="11155"/>
    <cellStyle name="60% - 强调文字颜色 2 4 4 2" xfId="11156"/>
    <cellStyle name="60% - 强调文字颜色 2 4 4 2 2" xfId="11157"/>
    <cellStyle name="输出 9 9" xfId="11158"/>
    <cellStyle name="60% - 强调文字颜色 5 3 4 2" xfId="11159"/>
    <cellStyle name="60% - 强调文字颜色 5 3 5" xfId="11160"/>
    <cellStyle name="60% - 强调文字颜色 2 4 4 3" xfId="11161"/>
    <cellStyle name="60% - 强调文字颜色 2 4 5" xfId="11162"/>
    <cellStyle name="60% - 强调文字颜色 5 4 4" xfId="11163"/>
    <cellStyle name="强调文字颜色 6 27 7 3" xfId="11164"/>
    <cellStyle name="强调文字颜色 6 32 7 3" xfId="11165"/>
    <cellStyle name="60% - 强调文字颜色 2 4 5 2" xfId="11166"/>
    <cellStyle name="60% - 强调文字颜色 2 4 5 2 2" xfId="11167"/>
    <cellStyle name="60% - 强调文字颜色 5 4 4 2" xfId="11168"/>
    <cellStyle name="60% - 强调文字颜色 2 4 5 3" xfId="11169"/>
    <cellStyle name="60% - 强调文字颜色 5 4 5" xfId="11170"/>
    <cellStyle name="60% - 强调文字颜色 2 4 6" xfId="11171"/>
    <cellStyle name="60% - 强调文字颜色 2 4 6 2" xfId="11172"/>
    <cellStyle name="60% - 强调文字颜色 5 5 4" xfId="11173"/>
    <cellStyle name="60% - 强调文字颜色 2 4 6 2 2" xfId="11174"/>
    <cellStyle name="60% - 强调文字颜色 5 5 4 2" xfId="11175"/>
    <cellStyle name="60% - 强调文字颜色 2 4 6 3" xfId="11176"/>
    <cellStyle name="60% - 强调文字颜色 5 5 5" xfId="11177"/>
    <cellStyle name="60% - 强调文字颜色 2 4 7 2" xfId="11178"/>
    <cellStyle name="输出 26 2 2 3" xfId="11179"/>
    <cellStyle name="输出 31 2 2 3" xfId="11180"/>
    <cellStyle name="注释 21 3 2 2" xfId="11181"/>
    <cellStyle name="注释 16 3 2 2" xfId="11182"/>
    <cellStyle name="60% - 强调文字颜色 5 6 4" xfId="11183"/>
    <cellStyle name="60% - 强调文字颜色 2 4 7 2 2" xfId="11184"/>
    <cellStyle name="注释 21 3 2 2 2" xfId="11185"/>
    <cellStyle name="注释 16 3 2 2 2" xfId="11186"/>
    <cellStyle name="60% - 强调文字颜色 5 6 4 2" xfId="11187"/>
    <cellStyle name="60% - 强调文字颜色 2 4 7 3" xfId="11188"/>
    <cellStyle name="注释 21 3 2 3" xfId="11189"/>
    <cellStyle name="注释 16 3 2 3" xfId="11190"/>
    <cellStyle name="60% - 强调文字颜色 5 6 5" xfId="11191"/>
    <cellStyle name="60% - 强调文字颜色 2 5" xfId="11192"/>
    <cellStyle name="60% - 强调文字颜色 2 5 2" xfId="11193"/>
    <cellStyle name="强调文字颜色 6 28 4 3" xfId="11194"/>
    <cellStyle name="强调文字颜色 6 33 4 3" xfId="11195"/>
    <cellStyle name="60% - 强调文字颜色 2 5 2 2" xfId="11196"/>
    <cellStyle name="60% - 强调文字颜色 2 5 2 2 2" xfId="11197"/>
    <cellStyle name="60% - 强调文字颜色 2 5 2 2 2 2" xfId="11198"/>
    <cellStyle name="60% - 强调文字颜色 2 5 2 2 3" xfId="11199"/>
    <cellStyle name="强调文字颜色 1 10 6 2" xfId="11200"/>
    <cellStyle name="60% - 强调文字颜色 2 5 2 3" xfId="11201"/>
    <cellStyle name="60% - 强调文字颜色 2 5 2 3 2" xfId="11202"/>
    <cellStyle name="60% - 强调文字颜色 2 5 2 4" xfId="11203"/>
    <cellStyle name="60% - 强调文字颜色 2 5 3" xfId="11204"/>
    <cellStyle name="强调文字颜色 6 19 8 2" xfId="11205"/>
    <cellStyle name="强调文字颜色 6 24 8 2" xfId="11206"/>
    <cellStyle name="60% - 强调文字颜色 6 2 4" xfId="11207"/>
    <cellStyle name="强调文字颜色 6 28 5 3" xfId="11208"/>
    <cellStyle name="强调文字颜色 6 33 5 3" xfId="11209"/>
    <cellStyle name="60% - 强调文字颜色 2 5 3 2" xfId="11210"/>
    <cellStyle name="60% - 强调文字颜色 2 5 3 2 2" xfId="11211"/>
    <cellStyle name="60% - 强调文字颜色 6 2 4 2" xfId="11212"/>
    <cellStyle name="60% - 强调文字颜色 2 5 3 2 2 2" xfId="11213"/>
    <cellStyle name="60% - 强调文字颜色 6 2 4 2 2" xfId="11214"/>
    <cellStyle name="60% - 强调文字颜色 2 5 3 2 3" xfId="11215"/>
    <cellStyle name="强调文字颜色 1 11 6 2" xfId="11216"/>
    <cellStyle name="60% - 强调文字颜色 6 2 4 3" xfId="11217"/>
    <cellStyle name="60% - 强调文字颜色 4 3 2 2 2 2" xfId="11218"/>
    <cellStyle name="60% - 强调文字颜色 2 5 3 3" xfId="11219"/>
    <cellStyle name="60% - 强调文字颜色 6 2 5" xfId="11220"/>
    <cellStyle name="60% - 强调文字颜色 2 5 3 3 2" xfId="11221"/>
    <cellStyle name="60% - 强调文字颜色 6 2 5 2" xfId="11222"/>
    <cellStyle name="60% - 强调文字颜色 2 5 3 4" xfId="11223"/>
    <cellStyle name="60% - 强调文字颜色 6 2 6" xfId="11224"/>
    <cellStyle name="60% - 强调文字颜色 2 5 4" xfId="11225"/>
    <cellStyle name="60% - 强调文字颜色 6 3 4" xfId="11226"/>
    <cellStyle name="强调文字颜色 6 28 6 3" xfId="11227"/>
    <cellStyle name="强调文字颜色 6 33 6 3" xfId="11228"/>
    <cellStyle name="60% - 强调文字颜色 2 5 4 2" xfId="11229"/>
    <cellStyle name="60% - 强调文字颜色 2 5 4 3" xfId="11230"/>
    <cellStyle name="60% - 强调文字颜色 6 3 5" xfId="11231"/>
    <cellStyle name="60% - 强调文字颜色 2 5 5" xfId="11232"/>
    <cellStyle name="60% - 强调文字颜色 6 4 4" xfId="11233"/>
    <cellStyle name="强调文字颜色 6 28 7 3" xfId="11234"/>
    <cellStyle name="强调文字颜色 6 33 7 3" xfId="11235"/>
    <cellStyle name="60% - 强调文字颜色 2 5 5 2" xfId="11236"/>
    <cellStyle name="60% - 强调文字颜色 2 5 5 2 2" xfId="11237"/>
    <cellStyle name="60% - 强调文字颜色 6 4 4 2" xfId="11238"/>
    <cellStyle name="60% - 强调文字颜色 2 5 5 3" xfId="11239"/>
    <cellStyle name="60% - 强调文字颜色 6 4 5" xfId="11240"/>
    <cellStyle name="60% - 强调文字颜色 2 5 6" xfId="11241"/>
    <cellStyle name="60% - 强调文字颜色 2 5 6 2" xfId="11242"/>
    <cellStyle name="60% - 强调文字颜色 6 5 4" xfId="11243"/>
    <cellStyle name="60% - 强调文字颜色 2 5 6 2 2" xfId="11244"/>
    <cellStyle name="60% - 强调文字颜色 6 5 4 2" xfId="11245"/>
    <cellStyle name="60% - 强调文字颜色 2 5 6 3" xfId="11246"/>
    <cellStyle name="60% - 强调文字颜色 6 5 5" xfId="11247"/>
    <cellStyle name="60% - 强调文字颜色 2 5 7 2" xfId="11248"/>
    <cellStyle name="输出 26 3 2 3" xfId="11249"/>
    <cellStyle name="输出 31 3 2 3" xfId="11250"/>
    <cellStyle name="注释 21 4 2 2" xfId="11251"/>
    <cellStyle name="注释 16 4 2 2" xfId="11252"/>
    <cellStyle name="60% - 强调文字颜色 6 6 4" xfId="11253"/>
    <cellStyle name="60% - 强调文字颜色 2 5 7 2 2" xfId="11254"/>
    <cellStyle name="检查单元格 19 4" xfId="11255"/>
    <cellStyle name="检查单元格 24 4" xfId="11256"/>
    <cellStyle name="注释 21 4 2 2 2" xfId="11257"/>
    <cellStyle name="注释 16 4 2 2 2" xfId="11258"/>
    <cellStyle name="60% - 强调文字颜色 6 6 4 2" xfId="11259"/>
    <cellStyle name="注释 21 4 2 3" xfId="11260"/>
    <cellStyle name="注释 16 4 2 3" xfId="11261"/>
    <cellStyle name="60% - 强调文字颜色 6 6 5" xfId="11262"/>
    <cellStyle name="输出 14 2 2 2 2" xfId="11263"/>
    <cellStyle name="60% - 强调文字颜色 2 5 7 3" xfId="11264"/>
    <cellStyle name="60% - 强调文字颜色 2 6" xfId="11265"/>
    <cellStyle name="强调文字颜色 5 16 6 2" xfId="11266"/>
    <cellStyle name="强调文字颜色 5 21 6 2" xfId="11267"/>
    <cellStyle name="60% - 强调文字颜色 2 6 2" xfId="11268"/>
    <cellStyle name="强调文字颜色 5 16 6 2 2" xfId="11269"/>
    <cellStyle name="强调文字颜色 5 21 6 2 2" xfId="11270"/>
    <cellStyle name="强调文字颜色 6 29 4 3" xfId="11271"/>
    <cellStyle name="强调文字颜色 6 34 4 3" xfId="11272"/>
    <cellStyle name="60% - 强调文字颜色 2 6 2 2" xfId="11273"/>
    <cellStyle name="常规 41 7 3" xfId="11274"/>
    <cellStyle name="60% - 强调文字颜色 2 6 2 2 2" xfId="11275"/>
    <cellStyle name="60% - 强调文字颜色 2 6 2 2 2 2" xfId="11276"/>
    <cellStyle name="60% - 强调文字颜色 2 6 2 2 3" xfId="11277"/>
    <cellStyle name="60% - 强调文字颜色 2 6 2 3" xfId="11278"/>
    <cellStyle name="60% - 强调文字颜色 2 6 2 3 2" xfId="11279"/>
    <cellStyle name="60% - 强调文字颜色 2 6 2 4" xfId="11280"/>
    <cellStyle name="好_龙湖江体公区精装修工程量清单2011.02.22" xfId="11281"/>
    <cellStyle name="60% - 强调文字颜色 2 6 3" xfId="11282"/>
    <cellStyle name="强调文字颜色 6 29 5 3" xfId="11283"/>
    <cellStyle name="强调文字颜色 6 34 5 3" xfId="11284"/>
    <cellStyle name="60% - 强调文字颜色 2 6 3 2" xfId="11285"/>
    <cellStyle name="常规 42 7 3" xfId="11286"/>
    <cellStyle name="60% - 强调文字颜色 2 6 3 2 2" xfId="11287"/>
    <cellStyle name="60% - 强调文字颜色 2 6 3 2 2 2" xfId="11288"/>
    <cellStyle name="60% - 强调文字颜色 4 3 3 2 2 2" xfId="11289"/>
    <cellStyle name="60% - 强调文字颜色 2 6 3 2 3" xfId="11290"/>
    <cellStyle name="60% - 强调文字颜色 2 6 3 3" xfId="11291"/>
    <cellStyle name="60% - 强调文字颜色 2 6 3 3 2" xfId="11292"/>
    <cellStyle name="60% - 强调文字颜色 2 6 3 4" xfId="11293"/>
    <cellStyle name="60% - 强调文字颜色 2 6 4" xfId="11294"/>
    <cellStyle name="强调文字颜色 6 29 6 3" xfId="11295"/>
    <cellStyle name="强调文字颜色 6 34 6 3" xfId="11296"/>
    <cellStyle name="60% - 强调文字颜色 2 6 4 2" xfId="11297"/>
    <cellStyle name="60% - 强调文字颜色 2 6 4 3" xfId="11298"/>
    <cellStyle name="60% - 强调文字颜色 2 6 5" xfId="11299"/>
    <cellStyle name="强调文字颜色 6 29 7 3" xfId="11300"/>
    <cellStyle name="强调文字颜色 6 34 7 3" xfId="11301"/>
    <cellStyle name="60% - 强调文字颜色 2 6 5 2" xfId="11302"/>
    <cellStyle name="常规 39 7 3" xfId="11303"/>
    <cellStyle name="60% - 强调文字颜色 2 6 5 2 2" xfId="11304"/>
    <cellStyle name="60% - 强调文字颜色 2 6 5 3" xfId="11305"/>
    <cellStyle name="60% - 强调文字颜色 2 6 6" xfId="11306"/>
    <cellStyle name="60% - 强调文字颜色 3 12 2 2" xfId="11307"/>
    <cellStyle name="60% - 强调文字颜色 2 6 6 2" xfId="11308"/>
    <cellStyle name="60% - 强调文字颜色 3 12 2 2 2" xfId="11309"/>
    <cellStyle name="60% - 强调文字颜色 2 6 6 2 2" xfId="11310"/>
    <cellStyle name="60% - 强调文字颜色 3 12 2 2 2 2" xfId="11311"/>
    <cellStyle name="60% - 强调文字颜色 2 6 6 3" xfId="11312"/>
    <cellStyle name="60% - 强调文字颜色 3 12 2 2 3" xfId="11313"/>
    <cellStyle name="60% - 强调文字颜色 2 6 7 2" xfId="11314"/>
    <cellStyle name="60% - 强调文字颜色 3 12 2 3 2" xfId="11315"/>
    <cellStyle name="注释 21 5 2 2 2" xfId="11316"/>
    <cellStyle name="注释 16 5 2 2 2" xfId="11317"/>
    <cellStyle name="链接单元格 5 4" xfId="11318"/>
    <cellStyle name="60% - 强调文字颜色 2 6 7 2 2" xfId="11319"/>
    <cellStyle name="60% - 强调文字颜色 2 6 7 3" xfId="11320"/>
    <cellStyle name="60% - 强调文字颜色 2 7" xfId="11321"/>
    <cellStyle name="强调文字颜色 5 16 6 3" xfId="11322"/>
    <cellStyle name="强调文字颜色 5 21 6 3" xfId="11323"/>
    <cellStyle name="强调文字颜色 2 29 6 2" xfId="11324"/>
    <cellStyle name="强调文字颜色 2 34 6 2" xfId="11325"/>
    <cellStyle name="强调文字颜色 2 29 6 2 2" xfId="11326"/>
    <cellStyle name="强调文字颜色 2 34 6 2 2" xfId="11327"/>
    <cellStyle name="60% - 强调文字颜色 2 7 2" xfId="11328"/>
    <cellStyle name="强调文字颜色 6 35 4 3" xfId="11329"/>
    <cellStyle name="60% - 强调文字颜色 2 7 2 2" xfId="11330"/>
    <cellStyle name="强调文字颜色 1 6 5 3" xfId="11331"/>
    <cellStyle name="60% - 强调文字颜色 2 7 2 2 2" xfId="11332"/>
    <cellStyle name="60% - 强调文字颜色 2 7 2 2 2 2" xfId="11333"/>
    <cellStyle name="60% - 强调文字颜色 2 7 2 2 3" xfId="11334"/>
    <cellStyle name="60% - 强调文字颜色 2 7 2 3" xfId="11335"/>
    <cellStyle name="强调文字颜色 1 6 6 3" xfId="11336"/>
    <cellStyle name="60% - 强调文字颜色 2 7 2 3 2" xfId="11337"/>
    <cellStyle name="60% - 强调文字颜色 2 7 2 4" xfId="11338"/>
    <cellStyle name="60% - 强调文字颜色 2 7 3" xfId="11339"/>
    <cellStyle name="60% - 强调文字颜色 2 7 3 2" xfId="11340"/>
    <cellStyle name="60% - 强调文字颜色 2 7 3 3" xfId="11341"/>
    <cellStyle name="60% - 强调文字颜色 2 7 3 4" xfId="11342"/>
    <cellStyle name="强调文字颜色 1 9 5 3" xfId="11343"/>
    <cellStyle name="60% - 强调文字颜色 2 7 5 2 2" xfId="11344"/>
    <cellStyle name="60% - 强调文字颜色 2 7 5 3" xfId="11345"/>
    <cellStyle name="常规 2 33 2 2 2" xfId="11346"/>
    <cellStyle name="常规 2 28 2 2 2" xfId="11347"/>
    <cellStyle name="60% - 强调文字颜色 3 12 3 2 2" xfId="11348"/>
    <cellStyle name="60% - 强调文字颜色 2 7 6 2" xfId="11349"/>
    <cellStyle name="常规 2 33 2 2 2 2" xfId="11350"/>
    <cellStyle name="常规 2 28 2 2 2 2" xfId="11351"/>
    <cellStyle name="60% - 强调文字颜色 3 12 3 2 2 2" xfId="11352"/>
    <cellStyle name="60% - 强调文字颜色 2 7 6 2 2" xfId="11353"/>
    <cellStyle name="常规 2 33 2 2 3" xfId="11354"/>
    <cellStyle name="常规 2 28 2 2 3" xfId="11355"/>
    <cellStyle name="60% - 强调文字颜色 3 12 3 2 3" xfId="11356"/>
    <cellStyle name="60% - 强调文字颜色 2 7 6 3" xfId="11357"/>
    <cellStyle name="常规 2 33 2 3 2" xfId="11358"/>
    <cellStyle name="常规 2 28 2 3 2" xfId="11359"/>
    <cellStyle name="常规 2 2 7" xfId="11360"/>
    <cellStyle name="60% - 强调文字颜色 3 12 3 3 2" xfId="11361"/>
    <cellStyle name="60% - 强调文字颜色 2 7 7 2" xfId="11362"/>
    <cellStyle name="常规 2 33 2 3 2 2" xfId="11363"/>
    <cellStyle name="常规 2 28 2 3 2 2" xfId="11364"/>
    <cellStyle name="常规 2 2 7 2" xfId="11365"/>
    <cellStyle name="60% - 强调文字颜色 2 7 7 2 2" xfId="11366"/>
    <cellStyle name="解释性文本 19 4" xfId="11367"/>
    <cellStyle name="解释性文本 24 4" xfId="11368"/>
    <cellStyle name="常规 2 33 2 3 3" xfId="11369"/>
    <cellStyle name="常规 2 28 2 3 3" xfId="11370"/>
    <cellStyle name="常规 2 2 8" xfId="11371"/>
    <cellStyle name="60% - 强调文字颜色 6 10 2 2" xfId="11372"/>
    <cellStyle name="60% - 强调文字颜色 2 7 7 3" xfId="11373"/>
    <cellStyle name="注释 20 5 2 2 2 2" xfId="11374"/>
    <cellStyle name="注释 15 5 2 2 2 2" xfId="11375"/>
    <cellStyle name="60% - 强调文字颜色 2 8 2" xfId="11376"/>
    <cellStyle name="60% - 强调文字颜色 2 8 2 2" xfId="11377"/>
    <cellStyle name="强调文字颜色 2 6 5 3" xfId="11378"/>
    <cellStyle name="60% - 强调文字颜色 2 8 2 2 2" xfId="11379"/>
    <cellStyle name="60% - 强调文字颜色 2 8 2 2 3" xfId="11380"/>
    <cellStyle name="常规 36 2 3 2 2 2" xfId="11381"/>
    <cellStyle name="60% - 强调文字颜色 2 8 2 3" xfId="11382"/>
    <cellStyle name="强调文字颜色 2 6 6 3" xfId="11383"/>
    <cellStyle name="60% - 强调文字颜色 2 8 2 3 2" xfId="11384"/>
    <cellStyle name="60% - 强调文字颜色 2 8 2 4" xfId="11385"/>
    <cellStyle name="注释 13 3 6 2" xfId="11386"/>
    <cellStyle name="60% - 强调文字颜色 4 15 2 2 2" xfId="11387"/>
    <cellStyle name="60% - 强调文字颜色 4 20 2 2 2" xfId="11388"/>
    <cellStyle name="60% - 强调文字颜色 2 8 3" xfId="11389"/>
    <cellStyle name="60% - 强调文字颜色 2 8 3 3" xfId="11390"/>
    <cellStyle name="常规 25 4 2 2 2" xfId="11391"/>
    <cellStyle name="常规 30 4 2 2 2" xfId="11392"/>
    <cellStyle name="强调文字颜色 2 7 6 3" xfId="11393"/>
    <cellStyle name="60% - 强调文字颜色 2 8 3 3 2" xfId="11394"/>
    <cellStyle name="常规 25 4 2 2 2 2" xfId="11395"/>
    <cellStyle name="常规 30 4 2 2 2 2" xfId="11396"/>
    <cellStyle name="强调文字颜色 2 9 5 3" xfId="11397"/>
    <cellStyle name="60% - 强调文字颜色 2 8 5 2 2" xfId="11398"/>
    <cellStyle name="常规 89 3" xfId="11399"/>
    <cellStyle name="常规 94 3" xfId="11400"/>
    <cellStyle name="60% - 强调文字颜色 2 8 5 3" xfId="11401"/>
    <cellStyle name="常规 2 33 3 2 2" xfId="11402"/>
    <cellStyle name="常规 2 28 3 2 2" xfId="11403"/>
    <cellStyle name="60% - 强调文字颜色 3 12 4 2 2" xfId="11404"/>
    <cellStyle name="60% - 强调文字颜色 2 8 6 2" xfId="11405"/>
    <cellStyle name="常规 2 33 3 2 2 2" xfId="11406"/>
    <cellStyle name="常规 2 28 3 2 2 2" xfId="11407"/>
    <cellStyle name="常规 85" xfId="11408"/>
    <cellStyle name="常规 90" xfId="11409"/>
    <cellStyle name="60% - 强调文字颜色 2 8 6 2 2" xfId="11410"/>
    <cellStyle name="常规 2 33 3 2 3" xfId="11411"/>
    <cellStyle name="常规 2 28 3 2 3" xfId="11412"/>
    <cellStyle name="60% - 强调文字颜色 2 8 6 3" xfId="11413"/>
    <cellStyle name="常规 2 33 3 3 2" xfId="11414"/>
    <cellStyle name="常规 2 28 3 3 2" xfId="11415"/>
    <cellStyle name="常规 3 2 7" xfId="11416"/>
    <cellStyle name="60% - 强调文字颜色 2 8 7 2" xfId="11417"/>
    <cellStyle name="常规 2 33 3 3 2 2" xfId="11418"/>
    <cellStyle name="常规 2 28 3 3 2 2" xfId="11419"/>
    <cellStyle name="60% - 强调文字颜色 2 8 7 2 2" xfId="11420"/>
    <cellStyle name="常规 2 33 3 3 3" xfId="11421"/>
    <cellStyle name="常规 2 28 3 3 3" xfId="11422"/>
    <cellStyle name="60% - 强调文字颜色 6 11 2 2" xfId="11423"/>
    <cellStyle name="常规 3 2 8" xfId="11424"/>
    <cellStyle name="60% - 强调文字颜色 2 8 7 3" xfId="11425"/>
    <cellStyle name="注释 20 5 2 2 3" xfId="11426"/>
    <cellStyle name="注释 15 5 2 2 3" xfId="11427"/>
    <cellStyle name="60% - 强调文字颜色 2 9" xfId="11428"/>
    <cellStyle name="60% - 强调文字颜色 2 9 2" xfId="11429"/>
    <cellStyle name="60% - 强调文字颜色 2 9 2 2" xfId="11430"/>
    <cellStyle name="常规 2 13 5 3" xfId="11431"/>
    <cellStyle name="强调文字颜色 3 6 5 3" xfId="11432"/>
    <cellStyle name="60% - 强调文字颜色 2 9 2 2 2" xfId="11433"/>
    <cellStyle name="常规 2 13 5 4" xfId="11434"/>
    <cellStyle name="60% - 强调文字颜色 2 9 2 2 3" xfId="11435"/>
    <cellStyle name="60% - 强调文字颜色 2 9 2 3" xfId="11436"/>
    <cellStyle name="强调文字颜色 3 6 6 3" xfId="11437"/>
    <cellStyle name="60% - 强调文字颜色 2 9 2 3 2" xfId="11438"/>
    <cellStyle name="60% - 强调文字颜色 2 9 2 4" xfId="11439"/>
    <cellStyle name="注释 13 4 6 2" xfId="11440"/>
    <cellStyle name="60% - 强调文字颜色 4 15 3 2 2" xfId="11441"/>
    <cellStyle name="60% - 强调文字颜色 4 20 3 2 2" xfId="11442"/>
    <cellStyle name="常规 2 20 5 3" xfId="11443"/>
    <cellStyle name="常规 2 15 5 3" xfId="11444"/>
    <cellStyle name="标题 3 24 4" xfId="11445"/>
    <cellStyle name="标题 3 19 4" xfId="11446"/>
    <cellStyle name="强调文字颜色 3 8 5 3" xfId="11447"/>
    <cellStyle name="60% - 强调文字颜色 2 9 4 2 2" xfId="11448"/>
    <cellStyle name="60% - 强调文字颜色 2 9 4 3" xfId="11449"/>
    <cellStyle name="常规 25 4 3 3 2" xfId="11450"/>
    <cellStyle name="常规 30 4 3 3 2" xfId="11451"/>
    <cellStyle name="60% - 强调文字颜色 2 9 5 2" xfId="11452"/>
    <cellStyle name="常规 2 21 5 3" xfId="11453"/>
    <cellStyle name="常规 2 16 5 3" xfId="11454"/>
    <cellStyle name="强调文字颜色 3 9 5 3" xfId="11455"/>
    <cellStyle name="60% - 强调文字颜色 2 9 5 2 2" xfId="11456"/>
    <cellStyle name="60% - 强调文字颜色 2 9 5 3" xfId="11457"/>
    <cellStyle name="常规 2 33 4 2" xfId="11458"/>
    <cellStyle name="常规 2 28 4 2" xfId="11459"/>
    <cellStyle name="60% - 强调文字颜色 3 12 5 2" xfId="11460"/>
    <cellStyle name="60% - 强调文字颜色 2 9 6" xfId="11461"/>
    <cellStyle name="常规 2 33 4 2 2" xfId="11462"/>
    <cellStyle name="常规 2 28 4 2 2" xfId="11463"/>
    <cellStyle name="60% - 强调文字颜色 3 12 5 2 2" xfId="11464"/>
    <cellStyle name="60% - 强调文字颜色 2 9 6 2" xfId="11465"/>
    <cellStyle name="常规 2 33 4 2 2 2" xfId="11466"/>
    <cellStyle name="常规 2 28 4 2 2 2" xfId="11467"/>
    <cellStyle name="常规 2 22 5 3" xfId="11468"/>
    <cellStyle name="常规 2 17 5 3" xfId="11469"/>
    <cellStyle name="60% - 强调文字颜色 2 9 6 2 2" xfId="11470"/>
    <cellStyle name="强调文字颜色 2 11 9" xfId="11471"/>
    <cellStyle name="常规 2 33 4 2 3" xfId="11472"/>
    <cellStyle name="常规 2 28 4 2 3" xfId="11473"/>
    <cellStyle name="60% - 强调文字颜色 2 9 6 3" xfId="11474"/>
    <cellStyle name="常规 2 33 4 3 2" xfId="11475"/>
    <cellStyle name="常规 2 28 4 3 2" xfId="11476"/>
    <cellStyle name="常规 4 2 7" xfId="11477"/>
    <cellStyle name="60% - 强调文字颜色 2 9 7 2" xfId="11478"/>
    <cellStyle name="常规 2 33 4 3 3" xfId="11479"/>
    <cellStyle name="常规 2 28 4 3 3" xfId="11480"/>
    <cellStyle name="60% - 强调文字颜色 6 12 2 2" xfId="11481"/>
    <cellStyle name="常规 4 2 8" xfId="11482"/>
    <cellStyle name="60% - 强调文字颜色 2 9 7 3" xfId="11483"/>
    <cellStyle name="注释 5 2 4 2 2" xfId="11484"/>
    <cellStyle name="汇总 25 4" xfId="11485"/>
    <cellStyle name="汇总 30 4" xfId="11486"/>
    <cellStyle name="60% - 强调文字颜色 3 10 2 2" xfId="11487"/>
    <cellStyle name="60% - 强调文字颜色 3 10 2 2 2" xfId="11488"/>
    <cellStyle name="60% - 强调文字颜色 3 10 2 2 2 2" xfId="11489"/>
    <cellStyle name="60% - 强调文字颜色 3 10 2 2 3" xfId="11490"/>
    <cellStyle name="汇总 25 5" xfId="11491"/>
    <cellStyle name="汇总 30 5" xfId="11492"/>
    <cellStyle name="注释 11 2 3 3 2" xfId="11493"/>
    <cellStyle name="常规 100 3 2" xfId="11494"/>
    <cellStyle name="60% - 强调文字颜色 3 10 2 3" xfId="11495"/>
    <cellStyle name="常规 4 5 3 2" xfId="11496"/>
    <cellStyle name="常规 100 3 3" xfId="11497"/>
    <cellStyle name="60% - 强调文字颜色 3 10 2 4" xfId="11498"/>
    <cellStyle name="常规 4 5 3 3" xfId="11499"/>
    <cellStyle name="常规 2 31 2" xfId="11500"/>
    <cellStyle name="常规 2 26 2" xfId="11501"/>
    <cellStyle name="60% - 强调文字颜色 3 10 3" xfId="11502"/>
    <cellStyle name="常规 2 31 3 2 2" xfId="11503"/>
    <cellStyle name="常规 2 26 3 2 2" xfId="11504"/>
    <cellStyle name="60% - 强调文字颜色 3 10 4 2 2" xfId="11505"/>
    <cellStyle name="常规 10 3 3 2 2 2" xfId="11506"/>
    <cellStyle name="常规 10 3 3 3" xfId="11507"/>
    <cellStyle name="强调文字颜色 4 11 2 2 3" xfId="11508"/>
    <cellStyle name="常规 2 31 4" xfId="11509"/>
    <cellStyle name="常规 2 26 4" xfId="11510"/>
    <cellStyle name="60% - 强调文字颜色 3 10 5" xfId="11511"/>
    <cellStyle name="标题 4 32" xfId="11512"/>
    <cellStyle name="标题 4 27" xfId="11513"/>
    <cellStyle name="60% - 强调文字颜色 5 3 2 2 3" xfId="11514"/>
    <cellStyle name="常规 10 3 3 3 2" xfId="11515"/>
    <cellStyle name="汇总 28 4" xfId="11516"/>
    <cellStyle name="汇总 33 4" xfId="11517"/>
    <cellStyle name="常规 2 31 4 2" xfId="11518"/>
    <cellStyle name="常规 2 26 4 2" xfId="11519"/>
    <cellStyle name="60% - 强调文字颜色 3 10 5 2" xfId="11520"/>
    <cellStyle name="常规 2 31 4 2 2" xfId="11521"/>
    <cellStyle name="常规 2 26 4 2 2" xfId="11522"/>
    <cellStyle name="60% - 强调文字颜色 3 10 5 2 2" xfId="11523"/>
    <cellStyle name="注释 11 5 6 2" xfId="11524"/>
    <cellStyle name="60% - 强调文字颜色 4 13 4 2 2" xfId="11525"/>
    <cellStyle name="标题 4 33" xfId="11526"/>
    <cellStyle name="标题 4 28" xfId="11527"/>
    <cellStyle name="汇总 28 5" xfId="11528"/>
    <cellStyle name="汇总 33 5" xfId="11529"/>
    <cellStyle name="常规 2 31 4 3" xfId="11530"/>
    <cellStyle name="常规 2 26 4 3" xfId="11531"/>
    <cellStyle name="60% - 强调文字颜色 3 10 5 3" xfId="11532"/>
    <cellStyle name="常规 4 5 6 2" xfId="11533"/>
    <cellStyle name="注释 4 5 2 4 2" xfId="11534"/>
    <cellStyle name="常规 2 31 5" xfId="11535"/>
    <cellStyle name="常规 2 26 5" xfId="11536"/>
    <cellStyle name="60% - 强调文字颜色 3 10 6" xfId="11537"/>
    <cellStyle name="常规 10 3 3 4" xfId="11538"/>
    <cellStyle name="汇总 29 4" xfId="11539"/>
    <cellStyle name="汇总 34 4" xfId="11540"/>
    <cellStyle name="常规 2 31 5 2" xfId="11541"/>
    <cellStyle name="常规 2 26 5 2" xfId="11542"/>
    <cellStyle name="60% - 强调文字颜色 3 10 6 2" xfId="11543"/>
    <cellStyle name="常规 2 31 5 2 2" xfId="11544"/>
    <cellStyle name="常规 2 26 5 2 2" xfId="11545"/>
    <cellStyle name="60% - 强调文字颜色 3 10 6 2 2" xfId="11546"/>
    <cellStyle name="常规 2 31 6" xfId="11547"/>
    <cellStyle name="常规 2 26 6" xfId="11548"/>
    <cellStyle name="60% - 强调文字颜色 3 10 7" xfId="11549"/>
    <cellStyle name="汇总 35 4" xfId="11550"/>
    <cellStyle name="60% - 强调文字颜色 3 10 7 2" xfId="11551"/>
    <cellStyle name="汇总 35 4 2" xfId="11552"/>
    <cellStyle name="60% - 强调文字颜色 3 10 7 2 2" xfId="11553"/>
    <cellStyle name="汇总 35 5" xfId="11554"/>
    <cellStyle name="60% - 强调文字颜色 6 12 5 2 2" xfId="11555"/>
    <cellStyle name="60% - 强调文字颜色 3 10 7 3" xfId="11556"/>
    <cellStyle name="常规 4 5 8 2" xfId="11557"/>
    <cellStyle name="常规 2 31 7" xfId="11558"/>
    <cellStyle name="常规 2 26 7" xfId="11559"/>
    <cellStyle name="60% - 强调文字颜色 3 10 8" xfId="11560"/>
    <cellStyle name="60% - 强调文字颜色 3 10 8 2" xfId="11561"/>
    <cellStyle name="常规 2 31 8" xfId="11562"/>
    <cellStyle name="常规 2 26 8" xfId="11563"/>
    <cellStyle name="60% - 强调文字颜色 3 10 9" xfId="11564"/>
    <cellStyle name="常规 2 32 5" xfId="11565"/>
    <cellStyle name="常规 2 27 5" xfId="11566"/>
    <cellStyle name="60% - 强调文字颜色 3 11 6" xfId="11567"/>
    <cellStyle name="常规 2 32 5 2" xfId="11568"/>
    <cellStyle name="常规 2 27 5 2" xfId="11569"/>
    <cellStyle name="60% - 强调文字颜色 3 11 6 2" xfId="11570"/>
    <cellStyle name="60% - 强调文字颜色 3 27 7" xfId="11571"/>
    <cellStyle name="60% - 强调文字颜色 3 32 7" xfId="11572"/>
    <cellStyle name="常规 2 32 5 2 2" xfId="11573"/>
    <cellStyle name="常规 2 27 5 2 2" xfId="11574"/>
    <cellStyle name="60% - 强调文字颜色 3 11 6 2 2" xfId="11575"/>
    <cellStyle name="常规 2 32 6" xfId="11576"/>
    <cellStyle name="常规 2 27 6" xfId="11577"/>
    <cellStyle name="60% - 强调文字颜色 3 11 7" xfId="11578"/>
    <cellStyle name="60% - 强调文字颜色 3 11 7 2" xfId="11579"/>
    <cellStyle name="60% - 强调文字颜色 3 11 7 2 2" xfId="11580"/>
    <cellStyle name="60% - 强调文字颜色 6 12 6 2 2" xfId="11581"/>
    <cellStyle name="60% - 强调文字颜色 3 11 7 3" xfId="11582"/>
    <cellStyle name="常规 2 32 7" xfId="11583"/>
    <cellStyle name="常规 2 27 7" xfId="11584"/>
    <cellStyle name="60% - 强调文字颜色 3 11 8" xfId="11585"/>
    <cellStyle name="常规 2 10 4 3 2 2" xfId="11586"/>
    <cellStyle name="强调文字颜色 3 13 8" xfId="11587"/>
    <cellStyle name="常规 2 10 4 3 2 2 2" xfId="11588"/>
    <cellStyle name="60% - 强调文字颜色 3 11 8 2" xfId="11589"/>
    <cellStyle name="常规 2 32 8" xfId="11590"/>
    <cellStyle name="常规 2 27 8" xfId="11591"/>
    <cellStyle name="60% - 强调文字颜色 3 11 9" xfId="11592"/>
    <cellStyle name="常规 2 10 4 3 2 3" xfId="11593"/>
    <cellStyle name="常规 2 33 5" xfId="11594"/>
    <cellStyle name="常规 2 28 5" xfId="11595"/>
    <cellStyle name="60% - 强调文字颜色 3 12 6" xfId="11596"/>
    <cellStyle name="常规 2 33 5 2" xfId="11597"/>
    <cellStyle name="常规 2 28 5 2" xfId="11598"/>
    <cellStyle name="60% - 强调文字颜色 3 12 6 2" xfId="11599"/>
    <cellStyle name="常规 2 33 5 2 2" xfId="11600"/>
    <cellStyle name="常规 2 28 5 2 2" xfId="11601"/>
    <cellStyle name="60% - 强调文字颜色 3 12 6 2 2" xfId="11602"/>
    <cellStyle name="常规 2 33 6" xfId="11603"/>
    <cellStyle name="常规 2 28 6" xfId="11604"/>
    <cellStyle name="60% - 强调文字颜色 3 12 7" xfId="11605"/>
    <cellStyle name="60% - 强调文字颜色 3 12 7 2" xfId="11606"/>
    <cellStyle name="60% - 强调文字颜色 3 12 7 2 2" xfId="11607"/>
    <cellStyle name="60% - 强调文字颜色 6 12 7 2 2" xfId="11608"/>
    <cellStyle name="60% - 强调文字颜色 3 12 7 3" xfId="11609"/>
    <cellStyle name="常规 2 33 7" xfId="11610"/>
    <cellStyle name="常规 2 28 7" xfId="11611"/>
    <cellStyle name="60% - 强调文字颜色 3 12 8" xfId="11612"/>
    <cellStyle name="常规 2 10 4 3 3 2" xfId="11613"/>
    <cellStyle name="60% - 强调文字颜色 3 12 8 2" xfId="11614"/>
    <cellStyle name="常规 2 33 8" xfId="11615"/>
    <cellStyle name="常规 2 28 8" xfId="11616"/>
    <cellStyle name="60% - 强调文字颜色 3 12 9" xfId="11617"/>
    <cellStyle name="输出 5 6 2 2" xfId="11618"/>
    <cellStyle name="60% - 强调文字颜色 3 13 2 2" xfId="11619"/>
    <cellStyle name="60% - 强调文字颜色 3 6 6" xfId="11620"/>
    <cellStyle name="60% - 强调文字颜色 3 13 2 2 2" xfId="11621"/>
    <cellStyle name="60% - 强调文字颜色 3 6 6 2" xfId="11622"/>
    <cellStyle name="60% - 强调文字颜色 3 13 2 2 2 2" xfId="11623"/>
    <cellStyle name="常规 56 5" xfId="11624"/>
    <cellStyle name="常规 61 5" xfId="11625"/>
    <cellStyle name="60% - 强调文字颜色 3 6 6 2 2" xfId="11626"/>
    <cellStyle name="60% - 强调文字颜色 3 13 2 2 3" xfId="11627"/>
    <cellStyle name="60% - 强调文字颜色 3 6 6 3" xfId="11628"/>
    <cellStyle name="注释 22 5 2 2" xfId="11629"/>
    <cellStyle name="注释 17 5 2 2" xfId="11630"/>
    <cellStyle name="常规 15 2 2 2 3" xfId="11631"/>
    <cellStyle name="常规 20 2 2 2 3" xfId="11632"/>
    <cellStyle name="60% - 强调文字颜色 3 6 7 2" xfId="11633"/>
    <cellStyle name="60% - 强调文字颜色 3 13 2 3 2" xfId="11634"/>
    <cellStyle name="常规 2 34 2 2 2" xfId="11635"/>
    <cellStyle name="常规 2 29 2 2 2" xfId="11636"/>
    <cellStyle name="60% - 强调文字颜色 3 13 3 2 2" xfId="11637"/>
    <cellStyle name="60% - 强调文字颜色 3 7 6 2" xfId="11638"/>
    <cellStyle name="常规 2 34 2 2 2 2" xfId="11639"/>
    <cellStyle name="常规 2 29 2 2 2 2" xfId="11640"/>
    <cellStyle name="60% - 强调文字颜色 3 13 3 2 2 2" xfId="11641"/>
    <cellStyle name="60% - 强调文字颜色 3 7 6 2 2" xfId="11642"/>
    <cellStyle name="常规 2 34 2 2 3" xfId="11643"/>
    <cellStyle name="常规 2 29 2 2 3" xfId="11644"/>
    <cellStyle name="60% - 强调文字颜色 3 13 3 2 3" xfId="11645"/>
    <cellStyle name="常规 12 5 2 2 2 2" xfId="11646"/>
    <cellStyle name="60% - 强调文字颜色 3 7 6 3" xfId="11647"/>
    <cellStyle name="常规 2 34 2 3 2" xfId="11648"/>
    <cellStyle name="常规 2 29 2 3 2" xfId="11649"/>
    <cellStyle name="60% - 强调文字颜色 3 13 3 3 2" xfId="11650"/>
    <cellStyle name="注释 22 6 2 2" xfId="11651"/>
    <cellStyle name="注释 17 6 2 2" xfId="11652"/>
    <cellStyle name="常规 15 2 3 2 3" xfId="11653"/>
    <cellStyle name="常规 20 2 3 2 3" xfId="11654"/>
    <cellStyle name="60% - 强调文字颜色 3 7 7 2" xfId="11655"/>
    <cellStyle name="常规 2 34 3 2 2" xfId="11656"/>
    <cellStyle name="常规 2 29 3 2 2" xfId="11657"/>
    <cellStyle name="60% - 强调文字颜色 3 13 4 2 2" xfId="11658"/>
    <cellStyle name="60% - 强调文字颜色 3 8 6 2" xfId="11659"/>
    <cellStyle name="常规 2 34 4 2" xfId="11660"/>
    <cellStyle name="常规 2 29 4 2" xfId="11661"/>
    <cellStyle name="60% - 强调文字颜色 3 13 5 2" xfId="11662"/>
    <cellStyle name="60% - 强调文字颜色 3 9 6" xfId="11663"/>
    <cellStyle name="60% - 强调文字颜色 5 14 6" xfId="11664"/>
    <cellStyle name="常规 2 34 4 2 2" xfId="11665"/>
    <cellStyle name="常规 2 29 4 2 2" xfId="11666"/>
    <cellStyle name="60% - 强调文字颜色 3 13 5 2 2" xfId="11667"/>
    <cellStyle name="60% - 强调文字颜色 3 9 6 2" xfId="11668"/>
    <cellStyle name="常规 2 34 5 2" xfId="11669"/>
    <cellStyle name="常规 2 29 5 2" xfId="11670"/>
    <cellStyle name="60% - 强调文字颜色 3 13 6 2" xfId="11671"/>
    <cellStyle name="常规 2 34 5 2 2" xfId="11672"/>
    <cellStyle name="常规 2 29 5 2 2" xfId="11673"/>
    <cellStyle name="60% - 强调文字颜色 3 13 6 2 2" xfId="11674"/>
    <cellStyle name="60% - 强调文字颜色 3 13 7 2" xfId="11675"/>
    <cellStyle name="60% - 强调文字颜色 3 13 7 2 2" xfId="11676"/>
    <cellStyle name="输出 25 7" xfId="11677"/>
    <cellStyle name="输出 30 7" xfId="11678"/>
    <cellStyle name="60% - 强调文字颜色 3 13 7 3" xfId="11679"/>
    <cellStyle name="常规 2 34 7" xfId="11680"/>
    <cellStyle name="常规 2 29 7" xfId="11681"/>
    <cellStyle name="60% - 强调文字颜色 3 13 8" xfId="11682"/>
    <cellStyle name="常规 2 31 5 2 2 3" xfId="11683"/>
    <cellStyle name="常规 2 26 5 2 2 3" xfId="11684"/>
    <cellStyle name="60% - 强调文字颜色 3 13 8 2" xfId="11685"/>
    <cellStyle name="常规 2 34 8" xfId="11686"/>
    <cellStyle name="常规 2 29 8" xfId="11687"/>
    <cellStyle name="60% - 强调文字颜色 3 13 9" xfId="11688"/>
    <cellStyle name="60% - 强调文字颜色 3 14 2 2 2" xfId="11689"/>
    <cellStyle name="注释 21 2 2 4 2" xfId="11690"/>
    <cellStyle name="注释 16 2 2 4 2" xfId="11691"/>
    <cellStyle name="60% - 强调文字颜色 4 6 6 2" xfId="11692"/>
    <cellStyle name="强调文字颜色 1 25 4" xfId="11693"/>
    <cellStyle name="强调文字颜色 1 30 4" xfId="11694"/>
    <cellStyle name="60% - 强调文字颜色 3 14 2 2 2 2" xfId="11695"/>
    <cellStyle name="60% - 强调文字颜色 4 6 6 2 2" xfId="11696"/>
    <cellStyle name="适中 16 3" xfId="11697"/>
    <cellStyle name="适中 21 3" xfId="11698"/>
    <cellStyle name="60% - 强调文字颜色 3 14 2 2 3" xfId="11699"/>
    <cellStyle name="60% - 强调文字颜色 4 6 6 3" xfId="11700"/>
    <cellStyle name="注释 23 5 2 2" xfId="11701"/>
    <cellStyle name="注释 18 5 2 2" xfId="11702"/>
    <cellStyle name="常规 15 3 2 2 3" xfId="11703"/>
    <cellStyle name="常规 20 3 2 2 3" xfId="11704"/>
    <cellStyle name="60% - 强调文字颜色 4 6 7 2" xfId="11705"/>
    <cellStyle name="60% - 强调文字颜色 3 14 2 3 2" xfId="11706"/>
    <cellStyle name="常规 2 35 2 2 2" xfId="11707"/>
    <cellStyle name="60% - 强调文字颜色 3 14 3 2 2" xfId="11708"/>
    <cellStyle name="注释 21 2 3 4 2" xfId="11709"/>
    <cellStyle name="注释 16 2 3 4 2" xfId="11710"/>
    <cellStyle name="60% - 强调文字颜色 4 7 6 2" xfId="11711"/>
    <cellStyle name="强调文字颜色 6 25 4" xfId="11712"/>
    <cellStyle name="强调文字颜色 6 30 4" xfId="11713"/>
    <cellStyle name="常规 2 35 2 2 2 2" xfId="11714"/>
    <cellStyle name="60% - 强调文字颜色 3 14 3 2 2 2" xfId="11715"/>
    <cellStyle name="60% - 强调文字颜色 4 7 6 2 2" xfId="11716"/>
    <cellStyle name="常规 2 35 2 2 3" xfId="11717"/>
    <cellStyle name="60% - 强调文字颜色 3 14 3 2 3" xfId="11718"/>
    <cellStyle name="常规 12 5 3 2 2 2" xfId="11719"/>
    <cellStyle name="60% - 强调文字颜色 4 7 6 3" xfId="11720"/>
    <cellStyle name="常规 2 35 2 3 2" xfId="11721"/>
    <cellStyle name="60% - 强调文字颜色 3 14 3 3 2" xfId="11722"/>
    <cellStyle name="注释 23 6 2 2" xfId="11723"/>
    <cellStyle name="注释 18 6 2 2" xfId="11724"/>
    <cellStyle name="常规 15 3 3 2 3" xfId="11725"/>
    <cellStyle name="常规 20 3 3 2 3" xfId="11726"/>
    <cellStyle name="60% - 强调文字颜色 4 7 7 2" xfId="11727"/>
    <cellStyle name="常规 2 35 3 2 2" xfId="11728"/>
    <cellStyle name="60% - 强调文字颜色 3 14 4 2 2" xfId="11729"/>
    <cellStyle name="60% - 强调文字颜色 4 8 6 2" xfId="11730"/>
    <cellStyle name="常规 2 35 4 2" xfId="11731"/>
    <cellStyle name="60% - 强调文字颜色 3 14 5 2" xfId="11732"/>
    <cellStyle name="60% - 强调文字颜色 4 9 6" xfId="11733"/>
    <cellStyle name="常规 2 35 4 2 2" xfId="11734"/>
    <cellStyle name="60% - 强调文字颜色 3 14 5 2 2" xfId="11735"/>
    <cellStyle name="60% - 强调文字颜色 4 9 6 2" xfId="11736"/>
    <cellStyle name="常规 2 35 5" xfId="11737"/>
    <cellStyle name="60% - 强调文字颜色 3 14 6" xfId="11738"/>
    <cellStyle name="常规 2 35 5 2" xfId="11739"/>
    <cellStyle name="60% - 强调文字颜色 3 14 6 2" xfId="11740"/>
    <cellStyle name="60% - 强调文字颜色 3 14 6 2 2" xfId="11741"/>
    <cellStyle name="60% - 强调文字颜色 3 14 6 3" xfId="11742"/>
    <cellStyle name="常规 2 35 6" xfId="11743"/>
    <cellStyle name="60% - 强调文字颜色 3 14 7" xfId="11744"/>
    <cellStyle name="常规 2 35 6 2" xfId="11745"/>
    <cellStyle name="60% - 强调文字颜色 3 14 7 2" xfId="11746"/>
    <cellStyle name="60% - 强调文字颜色 3 14 7 2 2" xfId="11747"/>
    <cellStyle name="60% - 强调文字颜色 3 14 7 3" xfId="11748"/>
    <cellStyle name="常规 2 35 7" xfId="11749"/>
    <cellStyle name="60% - 强调文字颜色 3 14 8" xfId="11750"/>
    <cellStyle name="常规 2 35 7 2" xfId="11751"/>
    <cellStyle name="60% - 强调文字颜色 3 14 8 2" xfId="11752"/>
    <cellStyle name="常规 2 31 5 3 2 3" xfId="11753"/>
    <cellStyle name="常规 2 26 5 3 2 3" xfId="11754"/>
    <cellStyle name="注释 11 3 3 2 2" xfId="11755"/>
    <cellStyle name="常规 2 35 8" xfId="11756"/>
    <cellStyle name="60% - 强调文字颜色 3 14 9" xfId="11757"/>
    <cellStyle name="常规 5 5 2 2" xfId="11758"/>
    <cellStyle name="注释 21 3 2 4" xfId="11759"/>
    <cellStyle name="注释 16 3 2 4" xfId="11760"/>
    <cellStyle name="60% - 强调文字颜色 5 6 6" xfId="11761"/>
    <cellStyle name="60% - 强调文字颜色 3 15 2 2" xfId="11762"/>
    <cellStyle name="60% - 强调文字颜色 3 20 2 2" xfId="11763"/>
    <cellStyle name="注释 21 3 2 4 2" xfId="11764"/>
    <cellStyle name="注释 16 3 2 4 2" xfId="11765"/>
    <cellStyle name="60% - 强调文字颜色 5 6 6 2" xfId="11766"/>
    <cellStyle name="60% - 强调文字颜色 3 15 2 2 2" xfId="11767"/>
    <cellStyle name="60% - 强调文字颜色 3 20 2 2 2" xfId="11768"/>
    <cellStyle name="60% - 强调文字颜色 5 6 6 2 2" xfId="11769"/>
    <cellStyle name="60% - 强调文字颜色 6 10 6" xfId="11770"/>
    <cellStyle name="60% - 强调文字颜色 3 15 2 2 2 2" xfId="11771"/>
    <cellStyle name="60% - 强调文字颜色 3 20 2 2 2 2" xfId="11772"/>
    <cellStyle name="60% - 强调文字颜色 5 6 6 3" xfId="11773"/>
    <cellStyle name="60% - 强调文字颜色 3 15 2 2 3" xfId="11774"/>
    <cellStyle name="60% - 强调文字颜色 3 20 2 2 3" xfId="11775"/>
    <cellStyle name="注释 24 5 2 2" xfId="11776"/>
    <cellStyle name="注释 19 5 2 2" xfId="11777"/>
    <cellStyle name="常规 15 4 2 2 3" xfId="11778"/>
    <cellStyle name="常规 20 4 2 2 3" xfId="11779"/>
    <cellStyle name="60% - 强调文字颜色 5 6 7 2" xfId="11780"/>
    <cellStyle name="60% - 强调文字颜色 3 15 2 3 2" xfId="11781"/>
    <cellStyle name="60% - 强调文字颜色 3 20 2 3 2" xfId="11782"/>
    <cellStyle name="常规 2 36 2 2 2" xfId="11783"/>
    <cellStyle name="60% - 强调文字颜色 3 15 3 2 2" xfId="11784"/>
    <cellStyle name="60% - 强调文字颜色 3 20 3 2 2" xfId="11785"/>
    <cellStyle name="注释 21 3 3 4 2" xfId="11786"/>
    <cellStyle name="注释 16 3 3 4 2" xfId="11787"/>
    <cellStyle name="60% - 强调文字颜色 5 7 6 2" xfId="11788"/>
    <cellStyle name="常规 2 36 2 2 3" xfId="11789"/>
    <cellStyle name="60% - 强调文字颜色 3 15 3 2 3" xfId="11790"/>
    <cellStyle name="60% - 强调文字颜色 3 20 3 2 3" xfId="11791"/>
    <cellStyle name="60% - 强调文字颜色 5 7 6 3" xfId="11792"/>
    <cellStyle name="常规 2 36 2 3 2" xfId="11793"/>
    <cellStyle name="60% - 强调文字颜色 3 15 3 3 2" xfId="11794"/>
    <cellStyle name="60% - 强调文字颜色 3 20 3 3 2" xfId="11795"/>
    <cellStyle name="注释 24 6 2 2" xfId="11796"/>
    <cellStyle name="注释 19 6 2 2" xfId="11797"/>
    <cellStyle name="常规 15 4 3 2 3" xfId="11798"/>
    <cellStyle name="常规 20 4 3 2 3" xfId="11799"/>
    <cellStyle name="60% - 强调文字颜色 5 7 7 2" xfId="11800"/>
    <cellStyle name="常规 2 36 3 2 2" xfId="11801"/>
    <cellStyle name="60% - 强调文字颜色 3 15 4 2 2" xfId="11802"/>
    <cellStyle name="60% - 强调文字颜色 3 20 4 2 2" xfId="11803"/>
    <cellStyle name="60% - 强调文字颜色 5 8 6 2" xfId="11804"/>
    <cellStyle name="常规 2 36 4 2" xfId="11805"/>
    <cellStyle name="60% - 强调文字颜色 3 15 5 2" xfId="11806"/>
    <cellStyle name="60% - 强调文字颜色 3 20 5 2" xfId="11807"/>
    <cellStyle name="60% - 强调文字颜色 5 9 6" xfId="11808"/>
    <cellStyle name="强调文字颜色 4 15 4" xfId="11809"/>
    <cellStyle name="强调文字颜色 4 20 4" xfId="11810"/>
    <cellStyle name="常规 2 36 4 2 2" xfId="11811"/>
    <cellStyle name="60% - 强调文字颜色 3 15 5 2 2" xfId="11812"/>
    <cellStyle name="60% - 强调文字颜色 3 20 5 2 2" xfId="11813"/>
    <cellStyle name="60% - 强调文字颜色 5 9 6 2" xfId="11814"/>
    <cellStyle name="常规 2 36 5" xfId="11815"/>
    <cellStyle name="60% - 强调文字颜色 3 15 6" xfId="11816"/>
    <cellStyle name="60% - 强调文字颜色 3 20 6" xfId="11817"/>
    <cellStyle name="常规 2 36 5 2" xfId="11818"/>
    <cellStyle name="60% - 强调文字颜色 3 15 6 2" xfId="11819"/>
    <cellStyle name="60% - 强调文字颜色 3 20 6 2" xfId="11820"/>
    <cellStyle name="60% - 强调文字颜色 3 15 6 2 2" xfId="11821"/>
    <cellStyle name="60% - 强调文字颜色 3 20 6 2 2" xfId="11822"/>
    <cellStyle name="60% - 强调文字颜色 3 15 6 3" xfId="11823"/>
    <cellStyle name="60% - 强调文字颜色 3 20 6 3" xfId="11824"/>
    <cellStyle name="常规 2 36 7 2" xfId="11825"/>
    <cellStyle name="60% - 强调文字颜色 3 15 8 2" xfId="11826"/>
    <cellStyle name="60% - 强调文字颜色 3 20 8 2" xfId="11827"/>
    <cellStyle name="注释 11 3 3 3 2" xfId="11828"/>
    <cellStyle name="常规 2 36 8" xfId="11829"/>
    <cellStyle name="60% - 强调文字颜色 3 15 9" xfId="11830"/>
    <cellStyle name="60% - 强调文字颜色 3 20 9" xfId="11831"/>
    <cellStyle name="常规 5 5 3 2" xfId="11832"/>
    <cellStyle name="注释 21 4 2 4" xfId="11833"/>
    <cellStyle name="注释 16 4 2 4" xfId="11834"/>
    <cellStyle name="60% - 强调文字颜色 6 6 6" xfId="11835"/>
    <cellStyle name="60% - 强调文字颜色 3 16 2 2" xfId="11836"/>
    <cellStyle name="60% - 强调文字颜色 3 21 2 2" xfId="11837"/>
    <cellStyle name="检查单元格 26 4" xfId="11838"/>
    <cellStyle name="检查单元格 31 4" xfId="11839"/>
    <cellStyle name="注释 21 4 2 4 2" xfId="11840"/>
    <cellStyle name="注释 16 4 2 4 2" xfId="11841"/>
    <cellStyle name="60% - 强调文字颜色 6 6 6 2" xfId="11842"/>
    <cellStyle name="60% - 强调文字颜色 3 16 2 2 2" xfId="11843"/>
    <cellStyle name="60% - 强调文字颜色 3 21 2 2 2" xfId="11844"/>
    <cellStyle name="检查单元格 26 5" xfId="11845"/>
    <cellStyle name="检查单元格 31 5" xfId="11846"/>
    <cellStyle name="强调文字颜色 1 15 8 2" xfId="11847"/>
    <cellStyle name="强调文字颜色 1 20 8 2" xfId="11848"/>
    <cellStyle name="60% - 强调文字颜色 6 6 6 3" xfId="11849"/>
    <cellStyle name="60% - 强调文字颜色 3 16 2 2 3" xfId="11850"/>
    <cellStyle name="60% - 强调文字颜色 3 21 2 2 3" xfId="11851"/>
    <cellStyle name="注释 30 5 2 2" xfId="11852"/>
    <cellStyle name="注释 25 5 2 2" xfId="11853"/>
    <cellStyle name="常规 15 5 2 2 3" xfId="11854"/>
    <cellStyle name="常规 20 5 2 2 3" xfId="11855"/>
    <cellStyle name="检查单元格 27 4" xfId="11856"/>
    <cellStyle name="检查单元格 32 4" xfId="11857"/>
    <cellStyle name="60% - 强调文字颜色 6 6 7 2" xfId="11858"/>
    <cellStyle name="60% - 强调文字颜色 3 16 2 3 2" xfId="11859"/>
    <cellStyle name="60% - 强调文字颜色 3 21 2 3 2" xfId="11860"/>
    <cellStyle name="常规 2 37 2 2 2" xfId="11861"/>
    <cellStyle name="60% - 强调文字颜色 3 16 3 2 2" xfId="11862"/>
    <cellStyle name="60% - 强调文字颜色 3 21 3 2 2" xfId="11863"/>
    <cellStyle name="注释 21 4 3 4 2" xfId="11864"/>
    <cellStyle name="注释 16 4 3 4 2" xfId="11865"/>
    <cellStyle name="60% - 强调文字颜色 6 7 6 2" xfId="11866"/>
    <cellStyle name="常规 2 37 2 2 2 2" xfId="11867"/>
    <cellStyle name="60% - 强调文字颜色 3 16 3 2 2 2" xfId="11868"/>
    <cellStyle name="60% - 强调文字颜色 3 21 3 2 2 2" xfId="11869"/>
    <cellStyle name="60% - 强调文字颜色 6 7 6 2 2" xfId="11870"/>
    <cellStyle name="常规 2 37 2 2 3" xfId="11871"/>
    <cellStyle name="60% - 强调文字颜色 3 16 3 2 3" xfId="11872"/>
    <cellStyle name="60% - 强调文字颜色 3 21 3 2 3" xfId="11873"/>
    <cellStyle name="强调文字颜色 1 16 8 2" xfId="11874"/>
    <cellStyle name="强调文字颜色 1 21 8 2" xfId="11875"/>
    <cellStyle name="60% - 强调文字颜色 6 7 6 3" xfId="11876"/>
    <cellStyle name="常规 2 37 2 3 2" xfId="11877"/>
    <cellStyle name="60% - 强调文字颜色 3 16 3 3 2" xfId="11878"/>
    <cellStyle name="60% - 强调文字颜色 3 21 3 3 2" xfId="11879"/>
    <cellStyle name="注释 30 6 2 2" xfId="11880"/>
    <cellStyle name="注释 25 6 2 2" xfId="11881"/>
    <cellStyle name="常规 15 5 3 2 3" xfId="11882"/>
    <cellStyle name="常规 20 5 3 2 3" xfId="11883"/>
    <cellStyle name="60% - 强调文字颜色 6 7 7 2" xfId="11884"/>
    <cellStyle name="常规 2 37 4 2" xfId="11885"/>
    <cellStyle name="60% - 强调文字颜色 3 16 5 2" xfId="11886"/>
    <cellStyle name="60% - 强调文字颜色 3 21 5 2" xfId="11887"/>
    <cellStyle name="60% - 强调文字颜色 6 9 6" xfId="11888"/>
    <cellStyle name="强调文字颜色 4 10 8" xfId="11889"/>
    <cellStyle name="常规 2 37 4 2 2" xfId="11890"/>
    <cellStyle name="60% - 强调文字颜色 3 16 5 2 2" xfId="11891"/>
    <cellStyle name="60% - 强调文字颜色 3 21 5 2 2" xfId="11892"/>
    <cellStyle name="60% - 强调文字颜色 6 9 6 2" xfId="11893"/>
    <cellStyle name="强调文字颜色 4 10 8 2" xfId="11894"/>
    <cellStyle name="常规 2 37 5" xfId="11895"/>
    <cellStyle name="60% - 强调文字颜色 3 16 6" xfId="11896"/>
    <cellStyle name="60% - 强调文字颜色 3 21 6" xfId="11897"/>
    <cellStyle name="常规 2 37 5 2" xfId="11898"/>
    <cellStyle name="60% - 强调文字颜色 3 16 6 2" xfId="11899"/>
    <cellStyle name="60% - 强调文字颜色 3 21 6 2" xfId="11900"/>
    <cellStyle name="60% - 强调文字颜色 3 16 6 2 2" xfId="11901"/>
    <cellStyle name="60% - 强调文字颜色 3 21 6 2 2" xfId="11902"/>
    <cellStyle name="60% - 强调文字颜色 3 16 6 3" xfId="11903"/>
    <cellStyle name="60% - 强调文字颜色 3 21 6 3" xfId="11904"/>
    <cellStyle name="60% - 强调文字颜色 3 16 7 2 2" xfId="11905"/>
    <cellStyle name="60% - 强调文字颜色 3 21 7 2 2" xfId="11906"/>
    <cellStyle name="差 4 4" xfId="11907"/>
    <cellStyle name="60% - 强调文字颜色 3 16 7 3" xfId="11908"/>
    <cellStyle name="60% - 强调文字颜色 3 21 7 3" xfId="11909"/>
    <cellStyle name="输入 16 2 2 2" xfId="11910"/>
    <cellStyle name="输入 21 2 2 2" xfId="11911"/>
    <cellStyle name="常规 2 37 7 2" xfId="11912"/>
    <cellStyle name="60% - 强调文字颜色 3 16 8 2" xfId="11913"/>
    <cellStyle name="60% - 强调文字颜色 3 21 8 2" xfId="11914"/>
    <cellStyle name="60% - 强调文字颜色 5 31 2 2 2" xfId="11915"/>
    <cellStyle name="60% - 强调文字颜色 5 26 2 2 2" xfId="11916"/>
    <cellStyle name="60% - 强调文字颜色 3 17 2 2" xfId="11917"/>
    <cellStyle name="60% - 强调文字颜色 3 22 2 2" xfId="11918"/>
    <cellStyle name="60% - 强调文字颜色 3 17 2 2 2 2" xfId="11919"/>
    <cellStyle name="60% - 强调文字颜色 3 22 2 2 2 2" xfId="11920"/>
    <cellStyle name="60% - 强调文字颜色 3 17 2 2 3" xfId="11921"/>
    <cellStyle name="60% - 强调文字颜色 3 22 2 2 3" xfId="11922"/>
    <cellStyle name="强调文字颜色 1 12 2 2 2" xfId="11923"/>
    <cellStyle name="常规 2 38 4 2" xfId="11924"/>
    <cellStyle name="60% - 强调文字颜色 3 17 5 2" xfId="11925"/>
    <cellStyle name="60% - 强调文字颜色 3 22 5 2" xfId="11926"/>
    <cellStyle name="强调文字颜色 1 12 2 3" xfId="11927"/>
    <cellStyle name="常规 2 38 5" xfId="11928"/>
    <cellStyle name="60% - 强调文字颜色 3 17 6" xfId="11929"/>
    <cellStyle name="60% - 强调文字颜色 3 22 6" xfId="11930"/>
    <cellStyle name="强调文字颜色 1 12 2 3 2" xfId="11931"/>
    <cellStyle name="常规 2 38 5 2" xfId="11932"/>
    <cellStyle name="60% - 强调文字颜色 3 17 6 2" xfId="11933"/>
    <cellStyle name="60% - 强调文字颜色 3 22 6 2" xfId="11934"/>
    <cellStyle name="60% - 强调文字颜色 3 17 6 3" xfId="11935"/>
    <cellStyle name="60% - 强调文字颜色 3 22 6 3" xfId="11936"/>
    <cellStyle name="60% - 强调文字颜色 3 17 7 3" xfId="11937"/>
    <cellStyle name="60% - 强调文字颜色 3 22 7 3" xfId="11938"/>
    <cellStyle name="常规 10 4 3 2 2 2" xfId="11939"/>
    <cellStyle name="输入 16 3 2 2" xfId="11940"/>
    <cellStyle name="输入 21 3 2 2" xfId="11941"/>
    <cellStyle name="常规 2 38 7 2" xfId="11942"/>
    <cellStyle name="60% - 强调文字颜色 3 17 8 2" xfId="11943"/>
    <cellStyle name="60% - 强调文字颜色 3 22 8 2" xfId="11944"/>
    <cellStyle name="60% - 强调文字颜色 3 18 2 2" xfId="11945"/>
    <cellStyle name="60% - 强调文字颜色 3 23 2 2" xfId="11946"/>
    <cellStyle name="常规 2 33 2 3 4" xfId="11947"/>
    <cellStyle name="常规 2 28 2 3 4" xfId="11948"/>
    <cellStyle name="常规 2 2 9" xfId="11949"/>
    <cellStyle name="60% - 强调文字颜色 6 10 2 3" xfId="11950"/>
    <cellStyle name="60% - 强调文字颜色 5 31 3 2 2" xfId="11951"/>
    <cellStyle name="60% - 强调文字颜色 5 26 3 2 2" xfId="11952"/>
    <cellStyle name="60% - 强调文字颜色 3 18 2 2 2" xfId="11953"/>
    <cellStyle name="60% - 强调文字颜色 3 23 2 2 2" xfId="11954"/>
    <cellStyle name="常规 2 2 9 2" xfId="11955"/>
    <cellStyle name="60% - 强调文字颜色 6 10 2 3 2" xfId="11956"/>
    <cellStyle name="60% - 强调文字颜色 5 31 3 2 2 2" xfId="11957"/>
    <cellStyle name="60% - 强调文字颜色 5 26 3 2 2 2" xfId="11958"/>
    <cellStyle name="解释性文本 26 4" xfId="11959"/>
    <cellStyle name="解释性文本 31 4" xfId="11960"/>
    <cellStyle name="强调文字颜色 6 3 7" xfId="11961"/>
    <cellStyle name="60% - 强调文字颜色 3 18 2 2 2 2" xfId="11962"/>
    <cellStyle name="60% - 强调文字颜色 3 23 2 2 2 2" xfId="11963"/>
    <cellStyle name="60% - 强调文字颜色 3 18 2 2 3" xfId="11964"/>
    <cellStyle name="60% - 强调文字颜色 3 23 2 2 3" xfId="11965"/>
    <cellStyle name="60% - 强调文字颜色 3 18 2 3" xfId="11966"/>
    <cellStyle name="60% - 强调文字颜色 3 23 2 3" xfId="11967"/>
    <cellStyle name="注释 4 2 2" xfId="11968"/>
    <cellStyle name="输入 7 3 2 2" xfId="11969"/>
    <cellStyle name="输入 5 3 2 2 2" xfId="11970"/>
    <cellStyle name="60% - 强调文字颜色 6 10 2 4" xfId="11971"/>
    <cellStyle name="注释 32 5 2" xfId="11972"/>
    <cellStyle name="注释 27 5 2" xfId="11973"/>
    <cellStyle name="60% - 强调文字颜色 5 31 3 2 3" xfId="11974"/>
    <cellStyle name="60% - 强调文字颜色 5 26 3 2 3" xfId="11975"/>
    <cellStyle name="60% - 强调文字颜色 3 18 2 3 2" xfId="11976"/>
    <cellStyle name="60% - 强调文字颜色 3 23 2 3 2" xfId="11977"/>
    <cellStyle name="注释 8 2 3 4" xfId="11978"/>
    <cellStyle name="常规 17 3" xfId="11979"/>
    <cellStyle name="常规 13 3 2 2" xfId="11980"/>
    <cellStyle name="60% - 强调文字颜色 5 17 3 2" xfId="11981"/>
    <cellStyle name="60% - 强调文字颜色 5 22 3 2" xfId="11982"/>
    <cellStyle name="常规 22 3" xfId="11983"/>
    <cellStyle name="60% - 强调文字颜色 3 18 2 4" xfId="11984"/>
    <cellStyle name="60% - 强调文字颜色 3 23 2 4" xfId="11985"/>
    <cellStyle name="常规 2 39 2 3" xfId="11986"/>
    <cellStyle name="60% - 强调文字颜色 3 18 3 3" xfId="11987"/>
    <cellStyle name="60% - 强调文字颜色 3 23 3 3" xfId="11988"/>
    <cellStyle name="注释 4 3 2" xfId="11989"/>
    <cellStyle name="输入 7 3 3 2" xfId="11990"/>
    <cellStyle name="60% - 强调文字颜色 6 10 3 4" xfId="11991"/>
    <cellStyle name="常规 18 3" xfId="11992"/>
    <cellStyle name="常规 13 3 3 2" xfId="11993"/>
    <cellStyle name="常规 11 3 2 2 3" xfId="11994"/>
    <cellStyle name="60% - 强调文字颜色 5 17 4 2" xfId="11995"/>
    <cellStyle name="60% - 强调文字颜色 5 22 4 2" xfId="11996"/>
    <cellStyle name="常规 23 3" xfId="11997"/>
    <cellStyle name="强调文字颜色 4 14 2 2 2" xfId="11998"/>
    <cellStyle name="60% - 强调文字颜色 3 18 3 4" xfId="11999"/>
    <cellStyle name="60% - 强调文字颜色 3 23 3 4" xfId="12000"/>
    <cellStyle name="注释 4 3 3" xfId="12001"/>
    <cellStyle name="常规 2 14 5 4 2 2" xfId="12002"/>
    <cellStyle name="60% - 强调文字颜色 3 18 4 2 2" xfId="12003"/>
    <cellStyle name="60% - 强调文字颜色 3 23 4 2 2" xfId="12004"/>
    <cellStyle name="60% - 强调文字颜色 3 18 4 3" xfId="12005"/>
    <cellStyle name="60% - 强调文字颜色 3 23 4 3" xfId="12006"/>
    <cellStyle name="60% - 强调文字颜色 6 10 5 3" xfId="12007"/>
    <cellStyle name="常规 2 5 9" xfId="12008"/>
    <cellStyle name="强调文字颜色 1 12 3 2 2" xfId="12009"/>
    <cellStyle name="60% - 强调文字颜色 3 18 5 2" xfId="12010"/>
    <cellStyle name="60% - 强调文字颜色 3 23 5 2" xfId="12011"/>
    <cellStyle name="强调文字颜色 1 12 3 2 2 2" xfId="12012"/>
    <cellStyle name="60% - 强调文字颜色 3 18 5 2 2" xfId="12013"/>
    <cellStyle name="60% - 强调文字颜色 3 23 5 2 2" xfId="12014"/>
    <cellStyle name="注释 4 5 2" xfId="12015"/>
    <cellStyle name="强调文字颜色 1 12 3 2 3" xfId="12016"/>
    <cellStyle name="60% - 强调文字颜色 3 18 5 3" xfId="12017"/>
    <cellStyle name="60% - 强调文字颜色 3 23 5 3" xfId="12018"/>
    <cellStyle name="强调文字颜色 1 12 3 3" xfId="12019"/>
    <cellStyle name="60% - 强调文字颜色 3 18 6" xfId="12020"/>
    <cellStyle name="60% - 强调文字颜色 3 23 6" xfId="12021"/>
    <cellStyle name="60% - 强调文字颜色 6 10 6 3" xfId="12022"/>
    <cellStyle name="常规 2 6 9" xfId="12023"/>
    <cellStyle name="强调文字颜色 1 12 3 3 2" xfId="12024"/>
    <cellStyle name="60% - 强调文字颜色 3 18 6 2" xfId="12025"/>
    <cellStyle name="60% - 强调文字颜色 3 23 6 2" xfId="12026"/>
    <cellStyle name="60% - 强调文字颜色 3 18 6 2 2" xfId="12027"/>
    <cellStyle name="60% - 强调文字颜色 3 23 6 2 2" xfId="12028"/>
    <cellStyle name="注释 2 2 2 2 2 2" xfId="12029"/>
    <cellStyle name="60% - 强调文字颜色 3 18 6 3" xfId="12030"/>
    <cellStyle name="60% - 强调文字颜色 3 23 6 3" xfId="12031"/>
    <cellStyle name="强调文字颜色 1 12 3 4" xfId="12032"/>
    <cellStyle name="60% - 强调文字颜色 3 18 7" xfId="12033"/>
    <cellStyle name="60% - 强调文字颜色 3 23 7" xfId="12034"/>
    <cellStyle name="60% - 强调文字颜色 6 10 7 3" xfId="12035"/>
    <cellStyle name="常规 2 7 9" xfId="12036"/>
    <cellStyle name="60% - 强调文字颜色 3 18 7 2" xfId="12037"/>
    <cellStyle name="60% - 强调文字颜色 3 23 7 2" xfId="12038"/>
    <cellStyle name="60% - 强调文字颜色 3 18 7 2 2" xfId="12039"/>
    <cellStyle name="60% - 强调文字颜色 3 23 7 2 2" xfId="12040"/>
    <cellStyle name="60% - 强调文字颜色 3 18 7 3" xfId="12041"/>
    <cellStyle name="60% - 强调文字颜色 3 23 7 3" xfId="12042"/>
    <cellStyle name="常规 10 4 3 3 2" xfId="12043"/>
    <cellStyle name="输入 16 4 2" xfId="12044"/>
    <cellStyle name="输入 21 4 2" xfId="12045"/>
    <cellStyle name="60% - 强调文字颜色 3 18 8" xfId="12046"/>
    <cellStyle name="60% - 强调文字颜色 3 23 8" xfId="12047"/>
    <cellStyle name="常规 2 8 9" xfId="12048"/>
    <cellStyle name="输入 16 4 2 2" xfId="12049"/>
    <cellStyle name="输入 21 4 2 2" xfId="12050"/>
    <cellStyle name="60% - 强调文字颜色 3 18 8 2" xfId="12051"/>
    <cellStyle name="60% - 强调文字颜色 3 23 8 2" xfId="12052"/>
    <cellStyle name="输入 2 9" xfId="12053"/>
    <cellStyle name="注释 12 5 6 2" xfId="12054"/>
    <cellStyle name="60% - 强调文字颜色 4 14 4 2 2" xfId="12055"/>
    <cellStyle name="输入 16 4 3" xfId="12056"/>
    <cellStyle name="输入 21 4 3" xfId="12057"/>
    <cellStyle name="60% - 强调文字颜色 3 18 9" xfId="12058"/>
    <cellStyle name="60% - 强调文字颜色 3 23 9" xfId="12059"/>
    <cellStyle name="常规 5 5 6 2" xfId="12060"/>
    <cellStyle name="常规 2 33 3 3 4" xfId="12061"/>
    <cellStyle name="常规 2 28 3 3 4" xfId="12062"/>
    <cellStyle name="60% - 强调文字颜色 6 11 2 3" xfId="12063"/>
    <cellStyle name="常规 3 2 9" xfId="12064"/>
    <cellStyle name="60% - 强调文字颜色 3 19 2 2" xfId="12065"/>
    <cellStyle name="60% - 强调文字颜色 3 24 2 2" xfId="12066"/>
    <cellStyle name="60% - 强调文字颜色 5 31 4 2 2" xfId="12067"/>
    <cellStyle name="60% - 强调文字颜色 5 26 4 2 2" xfId="12068"/>
    <cellStyle name="60% - 强调文字颜色 3 19 2 2 2" xfId="12069"/>
    <cellStyle name="60% - 强调文字颜色 3 24 2 2 2" xfId="12070"/>
    <cellStyle name="60% - 强调文字颜色 6 11 2 3 2" xfId="12071"/>
    <cellStyle name="好 15 3" xfId="12072"/>
    <cellStyle name="好 20 3" xfId="12073"/>
    <cellStyle name="60% - 强调文字颜色 3 19 2 2 2 2" xfId="12074"/>
    <cellStyle name="60% - 强调文字颜色 3 24 2 2 2 2" xfId="12075"/>
    <cellStyle name="常规 2 23 2" xfId="12076"/>
    <cellStyle name="常规 2 18 2" xfId="12077"/>
    <cellStyle name="60% - 强调文字颜色 3 19 2 2 3" xfId="12078"/>
    <cellStyle name="60% - 强调文字颜色 3 24 2 2 3" xfId="12079"/>
    <cellStyle name="60% - 强调文字颜色 3 19 2 3" xfId="12080"/>
    <cellStyle name="60% - 强调文字颜色 3 24 2 3" xfId="12081"/>
    <cellStyle name="注释 5 2 2" xfId="12082"/>
    <cellStyle name="输入 7 4 2 2" xfId="12083"/>
    <cellStyle name="60% - 强调文字颜色 6 11 2 4" xfId="12084"/>
    <cellStyle name="60% - 强调文字颜色 3 19 2 3 2" xfId="12085"/>
    <cellStyle name="60% - 强调文字颜色 3 24 2 3 2" xfId="12086"/>
    <cellStyle name="注释 8 3 3 4" xfId="12087"/>
    <cellStyle name="常规 13 4 2 2" xfId="12088"/>
    <cellStyle name="60% - 强调文字颜色 5 18 3 2" xfId="12089"/>
    <cellStyle name="60% - 强调文字颜色 5 23 3 2" xfId="12090"/>
    <cellStyle name="常规 67 3" xfId="12091"/>
    <cellStyle name="常规 72 3" xfId="12092"/>
    <cellStyle name="60% - 强调文字颜色 3 19 2 4" xfId="12093"/>
    <cellStyle name="60% - 强调文字颜色 3 24 2 4" xfId="12094"/>
    <cellStyle name="强调文字颜色 2 15 2 3 2" xfId="12095"/>
    <cellStyle name="强调文字颜色 2 20 2 3 2" xfId="12096"/>
    <cellStyle name="60% - 强调文字颜色 3 19 3 2 2" xfId="12097"/>
    <cellStyle name="60% - 强调文字颜色 3 24 3 2 2" xfId="12098"/>
    <cellStyle name="60% - 强调文字颜色 6 11 3 3 2" xfId="12099"/>
    <cellStyle name="60% - 强调文字颜色 3 19 3 2 2 2" xfId="12100"/>
    <cellStyle name="60% - 强调文字颜色 3 24 3 2 2 2" xfId="12101"/>
    <cellStyle name="60% - 强调文字颜色 6 34 2 3" xfId="12102"/>
    <cellStyle name="60% - 强调文字颜色 6 29 2 3" xfId="12103"/>
    <cellStyle name="输入 13 2" xfId="12104"/>
    <cellStyle name="60% - 强调文字颜色 3 19 3 2 3" xfId="12105"/>
    <cellStyle name="60% - 强调文字颜色 3 24 3 2 3" xfId="12106"/>
    <cellStyle name="60% - 强调文字颜色 3 19 3 3" xfId="12107"/>
    <cellStyle name="60% - 强调文字颜色 3 24 3 3" xfId="12108"/>
    <cellStyle name="注释 5 3 2" xfId="12109"/>
    <cellStyle name="60% - 强调文字颜色 6 11 3 4" xfId="12110"/>
    <cellStyle name="60% - 强调文字颜色 3 19 3 3 2" xfId="12111"/>
    <cellStyle name="60% - 强调文字颜色 3 24 3 3 2" xfId="12112"/>
    <cellStyle name="常规 13 4 3 2" xfId="12113"/>
    <cellStyle name="常规 11 3 3 2 3" xfId="12114"/>
    <cellStyle name="60% - 强调文字颜色 5 18 4 2" xfId="12115"/>
    <cellStyle name="60% - 强调文字颜色 5 23 4 2" xfId="12116"/>
    <cellStyle name="常规 68 3" xfId="12117"/>
    <cellStyle name="常规 73 3" xfId="12118"/>
    <cellStyle name="强调文字颜色 4 14 3 2 2" xfId="12119"/>
    <cellStyle name="60% - 强调文字颜色 3 19 3 4" xfId="12120"/>
    <cellStyle name="60% - 强调文字颜色 3 24 3 4" xfId="12121"/>
    <cellStyle name="60% - 强调文字颜色 6 3 2 2 2 2" xfId="12122"/>
    <cellStyle name="60% - 强调文字颜色 3 19 4 2 2" xfId="12123"/>
    <cellStyle name="60% - 强调文字颜色 3 24 4 2 2" xfId="12124"/>
    <cellStyle name="60% - 强调文字颜色 6 3 2 2 3" xfId="12125"/>
    <cellStyle name="60% - 强调文字颜色 3 19 4 3" xfId="12126"/>
    <cellStyle name="60% - 强调文字颜色 3 24 4 3" xfId="12127"/>
    <cellStyle name="60% - 强调文字颜色 6 11 5 3" xfId="12128"/>
    <cellStyle name="强调文字颜色 1 12 4 2 2" xfId="12129"/>
    <cellStyle name="60% - 强调文字颜色 6 3 2 3 2" xfId="12130"/>
    <cellStyle name="60% - 强调文字颜色 3 19 5 2" xfId="12131"/>
    <cellStyle name="60% - 强调文字颜色 3 24 5 2" xfId="12132"/>
    <cellStyle name="60% - 强调文字颜色 3 19 5 2 2" xfId="12133"/>
    <cellStyle name="60% - 强调文字颜色 3 24 5 2 2" xfId="12134"/>
    <cellStyle name="60% - 强调文字颜色 3 19 5 3" xfId="12135"/>
    <cellStyle name="60% - 强调文字颜色 3 24 5 3" xfId="12136"/>
    <cellStyle name="强调文字颜色 1 12 4 3" xfId="12137"/>
    <cellStyle name="60% - 强调文字颜色 6 3 2 4" xfId="12138"/>
    <cellStyle name="60% - 强调文字颜色 3 19 6" xfId="12139"/>
    <cellStyle name="60% - 强调文字颜色 3 24 6" xfId="12140"/>
    <cellStyle name="注释 23 3 6 2 2" xfId="12141"/>
    <cellStyle name="注释 18 3 6 2 2" xfId="12142"/>
    <cellStyle name="60% - 强调文字颜色 4 25 2 2 2 2" xfId="12143"/>
    <cellStyle name="60% - 强调文字颜色 4 30 2 2 2 2" xfId="12144"/>
    <cellStyle name="60% - 强调文字颜色 3 19 6 2" xfId="12145"/>
    <cellStyle name="60% - 强调文字颜色 3 24 6 2" xfId="12146"/>
    <cellStyle name="60% - 强调文字颜色 6 11 6 3" xfId="12147"/>
    <cellStyle name="60% - 强调文字颜色 3 19 6 2 2" xfId="12148"/>
    <cellStyle name="60% - 强调文字颜色 3 24 6 2 2" xfId="12149"/>
    <cellStyle name="60% - 强调文字颜色 3 19 6 3" xfId="12150"/>
    <cellStyle name="60% - 强调文字颜色 3 24 6 3" xfId="12151"/>
    <cellStyle name="60% - 强调文字颜色 3 19 7" xfId="12152"/>
    <cellStyle name="60% - 强调文字颜色 3 24 7" xfId="12153"/>
    <cellStyle name="60% - 强调文字颜色 3 19 7 2" xfId="12154"/>
    <cellStyle name="60% - 强调文字颜色 3 24 7 2" xfId="12155"/>
    <cellStyle name="60% - 强调文字颜色 6 11 7 3" xfId="12156"/>
    <cellStyle name="60% - 强调文字颜色 3 19 7 2 2" xfId="12157"/>
    <cellStyle name="60% - 强调文字颜色 3 24 7 2 2" xfId="12158"/>
    <cellStyle name="60% - 强调文字颜色 3 19 7 3" xfId="12159"/>
    <cellStyle name="60% - 强调文字颜色 3 24 7 3" xfId="12160"/>
    <cellStyle name="输入 16 5 2" xfId="12161"/>
    <cellStyle name="输入 21 5 2" xfId="12162"/>
    <cellStyle name="60% - 强调文字颜色 3 19 8" xfId="12163"/>
    <cellStyle name="60% - 强调文字颜色 3 24 8" xfId="12164"/>
    <cellStyle name="60% - 强调文字颜色 3 19 8 2" xfId="12165"/>
    <cellStyle name="60% - 强调文字颜色 3 24 8 2" xfId="12166"/>
    <cellStyle name="60% - 强调文字颜色 6 9 3 3" xfId="12167"/>
    <cellStyle name="强调文字颜色 4 10 5 3" xfId="12168"/>
    <cellStyle name="强调文字颜色 1 18 5 2" xfId="12169"/>
    <cellStyle name="强调文字颜色 1 23 5 2" xfId="12170"/>
    <cellStyle name="适中 14 4 2" xfId="12171"/>
    <cellStyle name="60% - 强调文字颜色 3 2" xfId="12172"/>
    <cellStyle name="强调文字颜色 1 18 5 2 2" xfId="12173"/>
    <cellStyle name="强调文字颜色 1 23 5 2 2" xfId="12174"/>
    <cellStyle name="60% - 强调文字颜色 6 9 3 3 2" xfId="12175"/>
    <cellStyle name="适中 14 4 2 2" xfId="12176"/>
    <cellStyle name="60% - 强调文字颜色 3 2 2" xfId="12177"/>
    <cellStyle name="60% - 强调文字颜色 3 2 2 2" xfId="12178"/>
    <cellStyle name="常规 2 7 2 4 2 2" xfId="12179"/>
    <cellStyle name="60% - 强调文字颜色 3 2 2 3" xfId="12180"/>
    <cellStyle name="60% - 强调文字颜色 3 2 2 3 2" xfId="12181"/>
    <cellStyle name="60% - 强调文字颜色 3 2 2 4" xfId="12182"/>
    <cellStyle name="适中 35 3 3" xfId="12183"/>
    <cellStyle name="60% - 强调文字颜色 4 5 3 2 2" xfId="12184"/>
    <cellStyle name="60% - 强调文字颜色 3 2 3" xfId="12185"/>
    <cellStyle name="强调文字颜色 6 25 5 2" xfId="12186"/>
    <cellStyle name="强调文字颜色 6 30 5 2" xfId="12187"/>
    <cellStyle name="60% - 强调文字颜色 4 6 3 2 3" xfId="12188"/>
    <cellStyle name="60% - 强调文字颜色 4 5 3 2 2 2" xfId="12189"/>
    <cellStyle name="60% - 强调文字颜色 3 2 3 2" xfId="12190"/>
    <cellStyle name="强调文字颜色 6 25 5 2 2" xfId="12191"/>
    <cellStyle name="强调文字颜色 6 30 5 2 2" xfId="12192"/>
    <cellStyle name="60% - 强调文字颜色 3 2 3 2 2" xfId="12193"/>
    <cellStyle name="60% - 强调文字颜色 3 2 3 2 2 2" xfId="12194"/>
    <cellStyle name="60% - 强调文字颜色 3 2 3 3" xfId="12195"/>
    <cellStyle name="60% - 强调文字颜色 3 2 3 3 2" xfId="12196"/>
    <cellStyle name="60% - 强调文字颜色 3 2 3 4" xfId="12197"/>
    <cellStyle name="60% - 强调文字颜色 3 2 5 2 2" xfId="12198"/>
    <cellStyle name="常规 2 2 5 6" xfId="12199"/>
    <cellStyle name="60% - 强调文字颜色 3 2 5 3" xfId="12200"/>
    <cellStyle name="60% - 强调文字颜色 3 2 6 2" xfId="12201"/>
    <cellStyle name="60% - 强调文字颜色 3 2 6 2 2" xfId="12202"/>
    <cellStyle name="常规 2 3 5 6" xfId="12203"/>
    <cellStyle name="60% - 强调文字颜色 3 2 6 3" xfId="12204"/>
    <cellStyle name="强调文字颜色 3 2 5 2 2" xfId="12205"/>
    <cellStyle name="60% - 强调文字颜色 3 2 7 2" xfId="12206"/>
    <cellStyle name="常规 2 4 5 6" xfId="12207"/>
    <cellStyle name="60% - 强调文字颜色 3 2 7 2 2" xfId="12208"/>
    <cellStyle name="60% - 强调文字颜色 3 2 8 2" xfId="12209"/>
    <cellStyle name="常规 2 33 4 3 4" xfId="12210"/>
    <cellStyle name="常规 2 28 4 3 4" xfId="12211"/>
    <cellStyle name="60% - 强调文字颜色 6 12 2 3" xfId="12212"/>
    <cellStyle name="常规 4 2 9" xfId="12213"/>
    <cellStyle name="60% - 强调文字颜色 3 25 2 2" xfId="12214"/>
    <cellStyle name="60% - 强调文字颜色 3 30 2 2" xfId="12215"/>
    <cellStyle name="60% - 强调文字颜色 5 31 5 2 2" xfId="12216"/>
    <cellStyle name="60% - 强调文字颜色 5 26 5 2 2" xfId="12217"/>
    <cellStyle name="60% - 强调文字颜色 3 25 2 3" xfId="12218"/>
    <cellStyle name="60% - 强调文字颜色 3 30 2 3" xfId="12219"/>
    <cellStyle name="注释 6 2 2" xfId="12220"/>
    <cellStyle name="60% - 强调文字颜色 6 12 2 4" xfId="12221"/>
    <cellStyle name="注释 8 4 3 4" xfId="12222"/>
    <cellStyle name="常规 13 5 2 2" xfId="12223"/>
    <cellStyle name="60% - 强调文字颜色 5 19 3 2" xfId="12224"/>
    <cellStyle name="60% - 强调文字颜色 5 24 3 2" xfId="12225"/>
    <cellStyle name="60% - 强调文字颜色 3 25 2 4" xfId="12226"/>
    <cellStyle name="60% - 强调文字颜色 3 30 2 4" xfId="12227"/>
    <cellStyle name="强调文字颜色 2 15 3 3 2" xfId="12228"/>
    <cellStyle name="强调文字颜色 2 20 3 3 2" xfId="12229"/>
    <cellStyle name="60% - 强调文字颜色 3 25 3 2 2" xfId="12230"/>
    <cellStyle name="60% - 强调文字颜色 3 30 3 2 2" xfId="12231"/>
    <cellStyle name="60% - 强调文字颜色 6 12 3 3 2" xfId="12232"/>
    <cellStyle name="强调文字颜色 1 28 8" xfId="12233"/>
    <cellStyle name="强调文字颜色 1 33 8" xfId="12234"/>
    <cellStyle name="60% - 强调文字颜色 3 25 3 2 2 2" xfId="12235"/>
    <cellStyle name="60% - 强调文字颜色 3 30 3 2 2 2" xfId="12236"/>
    <cellStyle name="60% - 强调文字颜色 3 25 3 2 3" xfId="12237"/>
    <cellStyle name="60% - 强调文字颜色 3 30 3 2 3" xfId="12238"/>
    <cellStyle name="注释 4 12" xfId="12239"/>
    <cellStyle name="差 32 2 2 2" xfId="12240"/>
    <cellStyle name="差 27 2 2 2" xfId="12241"/>
    <cellStyle name="60% - 强调文字颜色 3 25 3 3" xfId="12242"/>
    <cellStyle name="60% - 强调文字颜色 3 30 3 3" xfId="12243"/>
    <cellStyle name="注释 6 3 2" xfId="12244"/>
    <cellStyle name="60% - 强调文字颜色 6 12 3 4" xfId="12245"/>
    <cellStyle name="60% - 强调文字颜色 3 25 3 3 2" xfId="12246"/>
    <cellStyle name="60% - 强调文字颜色 3 30 3 3 2" xfId="12247"/>
    <cellStyle name="常规 13 5 3 2" xfId="12248"/>
    <cellStyle name="60% - 强调文字颜色 5 19 4 2" xfId="12249"/>
    <cellStyle name="60% - 强调文字颜色 5 24 4 2" xfId="12250"/>
    <cellStyle name="强调文字颜色 4 14 4 2 2" xfId="12251"/>
    <cellStyle name="60% - 强调文字颜色 3 25 3 4" xfId="12252"/>
    <cellStyle name="60% - 强调文字颜色 3 30 3 4" xfId="12253"/>
    <cellStyle name="标题 4 31 4" xfId="12254"/>
    <cellStyle name="标题 4 26 4" xfId="12255"/>
    <cellStyle name="60% - 强调文字颜色 6 3 3 2 2 2" xfId="12256"/>
    <cellStyle name="60% - 强调文字颜色 3 25 4 2 2" xfId="12257"/>
    <cellStyle name="60% - 强调文字颜色 3 30 4 2 2" xfId="12258"/>
    <cellStyle name="60% - 强调文字颜色 6 3 3 2 3" xfId="12259"/>
    <cellStyle name="60% - 强调文字颜色 3 25 4 3" xfId="12260"/>
    <cellStyle name="60% - 强调文字颜色 3 30 4 3" xfId="12261"/>
    <cellStyle name="60% - 强调文字颜色 6 12 5 3" xfId="12262"/>
    <cellStyle name="常规 4 5 9" xfId="12263"/>
    <cellStyle name="强调文字颜色 1 12 5 2 2" xfId="12264"/>
    <cellStyle name="60% - 强调文字颜色 6 3 3 3 2" xfId="12265"/>
    <cellStyle name="60% - 强调文字颜色 3 25 5 2" xfId="12266"/>
    <cellStyle name="60% - 强调文字颜色 3 30 5 2" xfId="12267"/>
    <cellStyle name="60% - 强调文字颜色 3 25 5 2 2" xfId="12268"/>
    <cellStyle name="60% - 强调文字颜色 3 30 5 2 2" xfId="12269"/>
    <cellStyle name="60% - 强调文字颜色 3 25 5 3" xfId="12270"/>
    <cellStyle name="60% - 强调文字颜色 3 30 5 3" xfId="12271"/>
    <cellStyle name="强调文字颜色 1 12 5 3" xfId="12272"/>
    <cellStyle name="60% - 强调文字颜色 6 3 3 4" xfId="12273"/>
    <cellStyle name="60% - 强调文字颜色 3 25 6" xfId="12274"/>
    <cellStyle name="60% - 强调文字颜色 3 30 6" xfId="12275"/>
    <cellStyle name="60% - 强调文字颜色 3 25 6 2" xfId="12276"/>
    <cellStyle name="60% - 强调文字颜色 3 30 6 2" xfId="12277"/>
    <cellStyle name="60% - 强调文字颜色 6 12 6 3" xfId="12278"/>
    <cellStyle name="60% - 强调文字颜色 3 25 6 2 2" xfId="12279"/>
    <cellStyle name="60% - 强调文字颜色 3 30 6 2 2" xfId="12280"/>
    <cellStyle name="60% - 强调文字颜色 3 25 6 3" xfId="12281"/>
    <cellStyle name="60% - 强调文字颜色 3 30 6 3" xfId="12282"/>
    <cellStyle name="60% - 强调文字颜色 3 25 7 2" xfId="12283"/>
    <cellStyle name="60% - 强调文字颜色 3 30 7 2" xfId="12284"/>
    <cellStyle name="60% - 强调文字颜色 6 12 7 3" xfId="12285"/>
    <cellStyle name="60% - 强调文字颜色 3 25 7 2 2" xfId="12286"/>
    <cellStyle name="60% - 强调文字颜色 3 30 7 2 2" xfId="12287"/>
    <cellStyle name="60% - 强调文字颜色 3 25 7 3" xfId="12288"/>
    <cellStyle name="60% - 强调文字颜色 3 30 7 3" xfId="12289"/>
    <cellStyle name="注释 6 7 2" xfId="12290"/>
    <cellStyle name="常规 13 10" xfId="12291"/>
    <cellStyle name="输入 16 6 2" xfId="12292"/>
    <cellStyle name="输入 21 6 2" xfId="12293"/>
    <cellStyle name="60% - 强调文字颜色 3 25 8" xfId="12294"/>
    <cellStyle name="60% - 强调文字颜色 3 30 8" xfId="12295"/>
    <cellStyle name="60% - 强调文字颜色 3 25 8 2" xfId="12296"/>
    <cellStyle name="60% - 强调文字颜色 3 30 8 2" xfId="12297"/>
    <cellStyle name="60% - 强调文字颜色 6 13 5 2 2" xfId="12298"/>
    <cellStyle name="60% - 强调文字颜色 3 25 9" xfId="12299"/>
    <cellStyle name="60% - 强调文字颜色 3 30 9" xfId="12300"/>
    <cellStyle name="常规 5 5 8 2" xfId="12301"/>
    <cellStyle name="常规 2 33 5 3 4" xfId="12302"/>
    <cellStyle name="常规 2 28 5 3 4" xfId="12303"/>
    <cellStyle name="60% - 强调文字颜色 6 13 2 3" xfId="12304"/>
    <cellStyle name="常规 5 2 9" xfId="12305"/>
    <cellStyle name="60% - 强调文字颜色 3 26 2 2" xfId="12306"/>
    <cellStyle name="60% - 强调文字颜色 3 31 2 2" xfId="12307"/>
    <cellStyle name="60% - 强调文字颜色 5 31 6 2 2" xfId="12308"/>
    <cellStyle name="60% - 强调文字颜色 5 26 6 2 2" xfId="12309"/>
    <cellStyle name="60% - 强调文字颜色 3 26 2 2 2" xfId="12310"/>
    <cellStyle name="60% - 强调文字颜色 3 31 2 2 2" xfId="12311"/>
    <cellStyle name="60% - 强调文字颜色 6 13 2 3 2" xfId="12312"/>
    <cellStyle name="60% - 强调文字颜色 3 26 2 2 2 2" xfId="12313"/>
    <cellStyle name="60% - 强调文字颜色 3 31 2 2 2 2" xfId="12314"/>
    <cellStyle name="60% - 强调文字颜色 3 26 2 3" xfId="12315"/>
    <cellStyle name="60% - 强调文字颜色 3 31 2 3" xfId="12316"/>
    <cellStyle name="注释 7 2 2" xfId="12317"/>
    <cellStyle name="60% - 强调文字颜色 6 13 2 4" xfId="12318"/>
    <cellStyle name="60% - 强调文字颜色 3 26 2 3 2" xfId="12319"/>
    <cellStyle name="60% - 强调文字颜色 3 31 2 3 2" xfId="12320"/>
    <cellStyle name="注释 8 5 3 4" xfId="12321"/>
    <cellStyle name="60% - 强调文字颜色 5 30 3 2" xfId="12322"/>
    <cellStyle name="60% - 强调文字颜色 5 25 3 2" xfId="12323"/>
    <cellStyle name="60% - 强调文字颜色 3 26 2 4" xfId="12324"/>
    <cellStyle name="60% - 强调文字颜色 3 31 2 4" xfId="12325"/>
    <cellStyle name="60% - 强调文字颜色 3 26 3 2 2" xfId="12326"/>
    <cellStyle name="60% - 强调文字颜色 3 31 3 2 2" xfId="12327"/>
    <cellStyle name="60% - 强调文字颜色 6 13 3 3 2" xfId="12328"/>
    <cellStyle name="60% - 强调文字颜色 3 26 3 2 2 2" xfId="12329"/>
    <cellStyle name="60% - 强调文字颜色 3 31 3 2 2 2" xfId="12330"/>
    <cellStyle name="60% - 强调文字颜色 3 26 3 2 3" xfId="12331"/>
    <cellStyle name="60% - 强调文字颜色 3 31 3 2 3" xfId="12332"/>
    <cellStyle name="注释 9 12" xfId="12333"/>
    <cellStyle name="差 32 3 2 2" xfId="12334"/>
    <cellStyle name="差 27 3 2 2" xfId="12335"/>
    <cellStyle name="强调文字颜色 6 11 3 2 2 2" xfId="12336"/>
    <cellStyle name="60% - 强调文字颜色 3 26 3 3" xfId="12337"/>
    <cellStyle name="60% - 强调文字颜色 3 31 3 3" xfId="12338"/>
    <cellStyle name="注释 7 3 2" xfId="12339"/>
    <cellStyle name="60% - 强调文字颜色 6 13 3 4" xfId="12340"/>
    <cellStyle name="60% - 强调文字颜色 3 26 3 3 2" xfId="12341"/>
    <cellStyle name="60% - 强调文字颜色 3 31 3 3 2" xfId="12342"/>
    <cellStyle name="60% - 强调文字颜色 5 30 4 2" xfId="12343"/>
    <cellStyle name="60% - 强调文字颜色 5 25 4 2" xfId="12344"/>
    <cellStyle name="强调文字颜色 4 14 5 2 2" xfId="12345"/>
    <cellStyle name="60% - 强调文字颜色 3 26 3 4" xfId="12346"/>
    <cellStyle name="60% - 强调文字颜色 3 31 3 4" xfId="12347"/>
    <cellStyle name="60% - 强调文字颜色 3 26 4 2 2" xfId="12348"/>
    <cellStyle name="60% - 强调文字颜色 3 31 4 2 2" xfId="12349"/>
    <cellStyle name="60% - 强调文字颜色 3 26 4 3" xfId="12350"/>
    <cellStyle name="60% - 强调文字颜色 3 31 4 3" xfId="12351"/>
    <cellStyle name="60% - 强调文字颜色 6 13 5 3" xfId="12352"/>
    <cellStyle name="常规 5 5 9" xfId="12353"/>
    <cellStyle name="强调文字颜色 1 12 6 2 2" xfId="12354"/>
    <cellStyle name="60% - 强调文字颜色 3 26 5 2" xfId="12355"/>
    <cellStyle name="60% - 强调文字颜色 3 31 5 2" xfId="12356"/>
    <cellStyle name="60% - 强调文字颜色 3 26 9" xfId="12357"/>
    <cellStyle name="60% - 强调文字颜色 3 31 9" xfId="12358"/>
    <cellStyle name="60% - 强调文字颜色 3 26 5 2 2" xfId="12359"/>
    <cellStyle name="60% - 强调文字颜色 3 31 5 2 2" xfId="12360"/>
    <cellStyle name="60% - 强调文字颜色 3 26 5 3" xfId="12361"/>
    <cellStyle name="60% - 强调文字颜色 3 31 5 3" xfId="12362"/>
    <cellStyle name="强调文字颜色 1 12 6 3" xfId="12363"/>
    <cellStyle name="60% - 强调文字颜色 3 26 6" xfId="12364"/>
    <cellStyle name="60% - 强调文字颜色 3 31 6" xfId="12365"/>
    <cellStyle name="60% - 强调文字颜色 3 26 6 2" xfId="12366"/>
    <cellStyle name="60% - 强调文字颜色 3 31 6 2" xfId="12367"/>
    <cellStyle name="60% - 强调文字颜色 6 13 6 3" xfId="12368"/>
    <cellStyle name="注释 13" xfId="12369"/>
    <cellStyle name="60% - 强调文字颜色 3 26 6 2 2" xfId="12370"/>
    <cellStyle name="60% - 强调文字颜色 3 31 6 2 2" xfId="12371"/>
    <cellStyle name="60% - 强调文字颜色 3 26 6 3" xfId="12372"/>
    <cellStyle name="60% - 强调文字颜色 3 31 6 3" xfId="12373"/>
    <cellStyle name="60% - 强调文字颜色 3 26 7" xfId="12374"/>
    <cellStyle name="60% - 强调文字颜色 3 31 7" xfId="12375"/>
    <cellStyle name="60% - 强调文字颜色 3 26 7 2" xfId="12376"/>
    <cellStyle name="60% - 强调文字颜色 3 31 7 2" xfId="12377"/>
    <cellStyle name="60% - 强调文字颜色 6 13 7 3" xfId="12378"/>
    <cellStyle name="60% - 强调文字颜色 3 26 7 2 2" xfId="12379"/>
    <cellStyle name="60% - 强调文字颜色 3 31 7 2 2" xfId="12380"/>
    <cellStyle name="60% - 强调文字颜色 3 26 7 3" xfId="12381"/>
    <cellStyle name="60% - 强调文字颜色 3 31 7 3" xfId="12382"/>
    <cellStyle name="输入 16 7 2" xfId="12383"/>
    <cellStyle name="输入 21 7 2" xfId="12384"/>
    <cellStyle name="60% - 强调文字颜色 3 26 8" xfId="12385"/>
    <cellStyle name="60% - 强调文字颜色 3 31 8" xfId="12386"/>
    <cellStyle name="60% - 强调文字颜色 3 26 8 2" xfId="12387"/>
    <cellStyle name="60% - 强调文字颜色 3 31 8 2" xfId="12388"/>
    <cellStyle name="60% - 强调文字颜色 6 14 2 3" xfId="12389"/>
    <cellStyle name="常规 6 2 9" xfId="12390"/>
    <cellStyle name="60% - 强调文字颜色 3 27 2 2" xfId="12391"/>
    <cellStyle name="60% - 强调文字颜色 3 32 2 2" xfId="12392"/>
    <cellStyle name="60% - 强调文字颜色 5 31 7 2 2" xfId="12393"/>
    <cellStyle name="60% - 强调文字颜色 5 26 7 2 2" xfId="12394"/>
    <cellStyle name="60% - 强调文字颜色 3 27 2 2 2" xfId="12395"/>
    <cellStyle name="60% - 强调文字颜色 3 32 2 2 2" xfId="12396"/>
    <cellStyle name="百分比 2 5" xfId="12397"/>
    <cellStyle name="60% - 强调文字颜色 6 14 2 3 2" xfId="12398"/>
    <cellStyle name="常规 15 2" xfId="12399"/>
    <cellStyle name="常规 20 2" xfId="12400"/>
    <cellStyle name="60% - 强调文字颜色 3 27 2 2 3" xfId="12401"/>
    <cellStyle name="60% - 强调文字颜色 3 32 2 2 3" xfId="12402"/>
    <cellStyle name="60% - 强调文字颜色 3 27 2 3" xfId="12403"/>
    <cellStyle name="60% - 强调文字颜色 3 32 2 3" xfId="12404"/>
    <cellStyle name="注释 8 2 2" xfId="12405"/>
    <cellStyle name="60% - 强调文字颜色 6 14 2 4" xfId="12406"/>
    <cellStyle name="60% - 强调文字颜色 3 27 2 3 2" xfId="12407"/>
    <cellStyle name="60% - 强调文字颜色 3 32 2 3 2" xfId="12408"/>
    <cellStyle name="注释 8 2 2 2" xfId="12409"/>
    <cellStyle name="百分比 3 5" xfId="12410"/>
    <cellStyle name="60% - 强调文字颜色 3 27 3 2 2" xfId="12411"/>
    <cellStyle name="60% - 强调文字颜色 3 32 3 2 2" xfId="12412"/>
    <cellStyle name="60% - 强调文字颜色 6 14 3 3 2" xfId="12413"/>
    <cellStyle name="60% - 强调文字颜色 3 27 3 2 2 2" xfId="12414"/>
    <cellStyle name="60% - 强调文字颜色 3 32 3 2 2 2" xfId="12415"/>
    <cellStyle name="常规 65 2" xfId="12416"/>
    <cellStyle name="常规 70 2" xfId="12417"/>
    <cellStyle name="60% - 强调文字颜色 3 27 3 2 3" xfId="12418"/>
    <cellStyle name="60% - 强调文字颜色 3 32 3 2 3" xfId="12419"/>
    <cellStyle name="常规 2 4 4 3 2 2 2" xfId="12420"/>
    <cellStyle name="60% - 强调文字颜色 3 27 3 3" xfId="12421"/>
    <cellStyle name="60% - 强调文字颜色 3 32 3 3" xfId="12422"/>
    <cellStyle name="注释 8 3 2" xfId="12423"/>
    <cellStyle name="60% - 强调文字颜色 6 14 3 4" xfId="12424"/>
    <cellStyle name="强调文字颜色 3 19 3 2 2 2" xfId="12425"/>
    <cellStyle name="强调文字颜色 3 24 3 2 2 2" xfId="12426"/>
    <cellStyle name="差 32 4 2 2" xfId="12427"/>
    <cellStyle name="差 27 4 2 2" xfId="12428"/>
    <cellStyle name="60% - 强调文字颜色 3 27 3 3 2" xfId="12429"/>
    <cellStyle name="60% - 强调文字颜色 3 32 3 3 2" xfId="12430"/>
    <cellStyle name="60% - 强调文字颜色 3 27 4 2 2" xfId="12431"/>
    <cellStyle name="60% - 强调文字颜色 3 32 4 2 2" xfId="12432"/>
    <cellStyle name="60% - 强调文字颜色 3 27 4 3" xfId="12433"/>
    <cellStyle name="60% - 强调文字颜色 3 32 4 3" xfId="12434"/>
    <cellStyle name="60% - 强调文字颜色 6 14 5 3" xfId="12435"/>
    <cellStyle name="常规 6 5 9" xfId="12436"/>
    <cellStyle name="强调文字颜色 1 12 7 2 2" xfId="12437"/>
    <cellStyle name="60% - 强调文字颜色 3 27 5 2" xfId="12438"/>
    <cellStyle name="60% - 强调文字颜色 3 32 5 2" xfId="12439"/>
    <cellStyle name="60% - 强调文字颜色 3 27 5 2 2" xfId="12440"/>
    <cellStyle name="60% - 强调文字颜色 3 32 5 2 2" xfId="12441"/>
    <cellStyle name="60% - 强调文字颜色 3 27 5 3" xfId="12442"/>
    <cellStyle name="60% - 强调文字颜色 3 32 5 3" xfId="12443"/>
    <cellStyle name="强调文字颜色 5 7 2 2 2 2" xfId="12444"/>
    <cellStyle name="强调文字颜色 1 12 7 3" xfId="12445"/>
    <cellStyle name="60% - 强调文字颜色 3 27 6" xfId="12446"/>
    <cellStyle name="60% - 强调文字颜色 3 32 6" xfId="12447"/>
    <cellStyle name="60% - 强调文字颜色 3 27 6 2" xfId="12448"/>
    <cellStyle name="60% - 强调文字颜色 3 32 6 2" xfId="12449"/>
    <cellStyle name="60% - 强调文字颜色 6 14 6 3" xfId="12450"/>
    <cellStyle name="60% - 强调文字颜色 3 27 6 2 2" xfId="12451"/>
    <cellStyle name="60% - 强调文字颜色 3 32 6 2 2" xfId="12452"/>
    <cellStyle name="60% - 强调文字颜色 3 27 6 3" xfId="12453"/>
    <cellStyle name="60% - 强调文字颜色 3 32 6 3" xfId="12454"/>
    <cellStyle name="60% - 强调文字颜色 3 27 7 2" xfId="12455"/>
    <cellStyle name="60% - 强调文字颜色 3 32 7 2" xfId="12456"/>
    <cellStyle name="60% - 强调文字颜色 6 14 7 3" xfId="12457"/>
    <cellStyle name="60% - 强调文字颜色 3 27 7 2 2" xfId="12458"/>
    <cellStyle name="60% - 强调文字颜色 3 32 7 2 2" xfId="12459"/>
    <cellStyle name="60% - 强调文字颜色 3 27 7 3" xfId="12460"/>
    <cellStyle name="60% - 强调文字颜色 3 32 7 3" xfId="12461"/>
    <cellStyle name="输入 16 8 2" xfId="12462"/>
    <cellStyle name="输入 21 8 2" xfId="12463"/>
    <cellStyle name="60% - 强调文字颜色 3 27 8" xfId="12464"/>
    <cellStyle name="60% - 强调文字颜色 3 32 8" xfId="12465"/>
    <cellStyle name="60% - 强调文字颜色 3 27 8 2" xfId="12466"/>
    <cellStyle name="60% - 强调文字颜色 3 32 8 2" xfId="12467"/>
    <cellStyle name="注释 7 5 2 2" xfId="12468"/>
    <cellStyle name="60% - 强调文字颜色 3 27 9" xfId="12469"/>
    <cellStyle name="60% - 强调文字颜色 3 32 9" xfId="12470"/>
    <cellStyle name="60% - 强调文字颜色 6 20 2 3" xfId="12471"/>
    <cellStyle name="60% - 强调文字颜色 6 15 2 3" xfId="12472"/>
    <cellStyle name="常规 7 2 9" xfId="12473"/>
    <cellStyle name="60% - 强调文字颜色 3 28 2 2" xfId="12474"/>
    <cellStyle name="60% - 强调文字颜色 3 33 2 2" xfId="12475"/>
    <cellStyle name="60% - 强调文字颜色 3 28 2 2 2" xfId="12476"/>
    <cellStyle name="60% - 强调文字颜色 3 33 2 2 2" xfId="12477"/>
    <cellStyle name="差 23 5" xfId="12478"/>
    <cellStyle name="差 18 5" xfId="12479"/>
    <cellStyle name="60% - 强调文字颜色 6 20 2 3 2" xfId="12480"/>
    <cellStyle name="60% - 强调文字颜色 6 15 2 3 2" xfId="12481"/>
    <cellStyle name="60% - 强调文字颜色 3 28 2 2 2 2" xfId="12482"/>
    <cellStyle name="60% - 强调文字颜色 3 33 2 2 2 2" xfId="12483"/>
    <cellStyle name="强调文字颜色 4 28 3" xfId="12484"/>
    <cellStyle name="强调文字颜色 4 33 3" xfId="12485"/>
    <cellStyle name="60% - 强调文字颜色 3 28 2 2 3" xfId="12486"/>
    <cellStyle name="60% - 强调文字颜色 3 33 2 2 3" xfId="12487"/>
    <cellStyle name="60% - 强调文字颜色 3 28 2 3" xfId="12488"/>
    <cellStyle name="60% - 强调文字颜色 3 33 2 3" xfId="12489"/>
    <cellStyle name="注释 9 2 2" xfId="12490"/>
    <cellStyle name="60% - 强调文字颜色 6 20 2 4" xfId="12491"/>
    <cellStyle name="60% - 强调文字颜色 6 15 2 4" xfId="12492"/>
    <cellStyle name="60% - 强调文字颜色 3 28 2 3 2" xfId="12493"/>
    <cellStyle name="60% - 强调文字颜色 3 33 2 3 2" xfId="12494"/>
    <cellStyle name="注释 9 2 2 2" xfId="12495"/>
    <cellStyle name="差 24 5" xfId="12496"/>
    <cellStyle name="差 19 5" xfId="12497"/>
    <cellStyle name="60% - 强调文字颜色 5 32 3 2" xfId="12498"/>
    <cellStyle name="60% - 强调文字颜色 5 27 3 2" xfId="12499"/>
    <cellStyle name="60% - 强调文字颜色 3 28 2 4" xfId="12500"/>
    <cellStyle name="60% - 强调文字颜色 3 33 2 4" xfId="12501"/>
    <cellStyle name="60% - 强调文字颜色 3 28 3 2 2" xfId="12502"/>
    <cellStyle name="60% - 强调文字颜色 3 33 3 2 2" xfId="12503"/>
    <cellStyle name="60% - 强调文字颜色 6 20 3 3 2" xfId="12504"/>
    <cellStyle name="60% - 强调文字颜色 6 15 3 3 2" xfId="12505"/>
    <cellStyle name="60% - 强调文字颜色 3 28 3 2 2 2" xfId="12506"/>
    <cellStyle name="60% - 强调文字颜色 3 33 3 2 2 2" xfId="12507"/>
    <cellStyle name="60% - 强调文字颜色 3 28 3 2 3" xfId="12508"/>
    <cellStyle name="60% - 强调文字颜色 3 33 3 2 3" xfId="12509"/>
    <cellStyle name="60% - 强调文字颜色 3 28 3 3" xfId="12510"/>
    <cellStyle name="60% - 强调文字颜色 3 33 3 3" xfId="12511"/>
    <cellStyle name="注释 9 3 2" xfId="12512"/>
    <cellStyle name="60% - 强调文字颜色 6 20 3 4" xfId="12513"/>
    <cellStyle name="60% - 强调文字颜色 6 15 3 4" xfId="12514"/>
    <cellStyle name="强调文字颜色 4 2 2 3 2" xfId="12515"/>
    <cellStyle name="标题 1 2 4" xfId="12516"/>
    <cellStyle name="60% - 强调文字颜色 3 28 3 3 2" xfId="12517"/>
    <cellStyle name="60% - 强调文字颜色 3 33 3 3 2" xfId="12518"/>
    <cellStyle name="60% - 强调文字颜色 5 32 4 2" xfId="12519"/>
    <cellStyle name="60% - 强调文字颜色 5 27 4 2" xfId="12520"/>
    <cellStyle name="强调文字颜色 4 14 7 2 2" xfId="12521"/>
    <cellStyle name="60% - 强调文字颜色 3 28 3 4" xfId="12522"/>
    <cellStyle name="60% - 强调文字颜色 3 33 3 4" xfId="12523"/>
    <cellStyle name="注释 14 4 9 2" xfId="12524"/>
    <cellStyle name="60% - 强调文字颜色 5 13 8" xfId="12525"/>
    <cellStyle name="60% - 强调文字颜色 3 28 4 2 2" xfId="12526"/>
    <cellStyle name="60% - 强调文字颜色 3 33 4 2 2" xfId="12527"/>
    <cellStyle name="60% - 强调文字颜色 3 28 4 3" xfId="12528"/>
    <cellStyle name="60% - 强调文字颜色 3 33 4 3" xfId="12529"/>
    <cellStyle name="60% - 强调文字颜色 6 20 5 3" xfId="12530"/>
    <cellStyle name="60% - 强调文字颜色 6 15 5 3" xfId="12531"/>
    <cellStyle name="常规 7 5 9" xfId="12532"/>
    <cellStyle name="标题 10 5" xfId="12533"/>
    <cellStyle name="60% - 强调文字颜色 3 28 5 2" xfId="12534"/>
    <cellStyle name="60% - 强调文字颜色 3 33 5 2" xfId="12535"/>
    <cellStyle name="强调文字颜色 2 27 7" xfId="12536"/>
    <cellStyle name="强调文字颜色 2 32 7" xfId="12537"/>
    <cellStyle name="60% - 强调文字颜色 3 28 5 2 2" xfId="12538"/>
    <cellStyle name="60% - 强调文字颜色 3 33 5 2 2" xfId="12539"/>
    <cellStyle name="60% - 强调文字颜色 3 28 5 3" xfId="12540"/>
    <cellStyle name="60% - 强调文字颜色 3 33 5 3" xfId="12541"/>
    <cellStyle name="60% - 强调文字颜色 3 28 6" xfId="12542"/>
    <cellStyle name="60% - 强调文字颜色 3 33 6" xfId="12543"/>
    <cellStyle name="标题 11 5" xfId="12544"/>
    <cellStyle name="60% - 强调文字颜色 3 28 6 2" xfId="12545"/>
    <cellStyle name="60% - 强调文字颜色 3 33 6 2" xfId="12546"/>
    <cellStyle name="60% - 强调文字颜色 6 20 6 3" xfId="12547"/>
    <cellStyle name="60% - 强调文字颜色 6 15 6 3" xfId="12548"/>
    <cellStyle name="60% - 强调文字颜色 3 28 6 2 2" xfId="12549"/>
    <cellStyle name="60% - 强调文字颜色 3 33 6 2 2" xfId="12550"/>
    <cellStyle name="60% - 强调文字颜色 3 28 6 3" xfId="12551"/>
    <cellStyle name="60% - 强调文字颜色 3 33 6 3" xfId="12552"/>
    <cellStyle name="60% - 强调文字颜色 3 28 7" xfId="12553"/>
    <cellStyle name="60% - 强调文字颜色 3 33 7" xfId="12554"/>
    <cellStyle name="标题 12 5" xfId="12555"/>
    <cellStyle name="60% - 强调文字颜色 3 28 7 2" xfId="12556"/>
    <cellStyle name="60% - 强调文字颜色 3 33 7 2" xfId="12557"/>
    <cellStyle name="60% - 强调文字颜色 6 20 7 3" xfId="12558"/>
    <cellStyle name="60% - 强调文字颜色 6 15 7 3" xfId="12559"/>
    <cellStyle name="60% - 强调文字颜色 3 28 7 2 2" xfId="12560"/>
    <cellStyle name="60% - 强调文字颜色 3 33 7 2 2" xfId="12561"/>
    <cellStyle name="60% - 强调文字颜色 3 28 7 3" xfId="12562"/>
    <cellStyle name="60% - 强调文字颜色 3 33 7 3" xfId="12563"/>
    <cellStyle name="60% - 强调文字颜色 3 28 8" xfId="12564"/>
    <cellStyle name="60% - 强调文字颜色 3 33 8" xfId="12565"/>
    <cellStyle name="标题 13 5" xfId="12566"/>
    <cellStyle name="60% - 强调文字颜色 3 28 8 2" xfId="12567"/>
    <cellStyle name="60% - 强调文字颜色 3 33 8 2" xfId="12568"/>
    <cellStyle name="常规 2 32 5 3 4" xfId="12569"/>
    <cellStyle name="常规 2 27 5 3 4" xfId="12570"/>
    <cellStyle name="60% - 强调文字颜色 5 30 6 2 2" xfId="12571"/>
    <cellStyle name="60% - 强调文字颜色 5 25 6 2 2" xfId="12572"/>
    <cellStyle name="注释 7 5 3 2" xfId="12573"/>
    <cellStyle name="60% - 强调文字颜色 3 28 9" xfId="12574"/>
    <cellStyle name="60% - 强调文字颜色 3 33 9" xfId="12575"/>
    <cellStyle name="60% - 强调文字颜色 6 21 2 3" xfId="12576"/>
    <cellStyle name="60% - 强调文字颜色 6 16 2 3" xfId="12577"/>
    <cellStyle name="常规 8 2 9" xfId="12578"/>
    <cellStyle name="60% - 强调文字颜色 3 29 2 2" xfId="12579"/>
    <cellStyle name="60% - 强调文字颜色 3 34 2 2" xfId="12580"/>
    <cellStyle name="60% - 强调文字颜色 3 29 2 2 2" xfId="12581"/>
    <cellStyle name="60% - 强调文字颜色 3 34 2 2 2" xfId="12582"/>
    <cellStyle name="60% - 强调文字颜色 6 21 2 3 2" xfId="12583"/>
    <cellStyle name="60% - 强调文字颜色 6 16 2 3 2" xfId="12584"/>
    <cellStyle name="60% - 强调文字颜色 3 29 2 2 3" xfId="12585"/>
    <cellStyle name="60% - 强调文字颜色 3 34 2 2 3" xfId="12586"/>
    <cellStyle name="60% - 强调文字颜色 3 29 2 3" xfId="12587"/>
    <cellStyle name="60% - 强调文字颜色 3 34 2 3" xfId="12588"/>
    <cellStyle name="60% - 强调文字颜色 6 21 2 4" xfId="12589"/>
    <cellStyle name="60% - 强调文字颜色 6 16 2 4" xfId="12590"/>
    <cellStyle name="60% - 强调文字颜色 3 29 2 3 2" xfId="12591"/>
    <cellStyle name="60% - 强调文字颜色 3 34 2 3 2" xfId="12592"/>
    <cellStyle name="60% - 强调文字颜色 5 33 3 2" xfId="12593"/>
    <cellStyle name="60% - 强调文字颜色 5 28 3 2" xfId="12594"/>
    <cellStyle name="60% - 强调文字颜色 3 29 2 4" xfId="12595"/>
    <cellStyle name="60% - 强调文字颜色 3 34 2 4" xfId="12596"/>
    <cellStyle name="常规 18 2 2 3" xfId="12597"/>
    <cellStyle name="60% - 强调文字颜色 6 21 3 3" xfId="12598"/>
    <cellStyle name="60% - 强调文字颜色 6 16 3 3" xfId="12599"/>
    <cellStyle name="常规 23 2 2 3" xfId="12600"/>
    <cellStyle name="常规 8 3 9" xfId="12601"/>
    <cellStyle name="60% - 强调文字颜色 3 29 3 2" xfId="12602"/>
    <cellStyle name="60% - 强调文字颜色 3 34 3 2" xfId="12603"/>
    <cellStyle name="常规 18 2 2 3 2" xfId="12604"/>
    <cellStyle name="60% - 强调文字颜色 6 21 3 3 2" xfId="12605"/>
    <cellStyle name="60% - 强调文字颜色 6 16 3 3 2" xfId="12606"/>
    <cellStyle name="常规 23 2 2 3 2" xfId="12607"/>
    <cellStyle name="60% - 强调文字颜色 3 29 3 2 2" xfId="12608"/>
    <cellStyle name="60% - 强调文字颜色 3 34 3 2 2" xfId="12609"/>
    <cellStyle name="60% - 强调文字颜色 3 29 3 2 2 2" xfId="12610"/>
    <cellStyle name="60% - 强调文字颜色 3 34 3 2 2 2" xfId="12611"/>
    <cellStyle name="60% - 强调文字颜色 3 29 3 2 3" xfId="12612"/>
    <cellStyle name="60% - 强调文字颜色 3 34 3 2 3" xfId="12613"/>
    <cellStyle name="常规 18 2 2 4" xfId="12614"/>
    <cellStyle name="60% - 强调文字颜色 6 21 3 4" xfId="12615"/>
    <cellStyle name="60% - 强调文字颜色 6 16 3 4" xfId="12616"/>
    <cellStyle name="常规 23 2 2 4" xfId="12617"/>
    <cellStyle name="60% - 强调文字颜色 3 29 3 3" xfId="12618"/>
    <cellStyle name="60% - 强调文字颜色 3 34 3 3" xfId="12619"/>
    <cellStyle name="60% - 强调文字颜色 3 29 3 3 2" xfId="12620"/>
    <cellStyle name="60% - 强调文字颜色 3 34 3 3 2" xfId="12621"/>
    <cellStyle name="60% - 强调文字颜色 5 33 4 2" xfId="12622"/>
    <cellStyle name="60% - 强调文字颜色 5 28 4 2" xfId="12623"/>
    <cellStyle name="60% - 强调文字颜色 3 29 3 4" xfId="12624"/>
    <cellStyle name="60% - 强调文字颜色 3 34 3 4" xfId="12625"/>
    <cellStyle name="注释 30 2 2 2 2" xfId="12626"/>
    <cellStyle name="注释 25 2 2 2 2" xfId="12627"/>
    <cellStyle name="常规 18 2 3 3" xfId="12628"/>
    <cellStyle name="60% - 强调文字颜色 6 21 4 3" xfId="12629"/>
    <cellStyle name="60% - 强调文字颜色 6 16 4 3" xfId="12630"/>
    <cellStyle name="常规 23 2 3 3" xfId="12631"/>
    <cellStyle name="常规 8 4 9" xfId="12632"/>
    <cellStyle name="60% - 强调文字颜色 6 3 7 2 2" xfId="12633"/>
    <cellStyle name="60% - 强调文字颜色 3 29 4 2" xfId="12634"/>
    <cellStyle name="60% - 强调文字颜色 3 34 4 2" xfId="12635"/>
    <cellStyle name="注释 30 2 2 2 2 2" xfId="12636"/>
    <cellStyle name="注释 25 2 2 2 2 2" xfId="12637"/>
    <cellStyle name="输入 38" xfId="12638"/>
    <cellStyle name="常规 18 2 3 3 2" xfId="12639"/>
    <cellStyle name="常规 23 2 3 3 2" xfId="12640"/>
    <cellStyle name="60% - 强调文字颜色 3 29 4 2 2" xfId="12641"/>
    <cellStyle name="60% - 强调文字颜色 3 34 4 2 2" xfId="12642"/>
    <cellStyle name="注释 30 2 2 2 3" xfId="12643"/>
    <cellStyle name="注释 25 2 2 2 3" xfId="12644"/>
    <cellStyle name="常规 18 2 3 4" xfId="12645"/>
    <cellStyle name="常规 23 2 3 4" xfId="12646"/>
    <cellStyle name="60% - 强调文字颜色 3 29 4 3" xfId="12647"/>
    <cellStyle name="60% - 强调文字颜色 3 34 4 3" xfId="12648"/>
    <cellStyle name="注释 30 2 2 3 2" xfId="12649"/>
    <cellStyle name="注释 25 2 2 3 2" xfId="12650"/>
    <cellStyle name="常规 18 2 4 3" xfId="12651"/>
    <cellStyle name="60% - 强调文字颜色 6 21 5 3" xfId="12652"/>
    <cellStyle name="60% - 强调文字颜色 6 16 5 3" xfId="12653"/>
    <cellStyle name="常规 23 2 4 3" xfId="12654"/>
    <cellStyle name="常规 8 5 9" xfId="12655"/>
    <cellStyle name="60% - 强调文字颜色 3 29 5 2" xfId="12656"/>
    <cellStyle name="60% - 强调文字颜色 3 34 5 2" xfId="12657"/>
    <cellStyle name="60% - 强调文字颜色 3 29 5 2 2" xfId="12658"/>
    <cellStyle name="60% - 强调文字颜色 3 34 5 2 2" xfId="12659"/>
    <cellStyle name="常规 39 8" xfId="12660"/>
    <cellStyle name="60% - 强调文字颜色 3 29 5 3" xfId="12661"/>
    <cellStyle name="60% - 强调文字颜色 3 34 5 3" xfId="12662"/>
    <cellStyle name="常规 2 32 2 2 2 2 2" xfId="12663"/>
    <cellStyle name="常规 2 27 2 2 2 2 2" xfId="12664"/>
    <cellStyle name="60% - 强调文字颜色 3 29 6" xfId="12665"/>
    <cellStyle name="60% - 强调文字颜色 3 34 6" xfId="12666"/>
    <cellStyle name="60% - 强调文字颜色 3 29 6 2" xfId="12667"/>
    <cellStyle name="60% - 强调文字颜色 3 34 6 2" xfId="12668"/>
    <cellStyle name="注释 30 2 2 4 2" xfId="12669"/>
    <cellStyle name="注释 25 2 2 4 2" xfId="12670"/>
    <cellStyle name="60% - 强调文字颜色 6 21 6 3" xfId="12671"/>
    <cellStyle name="60% - 强调文字颜色 6 16 6 3" xfId="12672"/>
    <cellStyle name="60% - 强调文字颜色 3 29 6 2 2" xfId="12673"/>
    <cellStyle name="60% - 强调文字颜色 3 34 6 2 2" xfId="12674"/>
    <cellStyle name="强调文字颜色 1 9 6" xfId="12675"/>
    <cellStyle name="60% - 强调文字颜色 3 29 6 3" xfId="12676"/>
    <cellStyle name="60% - 强调文字颜色 3 34 6 3" xfId="12677"/>
    <cellStyle name="60% - 强调文字颜色 3 29 7" xfId="12678"/>
    <cellStyle name="60% - 强调文字颜色 3 34 7" xfId="12679"/>
    <cellStyle name="链接单元格 16 2 2" xfId="12680"/>
    <cellStyle name="链接单元格 21 2 2" xfId="12681"/>
    <cellStyle name="60% - 强调文字颜色 5 10 7 2 2" xfId="12682"/>
    <cellStyle name="常规 19 3 2 2 3" xfId="12683"/>
    <cellStyle name="60% - 强调文字颜色 3 29 7 2" xfId="12684"/>
    <cellStyle name="60% - 强调文字颜色 3 34 7 2" xfId="12685"/>
    <cellStyle name="常规 24 3 2 2 3" xfId="12686"/>
    <cellStyle name="链接单元格 16 2 2 2" xfId="12687"/>
    <cellStyle name="链接单元格 21 2 2 2" xfId="12688"/>
    <cellStyle name="60% - 强调文字颜色 6 21 7 3" xfId="12689"/>
    <cellStyle name="60% - 强调文字颜色 6 16 7 3" xfId="12690"/>
    <cellStyle name="60% - 强调文字颜色 3 29 7 2 2" xfId="12691"/>
    <cellStyle name="60% - 强调文字颜色 3 34 7 2 2" xfId="12692"/>
    <cellStyle name="强调文字颜色 2 9 6" xfId="12693"/>
    <cellStyle name="常规 95" xfId="12694"/>
    <cellStyle name="60% - 强调文字颜色 3 29 7 3" xfId="12695"/>
    <cellStyle name="60% - 强调文字颜色 3 34 7 3" xfId="12696"/>
    <cellStyle name="常规 2 33 2 3 2 2 2" xfId="12697"/>
    <cellStyle name="常规 2 28 2 3 2 2 2" xfId="12698"/>
    <cellStyle name="常规 2 2 7 2 2" xfId="12699"/>
    <cellStyle name="强调文字颜色 4 3 7" xfId="12700"/>
    <cellStyle name="60% - 强调文字颜色 3 29 8" xfId="12701"/>
    <cellStyle name="60% - 强调文字颜色 3 34 8" xfId="12702"/>
    <cellStyle name="链接单元格 16 2 3" xfId="12703"/>
    <cellStyle name="链接单元格 21 2 3" xfId="12704"/>
    <cellStyle name="强调文字颜色 5 4 2 2 3" xfId="12705"/>
    <cellStyle name="常规 2 2 7 2 2 2" xfId="12706"/>
    <cellStyle name="强调文字颜色 4 3 7 2" xfId="12707"/>
    <cellStyle name="60% - 强调文字颜色 3 29 8 2" xfId="12708"/>
    <cellStyle name="60% - 强调文字颜色 3 34 8 2" xfId="12709"/>
    <cellStyle name="常规 2 2 7 2 3" xfId="12710"/>
    <cellStyle name="强调文字颜色 4 3 8" xfId="12711"/>
    <cellStyle name="注释 7 5 4 2" xfId="12712"/>
    <cellStyle name="60% - 强调文字颜色 3 29 9" xfId="12713"/>
    <cellStyle name="60% - 强调文字颜色 3 34 9" xfId="12714"/>
    <cellStyle name="强调文字颜色 1 18 5 3" xfId="12715"/>
    <cellStyle name="强调文字颜色 1 23 5 3" xfId="12716"/>
    <cellStyle name="60% - 强调文字颜色 6 9 3 4" xfId="12717"/>
    <cellStyle name="注释 22 4 7 2" xfId="12718"/>
    <cellStyle name="注释 17 4 7 2" xfId="12719"/>
    <cellStyle name="60% - 强调文字颜色 4 19 3 3 2" xfId="12720"/>
    <cellStyle name="60% - 强调文字颜色 4 24 3 3 2" xfId="12721"/>
    <cellStyle name="适中 14 4 3" xfId="12722"/>
    <cellStyle name="60% - 强调文字颜色 3 3" xfId="12723"/>
    <cellStyle name="60% - 强调文字颜色 3 3 2" xfId="12724"/>
    <cellStyle name="差_合同附件4：招标工程量清单0421 4" xfId="12725"/>
    <cellStyle name="计算 26 3" xfId="12726"/>
    <cellStyle name="计算 31 3" xfId="12727"/>
    <cellStyle name="60% - 强调文字颜色 3 3 2 2" xfId="12728"/>
    <cellStyle name="常规 37 7" xfId="12729"/>
    <cellStyle name="常规 42 7" xfId="12730"/>
    <cellStyle name="差_合同附件4：招标工程量清单0421 4 2" xfId="12731"/>
    <cellStyle name="60% - 强调文字颜色 3 3 2 2 2" xfId="12732"/>
    <cellStyle name="常规 42 7 2" xfId="12733"/>
    <cellStyle name="好 10 5" xfId="12734"/>
    <cellStyle name="差_合同附件4：招标工程量清单0421 4 2 2" xfId="12735"/>
    <cellStyle name="60% - 强调文字颜色 3 3 2 2 2 2" xfId="12736"/>
    <cellStyle name="常规 2 5" xfId="12737"/>
    <cellStyle name="差_合同附件4：招标工程量清单0421 5" xfId="12738"/>
    <cellStyle name="计算 26 4" xfId="12739"/>
    <cellStyle name="计算 31 4" xfId="12740"/>
    <cellStyle name="60% - 强调文字颜色 3 3 2 3" xfId="12741"/>
    <cellStyle name="60% - 强调文字颜色 3 3 2 3 2" xfId="12742"/>
    <cellStyle name="计算 26 5" xfId="12743"/>
    <cellStyle name="计算 31 5" xfId="12744"/>
    <cellStyle name="60% - 强调文字颜色 3 3 2 4" xfId="12745"/>
    <cellStyle name="适中 35 4 3" xfId="12746"/>
    <cellStyle name="60% - 强调文字颜色 4 5 3 3 2" xfId="12747"/>
    <cellStyle name="60% - 强调文字颜色 3 3 3" xfId="12748"/>
    <cellStyle name="强调文字颜色 6 25 6 2" xfId="12749"/>
    <cellStyle name="强调文字颜色 6 30 6 2" xfId="12750"/>
    <cellStyle name="60% - 强调文字颜色 3 3 3 2" xfId="12751"/>
    <cellStyle name="强调文字颜色 6 25 6 2 2" xfId="12752"/>
    <cellStyle name="强调文字颜色 6 30 6 2 2" xfId="12753"/>
    <cellStyle name="计算 27 3" xfId="12754"/>
    <cellStyle name="计算 32 3" xfId="12755"/>
    <cellStyle name="计算 27 4" xfId="12756"/>
    <cellStyle name="计算 32 4" xfId="12757"/>
    <cellStyle name="60% - 强调文字颜色 3 3 3 3" xfId="12758"/>
    <cellStyle name="60% - 强调文字颜色 3 3 3 3 2" xfId="12759"/>
    <cellStyle name="计算 27 5" xfId="12760"/>
    <cellStyle name="计算 32 5" xfId="12761"/>
    <cellStyle name="60% - 强调文字颜色 3 3 3 4" xfId="12762"/>
    <cellStyle name="60% - 强调文字颜色 3 3 4 2 2" xfId="12763"/>
    <cellStyle name="计算 28 4" xfId="12764"/>
    <cellStyle name="计算 33 4" xfId="12765"/>
    <cellStyle name="60% - 强调文字颜色 3 3 4 3" xfId="12766"/>
    <cellStyle name="计算 29 3" xfId="12767"/>
    <cellStyle name="计算 34 3" xfId="12768"/>
    <cellStyle name="60% - 强调文字颜色 3 3 5 2" xfId="12769"/>
    <cellStyle name="常规 3 2 5 6" xfId="12770"/>
    <cellStyle name="常规 2 14 5" xfId="12771"/>
    <cellStyle name="60% - 强调文字颜色 3 3 5 2 2" xfId="12772"/>
    <cellStyle name="计算 29 4" xfId="12773"/>
    <cellStyle name="计算 34 4" xfId="12774"/>
    <cellStyle name="60% - 强调文字颜色 3 3 5 3" xfId="12775"/>
    <cellStyle name="60% - 强调文字颜色 3 3 6" xfId="12776"/>
    <cellStyle name="计算 35 3" xfId="12777"/>
    <cellStyle name="60% - 强调文字颜色 3 3 6 2" xfId="12778"/>
    <cellStyle name="计算 35 3 2" xfId="12779"/>
    <cellStyle name="60% - 强调文字颜色 3 3 6 2 2" xfId="12780"/>
    <cellStyle name="60% - 强调文字颜色 3 3 6 3" xfId="12781"/>
    <cellStyle name="强调文字颜色 3 2 6 2 2" xfId="12782"/>
    <cellStyle name="计算 35 4" xfId="12783"/>
    <cellStyle name="60% - 强调文字颜色 3 3 7 2" xfId="12784"/>
    <cellStyle name="60% - 强调文字颜色 3 3 7 2 2" xfId="12785"/>
    <cellStyle name="注释 22 2 3 2" xfId="12786"/>
    <cellStyle name="注释 17 2 3 2" xfId="12787"/>
    <cellStyle name="计算 37 3" xfId="12788"/>
    <cellStyle name="60% - 强调文字颜色 3 3 8 2" xfId="12789"/>
    <cellStyle name="60% - 强调文字颜色 3 35 2 2 2 2" xfId="12790"/>
    <cellStyle name="常规 2 20 4" xfId="12791"/>
    <cellStyle name="常规 2 15 4" xfId="12792"/>
    <cellStyle name="强调文字颜色 3 8 4" xfId="12793"/>
    <cellStyle name="常规 2 12 5 8 2" xfId="12794"/>
    <cellStyle name="常规 2 12 5 9" xfId="12795"/>
    <cellStyle name="60% - 强调文字颜色 3 35 2 2 3" xfId="12796"/>
    <cellStyle name="60% - 强调文字颜色 3 4" xfId="12797"/>
    <cellStyle name="60% - 强调文字颜色 3 4 2" xfId="12798"/>
    <cellStyle name="60% - 强调文字颜色 3 4 2 2" xfId="12799"/>
    <cellStyle name="60% - 强调文字颜色 4 10 6" xfId="12800"/>
    <cellStyle name="60% - 强调文字颜色 3 4 2 2 2" xfId="12801"/>
    <cellStyle name="常规 2 20 3 7" xfId="12802"/>
    <cellStyle name="常规 2 15 3 7" xfId="12803"/>
    <cellStyle name="60% - 强调文字颜色 4 10 6 2" xfId="12804"/>
    <cellStyle name="60% - 强调文字颜色 3 4 2 2 2 2" xfId="12805"/>
    <cellStyle name="常规 2 20 3 7 2" xfId="12806"/>
    <cellStyle name="常规 2 15 3 7 2" xfId="12807"/>
    <cellStyle name="60% - 强调文字颜色 4 10 6 2 2" xfId="12808"/>
    <cellStyle name="60% - 强调文字颜色 3 4 2 3" xfId="12809"/>
    <cellStyle name="60% - 强调文字颜色 4 10 7" xfId="12810"/>
    <cellStyle name="60% - 强调文字颜色 3 4 2 3 2" xfId="12811"/>
    <cellStyle name="常规 2 20 4 7" xfId="12812"/>
    <cellStyle name="常规 2 15 4 7" xfId="12813"/>
    <cellStyle name="60% - 强调文字颜色 4 10 7 2" xfId="12814"/>
    <cellStyle name="60% - 强调文字颜色 3 4 2 4" xfId="12815"/>
    <cellStyle name="60% - 强调文字颜色 4 10 8" xfId="12816"/>
    <cellStyle name="60% - 强调文字颜色 3 4 3" xfId="12817"/>
    <cellStyle name="强调文字颜色 6 25 7 2" xfId="12818"/>
    <cellStyle name="强调文字颜色 6 30 7 2" xfId="12819"/>
    <cellStyle name="60% - 强调文字颜色 3 4 3 2" xfId="12820"/>
    <cellStyle name="强调文字颜色 6 25 7 2 2" xfId="12821"/>
    <cellStyle name="强调文字颜色 6 30 7 2 2" xfId="12822"/>
    <cellStyle name="60% - 强调文字颜色 4 11 6" xfId="12823"/>
    <cellStyle name="60% - 强调文字颜色 3 4 3 2 2" xfId="12824"/>
    <cellStyle name="常规 2 21 3 7" xfId="12825"/>
    <cellStyle name="常规 2 16 3 7" xfId="12826"/>
    <cellStyle name="60% - 强调文字颜色 4 11 6 2" xfId="12827"/>
    <cellStyle name="60% - 强调文字颜色 3 4 3 3" xfId="12828"/>
    <cellStyle name="60% - 强调文字颜色 4 11 7" xfId="12829"/>
    <cellStyle name="强调文字颜色 3 15 2 2 2 2" xfId="12830"/>
    <cellStyle name="强调文字颜色 3 20 2 2 2 2" xfId="12831"/>
    <cellStyle name="60% - 强调文字颜色 3 4 3 3 2" xfId="12832"/>
    <cellStyle name="常规 2 21 4 7" xfId="12833"/>
    <cellStyle name="常规 2 16 4 7" xfId="12834"/>
    <cellStyle name="60% - 强调文字颜色 4 11 7 2" xfId="12835"/>
    <cellStyle name="60% - 强调文字颜色 3 4 3 4" xfId="12836"/>
    <cellStyle name="60% - 强调文字颜色 4 11 8" xfId="12837"/>
    <cellStyle name="60% - 强调文字颜色 3 4 4 2 2" xfId="12838"/>
    <cellStyle name="常规 2 22 3 7" xfId="12839"/>
    <cellStyle name="常规 2 17 3 7" xfId="12840"/>
    <cellStyle name="60% - 强调文字颜色 4 12 6 2" xfId="12841"/>
    <cellStyle name="60% - 强调文字颜色 3 4 4 3" xfId="12842"/>
    <cellStyle name="60% - 强调文字颜色 4 12 7" xfId="12843"/>
    <cellStyle name="60% - 强调文字颜色 3 4 5 2" xfId="12844"/>
    <cellStyle name="60% - 强调文字颜色 4 13 6" xfId="12845"/>
    <cellStyle name="60% - 强调文字颜色 3 4 5 3" xfId="12846"/>
    <cellStyle name="60% - 强调文字颜色 4 13 7" xfId="12847"/>
    <cellStyle name="60% - 强调文字颜色 3 4 6" xfId="12848"/>
    <cellStyle name="60% - 强调文字颜色 3 4 6 2" xfId="12849"/>
    <cellStyle name="60% - 强调文字颜色 4 14 6" xfId="12850"/>
    <cellStyle name="60% - 强调文字颜色 3 4 6 2 2" xfId="12851"/>
    <cellStyle name="常规 2 24 3 7" xfId="12852"/>
    <cellStyle name="常规 2 19 3 7" xfId="12853"/>
    <cellStyle name="60% - 强调文字颜色 4 14 6 2" xfId="12854"/>
    <cellStyle name="60% - 强调文字颜色 3 4 6 3" xfId="12855"/>
    <cellStyle name="强调文字颜色 3 2 7 2 2" xfId="12856"/>
    <cellStyle name="60% - 强调文字颜色 4 14 7" xfId="12857"/>
    <cellStyle name="60% - 强调文字颜色 3 4 7 2" xfId="12858"/>
    <cellStyle name="输出 27 2 2 3" xfId="12859"/>
    <cellStyle name="输出 32 2 2 3" xfId="12860"/>
    <cellStyle name="60% - 强调文字颜色 4 15 6" xfId="12861"/>
    <cellStyle name="60% - 强调文字颜色 4 20 6" xfId="12862"/>
    <cellStyle name="60% - 强调文字颜色 3 4 7 2 2" xfId="12863"/>
    <cellStyle name="注释 22 3 2 2 2" xfId="12864"/>
    <cellStyle name="注释 17 3 2 2 2" xfId="12865"/>
    <cellStyle name="常规 2 30 3 7" xfId="12866"/>
    <cellStyle name="常规 2 25 3 7" xfId="12867"/>
    <cellStyle name="60% - 强调文字颜色 4 15 6 2" xfId="12868"/>
    <cellStyle name="60% - 强调文字颜色 4 20 6 2" xfId="12869"/>
    <cellStyle name="注释 2 11 2 2" xfId="12870"/>
    <cellStyle name="60% - 强调文字颜色 3 4 7 3" xfId="12871"/>
    <cellStyle name="60% - 强调文字颜色 4 15 7" xfId="12872"/>
    <cellStyle name="60% - 强调文字颜色 4 20 7" xfId="12873"/>
    <cellStyle name="60% - 强调文字颜色 3 4 8 2" xfId="12874"/>
    <cellStyle name="60% - 强调文字颜色 4 16 6" xfId="12875"/>
    <cellStyle name="60% - 强调文字颜色 4 21 6" xfId="12876"/>
    <cellStyle name="60% - 强调文字颜色 3 5" xfId="12877"/>
    <cellStyle name="60% - 强调文字颜色 3 5 2" xfId="12878"/>
    <cellStyle name="60% - 强调文字颜色 3 5 2 2" xfId="12879"/>
    <cellStyle name="60% - 强调文字颜色 3 5 2 2 2" xfId="12880"/>
    <cellStyle name="60% - 强调文字颜色 3 5 2 2 2 2" xfId="12881"/>
    <cellStyle name="60% - 强调文字颜色 3 5 2 2 3" xfId="12882"/>
    <cellStyle name="强调文字颜色 6 10 6 2" xfId="12883"/>
    <cellStyle name="60% - 强调文字颜色 3 5 2 3" xfId="12884"/>
    <cellStyle name="60% - 强调文字颜色 3 5 2 3 2" xfId="12885"/>
    <cellStyle name="60% - 强调文字颜色 3 5 2 4" xfId="12886"/>
    <cellStyle name="60% - 强调文字颜色 3 5 3" xfId="12887"/>
    <cellStyle name="强调文字颜色 6 25 8 2" xfId="12888"/>
    <cellStyle name="强调文字颜色 6 30 8 2" xfId="12889"/>
    <cellStyle name="差 40" xfId="12890"/>
    <cellStyle name="差 35" xfId="12891"/>
    <cellStyle name="60% - 强调文字颜色 3 5 3 2" xfId="12892"/>
    <cellStyle name="差 35 2" xfId="12893"/>
    <cellStyle name="60% - 强调文字颜色 3 5 3 2 2" xfId="12894"/>
    <cellStyle name="差 35 2 2" xfId="12895"/>
    <cellStyle name="60% - 强调文字颜色 3 5 3 2 2 2" xfId="12896"/>
    <cellStyle name="差 35 3" xfId="12897"/>
    <cellStyle name="60% - 强调文字颜色 3 5 3 2 3" xfId="12898"/>
    <cellStyle name="强调文字颜色 6 11 6 2" xfId="12899"/>
    <cellStyle name="60% - 强调文字颜色 4 4 2 2 2 2" xfId="12900"/>
    <cellStyle name="差 36" xfId="12901"/>
    <cellStyle name="60% - 强调文字颜色 3 5 3 3" xfId="12902"/>
    <cellStyle name="差 36 2" xfId="12903"/>
    <cellStyle name="60% - 强调文字颜色 3 5 3 3 2" xfId="12904"/>
    <cellStyle name="差 37" xfId="12905"/>
    <cellStyle name="60% - 强调文字颜色 3 5 3 4" xfId="12906"/>
    <cellStyle name="60% - 强调文字颜色 3 5 4 2 2" xfId="12907"/>
    <cellStyle name="60% - 强调文字颜色 3 5 4 3" xfId="12908"/>
    <cellStyle name="60% - 强调文字颜色 3 5 5 2" xfId="12909"/>
    <cellStyle name="强调文字颜色 5 29 2 2 2 2" xfId="12910"/>
    <cellStyle name="强调文字颜色 5 34 2 2 2 2" xfId="12911"/>
    <cellStyle name="60% - 强调文字颜色 3 5 5 3" xfId="12912"/>
    <cellStyle name="60% - 强调文字颜色 3 5 6" xfId="12913"/>
    <cellStyle name="60% - 强调文字颜色 3 5 6 2" xfId="12914"/>
    <cellStyle name="60% - 强调文字颜色 3 5 6 2 2" xfId="12915"/>
    <cellStyle name="60% - 强调文字颜色 3 5 6 3" xfId="12916"/>
    <cellStyle name="60% - 强调文字颜色 3 5 7 2" xfId="12917"/>
    <cellStyle name="输出 27 3 2 3" xfId="12918"/>
    <cellStyle name="输出 32 3 2 3" xfId="12919"/>
    <cellStyle name="60% - 强调文字颜色 3 5 7 2 2" xfId="12920"/>
    <cellStyle name="注释 22 4 2 3" xfId="12921"/>
    <cellStyle name="注释 17 4 2 3" xfId="12922"/>
    <cellStyle name="输出 14 3 2 2 2" xfId="12923"/>
    <cellStyle name="60% - 强调文字颜色 3 5 7 3" xfId="12924"/>
    <cellStyle name="强调文字颜色 1 35 5" xfId="12925"/>
    <cellStyle name="常规 2 23 4 3 3 2" xfId="12926"/>
    <cellStyle name="常规 2 18 4 3 3 2" xfId="12927"/>
    <cellStyle name="60% - 强调文字颜色 5 12 2 2 2" xfId="12928"/>
    <cellStyle name="60% - 强调文字颜色 3 5 8 2" xfId="12929"/>
    <cellStyle name="60% - 强调文字颜色 3 6" xfId="12930"/>
    <cellStyle name="强调文字颜色 5 16 7 2" xfId="12931"/>
    <cellStyle name="强调文字颜色 5 21 7 2" xfId="12932"/>
    <cellStyle name="60% - 强调文字颜色 3 6 2" xfId="12933"/>
    <cellStyle name="强调文字颜色 5 16 7 2 2" xfId="12934"/>
    <cellStyle name="强调文字颜色 5 21 7 2 2" xfId="12935"/>
    <cellStyle name="60% - 强调文字颜色 3 6 2 2" xfId="12936"/>
    <cellStyle name="60% - 强调文字颜色 3 6 2 2 2" xfId="12937"/>
    <cellStyle name="60% - 强调文字颜色 3 6 2 2 2 2" xfId="12938"/>
    <cellStyle name="60% - 强调文字颜色 3 6 2 2 3" xfId="12939"/>
    <cellStyle name="60% - 强调文字颜色 3 6 2 3" xfId="12940"/>
    <cellStyle name="60% - 强调文字颜色 3 6 2 3 2" xfId="12941"/>
    <cellStyle name="60% - 强调文字颜色 3 6 2 4" xfId="12942"/>
    <cellStyle name="60% - 强调文字颜色 3 6 3" xfId="12943"/>
    <cellStyle name="60% - 强调文字颜色 3 6 3 2" xfId="12944"/>
    <cellStyle name="60% - 强调文字颜色 3 6 3 2 2" xfId="12945"/>
    <cellStyle name="60% - 强调文字颜色 3 6 3 2 2 2" xfId="12946"/>
    <cellStyle name="60% - 强调文字颜色 4 4 3 2 2 2" xfId="12947"/>
    <cellStyle name="60% - 强调文字颜色 3 6 3 2 3" xfId="12948"/>
    <cellStyle name="60% - 强调文字颜色 3 6 3 3" xfId="12949"/>
    <cellStyle name="60% - 强调文字颜色 3 6 3 3 2" xfId="12950"/>
    <cellStyle name="60% - 强调文字颜色 3 6 3 4" xfId="12951"/>
    <cellStyle name="60% - 强调文字颜色 3 6 4 3" xfId="12952"/>
    <cellStyle name="60% - 强调文字颜色 3 6 5 2" xfId="12953"/>
    <cellStyle name="60% - 强调文字颜色 3 6 5 2 2" xfId="12954"/>
    <cellStyle name="常规 11 5" xfId="12955"/>
    <cellStyle name="60% - 强调文字颜色 3 6 5 3" xfId="12956"/>
    <cellStyle name="60% - 强调文字颜色 3 6 7 2 2" xfId="12957"/>
    <cellStyle name="60% - 强调文字颜色 3 6 7 3" xfId="12958"/>
    <cellStyle name="常规 2 14 2 3 4" xfId="12959"/>
    <cellStyle name="汇总 6 4" xfId="12960"/>
    <cellStyle name="强调文字颜色 6 10 2 2" xfId="12961"/>
    <cellStyle name="60% - 强调文字颜色 5 12 3 2 2" xfId="12962"/>
    <cellStyle name="强调文字颜色 1 3 2 2 3" xfId="12963"/>
    <cellStyle name="常规 10 2 5" xfId="12964"/>
    <cellStyle name="60% - 强调文字颜色 3 6 8 2" xfId="12965"/>
    <cellStyle name="60% - 强调文字颜色 3 7" xfId="12966"/>
    <cellStyle name="强调文字颜色 5 16 7 3" xfId="12967"/>
    <cellStyle name="强调文字颜色 5 21 7 3" xfId="12968"/>
    <cellStyle name="注释 9 5 3 2 2" xfId="12969"/>
    <cellStyle name="强调文字颜色 2 29 7 2" xfId="12970"/>
    <cellStyle name="强调文字颜色 2 34 7 2" xfId="12971"/>
    <cellStyle name="注释 9 5 3 2 2 2" xfId="12972"/>
    <cellStyle name="强调文字颜色 2 29 7 2 2" xfId="12973"/>
    <cellStyle name="强调文字颜色 2 34 7 2 2" xfId="12974"/>
    <cellStyle name="60% - 强调文字颜色 3 7 2" xfId="12975"/>
    <cellStyle name="60% - 强调文字颜色 3 7 2 2" xfId="12976"/>
    <cellStyle name="百分比 8 2 3" xfId="12977"/>
    <cellStyle name="60% - 强调文字颜色 3 7 2 2 2" xfId="12978"/>
    <cellStyle name="强调文字颜色 4 18 5" xfId="12979"/>
    <cellStyle name="强调文字颜色 4 23 5" xfId="12980"/>
    <cellStyle name="百分比 8 2 3 2" xfId="12981"/>
    <cellStyle name="常规 2 9 3 5" xfId="12982"/>
    <cellStyle name="60% - 强调文字颜色 3 7 2 2 2 2" xfId="12983"/>
    <cellStyle name="百分比 8 2 4" xfId="12984"/>
    <cellStyle name="60% - 强调文字颜色 3 7 2 2 3" xfId="12985"/>
    <cellStyle name="60% - 强调文字颜色 3 7 2 3" xfId="12986"/>
    <cellStyle name="百分比 8 3 3" xfId="12987"/>
    <cellStyle name="60% - 强调文字颜色 3 7 2 3 2" xfId="12988"/>
    <cellStyle name="60% - 强调文字颜色 3 7 2 4" xfId="12989"/>
    <cellStyle name="60% - 强调文字颜色 3 7 3" xfId="12990"/>
    <cellStyle name="60% - 强调文字颜色 3 7 3 2" xfId="12991"/>
    <cellStyle name="60% - 强调文字颜色 3 7 3 2 2 2" xfId="12992"/>
    <cellStyle name="60% - 强调文字颜色 3 7 3 2 3" xfId="12993"/>
    <cellStyle name="60% - 强调文字颜色 3 7 3 3" xfId="12994"/>
    <cellStyle name="60% - 强调文字颜色 3 7 3 3 2" xfId="12995"/>
    <cellStyle name="60% - 强调文字颜色 3 7 3 4" xfId="12996"/>
    <cellStyle name="60% - 强调文字颜色 3 7 5 2 2" xfId="12997"/>
    <cellStyle name="60% - 强调文字颜色 3 7 5 3" xfId="12998"/>
    <cellStyle name="常规 2 34 2 3 2 2" xfId="12999"/>
    <cellStyle name="常规 2 29 2 3 2 2" xfId="13000"/>
    <cellStyle name="60% - 强调文字颜色 3 7 7 2 2" xfId="13001"/>
    <cellStyle name="常规 2 34 2 3 3" xfId="13002"/>
    <cellStyle name="常规 2 29 2 3 3" xfId="13003"/>
    <cellStyle name="60% - 强调文字颜色 3 7 7 3" xfId="13004"/>
    <cellStyle name="常规 2 14 3 3 4" xfId="13005"/>
    <cellStyle name="差 31 3" xfId="13006"/>
    <cellStyle name="差 26 3" xfId="13007"/>
    <cellStyle name="强调文字颜色 6 11 2 2" xfId="13008"/>
    <cellStyle name="60% - 强调文字颜色 5 12 4 2 2" xfId="13009"/>
    <cellStyle name="常规 2 34 2 4 2" xfId="13010"/>
    <cellStyle name="常规 2 29 2 4 2" xfId="13011"/>
    <cellStyle name="强调文字颜色 1 3 3 2 3" xfId="13012"/>
    <cellStyle name="常规 11 2 5" xfId="13013"/>
    <cellStyle name="60% - 强调文字颜色 3 7 8 2" xfId="13014"/>
    <cellStyle name="注释 9 5 3 2 3" xfId="13015"/>
    <cellStyle name="强调文字颜色 2 29 7 3" xfId="13016"/>
    <cellStyle name="强调文字颜色 2 34 7 3" xfId="13017"/>
    <cellStyle name="注释 20 5 2 3 2" xfId="13018"/>
    <cellStyle name="注释 15 5 2 3 2" xfId="13019"/>
    <cellStyle name="60% - 强调文字颜色 3 8" xfId="13020"/>
    <cellStyle name="60% - 强调文字颜色 3 8 2" xfId="13021"/>
    <cellStyle name="60% - 强调文字颜色 3 8 2 2" xfId="13022"/>
    <cellStyle name="60% - 强调文字颜色 3 8 2 2 2" xfId="13023"/>
    <cellStyle name="60% - 强调文字颜色 3 8 2 2 2 2" xfId="13024"/>
    <cellStyle name="60% - 强调文字颜色 3 8 2 2 3" xfId="13025"/>
    <cellStyle name="60% - 强调文字颜色 3 8 2 3" xfId="13026"/>
    <cellStyle name="60% - 强调文字颜色 3 8 2 3 2" xfId="13027"/>
    <cellStyle name="60% - 强调文字颜色 3 8 2 4" xfId="13028"/>
    <cellStyle name="注释 14 3 6 2" xfId="13029"/>
    <cellStyle name="60% - 强调文字颜色 4 16 2 2 2" xfId="13030"/>
    <cellStyle name="60% - 强调文字颜色 4 21 2 2 2" xfId="13031"/>
    <cellStyle name="60% - 强调文字颜色 3 8 3" xfId="13032"/>
    <cellStyle name="60% - 强调文字颜色 3 8 3 2" xfId="13033"/>
    <cellStyle name="60% - 强调文字颜色 3 8 3 2 2" xfId="13034"/>
    <cellStyle name="60% - 强调文字颜色 3 8 3 2 3" xfId="13035"/>
    <cellStyle name="60% - 强调文字颜色 3 8 3 3" xfId="13036"/>
    <cellStyle name="常规 25 5 2 2 2" xfId="13037"/>
    <cellStyle name="常规 30 5 2 2 2" xfId="13038"/>
    <cellStyle name="60% - 强调文字颜色 3 8 3 3 2" xfId="13039"/>
    <cellStyle name="常规 25 5 2 2 2 2" xfId="13040"/>
    <cellStyle name="常规 30 5 2 2 2 2" xfId="13041"/>
    <cellStyle name="60% - 强调文字颜色 3 8 5 2 2" xfId="13042"/>
    <cellStyle name="60% - 强调文字颜色 3 8 5 3" xfId="13043"/>
    <cellStyle name="常规 2 34 3 2 2 2" xfId="13044"/>
    <cellStyle name="常规 2 29 3 2 2 2" xfId="13045"/>
    <cellStyle name="60% - 强调文字颜色 3 8 6 2 2" xfId="13046"/>
    <cellStyle name="常规 2 34 3 2 3" xfId="13047"/>
    <cellStyle name="常规 2 29 3 2 3" xfId="13048"/>
    <cellStyle name="60% - 强调文字颜色 3 8 6 3" xfId="13049"/>
    <cellStyle name="常规 2 34 3 3 2" xfId="13050"/>
    <cellStyle name="常规 2 29 3 3 2" xfId="13051"/>
    <cellStyle name="60% - 强调文字颜色 3 8 7 2" xfId="13052"/>
    <cellStyle name="常规 2 34 3 3 2 2" xfId="13053"/>
    <cellStyle name="常规 2 29 3 3 2 2" xfId="13054"/>
    <cellStyle name="强调文字颜色 1 5" xfId="13055"/>
    <cellStyle name="60% - 强调文字颜色 3 8 7 2 2" xfId="13056"/>
    <cellStyle name="常规 2 34 3 3 3" xfId="13057"/>
    <cellStyle name="常规 2 29 3 3 3" xfId="13058"/>
    <cellStyle name="60% - 强调文字颜色 3 8 7 3" xfId="13059"/>
    <cellStyle name="标题 1 4 2" xfId="13060"/>
    <cellStyle name="常规 2 14 4 3 4" xfId="13061"/>
    <cellStyle name="强调文字颜色 6 12 2 2" xfId="13062"/>
    <cellStyle name="60% - 强调文字颜色 5 12 5 2 2" xfId="13063"/>
    <cellStyle name="常规 12 2 5" xfId="13064"/>
    <cellStyle name="常规 2 34 3 4 2" xfId="13065"/>
    <cellStyle name="常规 2 29 3 4 2" xfId="13066"/>
    <cellStyle name="60% - 强调文字颜色 3 8 8 2" xfId="13067"/>
    <cellStyle name="60% - 强调文字颜色 3 9" xfId="13068"/>
    <cellStyle name="60% - 强调文字颜色 3 9 2" xfId="13069"/>
    <cellStyle name="常规 2 20 4 2 2 3" xfId="13070"/>
    <cellStyle name="常规 2 15 4 2 2 3" xfId="13071"/>
    <cellStyle name="60% - 强调文字颜色 3 9 2 2" xfId="13072"/>
    <cellStyle name="链接单元格 15" xfId="13073"/>
    <cellStyle name="链接单元格 20" xfId="13074"/>
    <cellStyle name="60% - 强调文字颜色 5 10 6" xfId="13075"/>
    <cellStyle name="60% - 强调文字颜色 3 9 2 3" xfId="13076"/>
    <cellStyle name="链接单元格 16" xfId="13077"/>
    <cellStyle name="链接单元格 21" xfId="13078"/>
    <cellStyle name="60% - 强调文字颜色 5 10 7" xfId="13079"/>
    <cellStyle name="60% - 强调文字颜色 3 9 2 3 2" xfId="13080"/>
    <cellStyle name="链接单元格 16 2" xfId="13081"/>
    <cellStyle name="链接单元格 21 2" xfId="13082"/>
    <cellStyle name="60% - 强调文字颜色 5 10 7 2" xfId="13083"/>
    <cellStyle name="60% - 强调文字颜色 3 9 2 4" xfId="13084"/>
    <cellStyle name="链接单元格 17" xfId="13085"/>
    <cellStyle name="链接单元格 22" xfId="13086"/>
    <cellStyle name="注释 14 4 6 2" xfId="13087"/>
    <cellStyle name="60% - 强调文字颜色 4 16 3 2 2" xfId="13088"/>
    <cellStyle name="60% - 强调文字颜色 4 21 3 2 2" xfId="13089"/>
    <cellStyle name="60% - 强调文字颜色 5 10 8" xfId="13090"/>
    <cellStyle name="60% - 强调文字颜色 3 9 3" xfId="13091"/>
    <cellStyle name="60% - 强调文字颜色 3 9 4 3" xfId="13092"/>
    <cellStyle name="常规 25 5 3 3 2" xfId="13093"/>
    <cellStyle name="常规 30 5 3 3 2" xfId="13094"/>
    <cellStyle name="60% - 强调文字颜色 5 12 7" xfId="13095"/>
    <cellStyle name="强调文字颜色 6 6 3 2 2" xfId="13096"/>
    <cellStyle name="强调文字颜色 6 14" xfId="13097"/>
    <cellStyle name="60% - 强调文字颜色 3 9 5 2" xfId="13098"/>
    <cellStyle name="60% - 强调文字颜色 5 13 6" xfId="13099"/>
    <cellStyle name="60% - 强调文字颜色 3 9 5 3" xfId="13100"/>
    <cellStyle name="60% - 强调文字颜色 5 13 7" xfId="13101"/>
    <cellStyle name="强调文字颜色 6 6 3 3 2" xfId="13102"/>
    <cellStyle name="60% - 强调文字颜色 5 14 7" xfId="13103"/>
    <cellStyle name="常规 2 34 4 2 3" xfId="13104"/>
    <cellStyle name="常规 2 29 4 2 3" xfId="13105"/>
    <cellStyle name="60% - 强调文字颜色 3 9 6 3" xfId="13106"/>
    <cellStyle name="60% - 强调文字颜色 5 15 6" xfId="13107"/>
    <cellStyle name="60% - 强调文字颜色 5 20 6" xfId="13108"/>
    <cellStyle name="常规 2 34 4 3 2" xfId="13109"/>
    <cellStyle name="常规 2 29 4 3 2" xfId="13110"/>
    <cellStyle name="60% - 强调文字颜色 3 9 7 2" xfId="13111"/>
    <cellStyle name="60% - 强调文字颜色 5 15 7" xfId="13112"/>
    <cellStyle name="60% - 强调文字颜色 5 20 7" xfId="13113"/>
    <cellStyle name="常规 2 34 4 3 3" xfId="13114"/>
    <cellStyle name="常规 2 29 4 3 3" xfId="13115"/>
    <cellStyle name="60% - 强调文字颜色 3 9 7 3" xfId="13116"/>
    <cellStyle name="60% - 强调文字颜色 4 10" xfId="13117"/>
    <cellStyle name="60% - 强调文字颜色 4 10 2" xfId="13118"/>
    <cellStyle name="60% - 强调文字颜色 4 10 3" xfId="13119"/>
    <cellStyle name="60% - 强调文字颜色 4 10 3 2 2" xfId="13120"/>
    <cellStyle name="60% - 强调文字颜色 4 10 3 2 2 2" xfId="13121"/>
    <cellStyle name="60% - 强调文字颜色 4 10 3 2 3" xfId="13122"/>
    <cellStyle name="强调文字颜色 4 11 7 2 2" xfId="13123"/>
    <cellStyle name="60% - 强调文字颜色 4 10 4" xfId="13124"/>
    <cellStyle name="60% - 强调文字颜色 4 10 4 2 2" xfId="13125"/>
    <cellStyle name="强调文字颜色 6 39 3" xfId="13126"/>
    <cellStyle name="60% - 强调文字颜色 4 10 5" xfId="13127"/>
    <cellStyle name="常规 2 20 2 7" xfId="13128"/>
    <cellStyle name="常规 2 15 2 7" xfId="13129"/>
    <cellStyle name="60% - 强调文字颜色 4 10 5 2" xfId="13130"/>
    <cellStyle name="常规 2 20 2 7 2" xfId="13131"/>
    <cellStyle name="常规 2 15 2 7 2" xfId="13132"/>
    <cellStyle name="60% - 强调文字颜色 4 10 5 2 2" xfId="13133"/>
    <cellStyle name="常规 2 20 5 7" xfId="13134"/>
    <cellStyle name="常规 2 15 5 7" xfId="13135"/>
    <cellStyle name="60% - 强调文字颜色 4 10 8 2" xfId="13136"/>
    <cellStyle name="60% - 强调文字颜色 4 10 9" xfId="13137"/>
    <cellStyle name="常规 2 13 3 3 3" xfId="13138"/>
    <cellStyle name="60% - 强调文字颜色 4 11 2 2" xfId="13139"/>
    <cellStyle name="60% - 强调文字颜色 4 11 3 2 2" xfId="13140"/>
    <cellStyle name="60% - 强调文字颜色 4 11 3 2 3" xfId="13141"/>
    <cellStyle name="60% - 强调文字颜色 4 11 4 2 2" xfId="13142"/>
    <cellStyle name="百分比 8 2" xfId="13143"/>
    <cellStyle name="常规 2 21 2 7" xfId="13144"/>
    <cellStyle name="常规 2 16 2 7" xfId="13145"/>
    <cellStyle name="60% - 强调文字颜色 4 11 5 2" xfId="13146"/>
    <cellStyle name="百分比 8 2 2" xfId="13147"/>
    <cellStyle name="常规 2 21 2 7 2" xfId="13148"/>
    <cellStyle name="常规 2 16 2 7 2" xfId="13149"/>
    <cellStyle name="60% - 强调文字颜色 4 11 5 2 2" xfId="13150"/>
    <cellStyle name="常规 2 21 5 7" xfId="13151"/>
    <cellStyle name="常规 2 16 5 7" xfId="13152"/>
    <cellStyle name="60% - 强调文字颜色 4 11 8 2" xfId="13153"/>
    <cellStyle name="60% - 强调文字颜色 4 11 9" xfId="13154"/>
    <cellStyle name="注释 10 4 6 2" xfId="13155"/>
    <cellStyle name="60% - 强调文字颜色 4 12 3 2 2" xfId="13156"/>
    <cellStyle name="注释 10 4 6 2 2" xfId="13157"/>
    <cellStyle name="60% - 强调文字颜色 4 12 3 2 2 2" xfId="13158"/>
    <cellStyle name="注释 10 4 6 3" xfId="13159"/>
    <cellStyle name="60% - 强调文字颜色 4 12 3 2 3" xfId="13160"/>
    <cellStyle name="注释 10 5 6 2" xfId="13161"/>
    <cellStyle name="60% - 强调文字颜色 4 12 4 2 2" xfId="13162"/>
    <cellStyle name="常规 2 22 2 7" xfId="13163"/>
    <cellStyle name="常规 2 17 2 7" xfId="13164"/>
    <cellStyle name="60% - 强调文字颜色 4 12 5 2" xfId="13165"/>
    <cellStyle name="常规 2 22 2 7 2" xfId="13166"/>
    <cellStyle name="常规 2 17 2 7 2" xfId="13167"/>
    <cellStyle name="60% - 强调文字颜色 4 12 5 2 2" xfId="13168"/>
    <cellStyle name="常规 2 22 3 7 2" xfId="13169"/>
    <cellStyle name="常规 2 17 3 7 2" xfId="13170"/>
    <cellStyle name="60% - 强调文字颜色 4 12 6 2 2" xfId="13171"/>
    <cellStyle name="60% - 强调文字颜色 4 12 8" xfId="13172"/>
    <cellStyle name="常规 2 22 5 7" xfId="13173"/>
    <cellStyle name="常规 2 17 5 7" xfId="13174"/>
    <cellStyle name="60% - 强调文字颜色 4 12 8 2" xfId="13175"/>
    <cellStyle name="注释 11 4 6 2" xfId="13176"/>
    <cellStyle name="60% - 强调文字颜色 4 13 3 2 2" xfId="13177"/>
    <cellStyle name="注释 11 4 6 2 2" xfId="13178"/>
    <cellStyle name="常规 2 10 5 2 4" xfId="13179"/>
    <cellStyle name="60% - 强调文字颜色 4 13 3 2 2 2" xfId="13180"/>
    <cellStyle name="注释 11 4 6 3" xfId="13181"/>
    <cellStyle name="60% - 强调文字颜色 4 13 3 2 3" xfId="13182"/>
    <cellStyle name="常规 2 23 2 7" xfId="13183"/>
    <cellStyle name="常规 2 18 2 7" xfId="13184"/>
    <cellStyle name="60% - 强调文字颜色 4 13 5 2" xfId="13185"/>
    <cellStyle name="常规 8 8" xfId="13186"/>
    <cellStyle name="60% - 强调文字颜色 4 13 8" xfId="13187"/>
    <cellStyle name="60% - 强调文字颜色 4 13 9" xfId="13188"/>
    <cellStyle name="强调文字颜色 6 3 2 2 2 2" xfId="13189"/>
    <cellStyle name="常规 2 32 2 3 2 2 2" xfId="13190"/>
    <cellStyle name="常规 2 27 2 3 2 2 2" xfId="13191"/>
    <cellStyle name="注释 12 3 6" xfId="13192"/>
    <cellStyle name="60% - 强调文字颜色 4 14 2 2" xfId="13193"/>
    <cellStyle name="注释 12 4 6 2 2" xfId="13194"/>
    <cellStyle name="60% - 强调文字颜色 4 14 3 2 2 2" xfId="13195"/>
    <cellStyle name="强调文字颜色 1 9 8" xfId="13196"/>
    <cellStyle name="输出 37 2 2" xfId="13197"/>
    <cellStyle name="注释 12 4 6 3" xfId="13198"/>
    <cellStyle name="60% - 强调文字颜色 4 14 3 2 3" xfId="13199"/>
    <cellStyle name="输出 37 3" xfId="13200"/>
    <cellStyle name="常规 2 24 2 7" xfId="13201"/>
    <cellStyle name="常规 2 19 2 7" xfId="13202"/>
    <cellStyle name="60% - 强调文字颜色 4 14 5 2" xfId="13203"/>
    <cellStyle name="标题 3 14" xfId="13204"/>
    <cellStyle name="常规 2 24 2 7 2" xfId="13205"/>
    <cellStyle name="常规 2 19 2 7 2" xfId="13206"/>
    <cellStyle name="60% - 强调文字颜色 4 14 5 2 2" xfId="13207"/>
    <cellStyle name="常规 2 24 3 7 2" xfId="13208"/>
    <cellStyle name="常规 2 19 3 7 2" xfId="13209"/>
    <cellStyle name="60% - 强调文字颜色 4 14 6 2 2" xfId="13210"/>
    <cellStyle name="常规 2 24 4 7" xfId="13211"/>
    <cellStyle name="常规 2 19 4 7" xfId="13212"/>
    <cellStyle name="60% - 强调文字颜色 4 14 7 2" xfId="13213"/>
    <cellStyle name="标题 2 10 3" xfId="13214"/>
    <cellStyle name="常规 2 24 4 7 2" xfId="13215"/>
    <cellStyle name="常规 2 19 4 7 2" xfId="13216"/>
    <cellStyle name="60% - 强调文字颜色 4 14 7 2 2" xfId="13217"/>
    <cellStyle name="60% - 强调文字颜色 4 14 8" xfId="13218"/>
    <cellStyle name="常规 2 24 5 7" xfId="13219"/>
    <cellStyle name="常规 2 19 5 7" xfId="13220"/>
    <cellStyle name="60% - 强调文字颜色 4 14 8 2" xfId="13221"/>
    <cellStyle name="注释 13 3 6" xfId="13222"/>
    <cellStyle name="60% - 强调文字颜色 4 15 2 2" xfId="13223"/>
    <cellStyle name="60% - 强调文字颜色 4 20 2 2" xfId="13224"/>
    <cellStyle name="注释 13 3 6 2 2" xfId="13225"/>
    <cellStyle name="60% - 强调文字颜色 4 15 2 2 2 2" xfId="13226"/>
    <cellStyle name="60% - 强调文字颜色 4 20 2 2 2 2" xfId="13227"/>
    <cellStyle name="注释 13 3 6 3" xfId="13228"/>
    <cellStyle name="60% - 强调文字颜色 4 15 2 2 3" xfId="13229"/>
    <cellStyle name="60% - 强调文字颜色 4 20 2 2 3" xfId="13230"/>
    <cellStyle name="注释 13 4 6 2 2" xfId="13231"/>
    <cellStyle name="60% - 强调文字颜色 4 15 3 2 2 2" xfId="13232"/>
    <cellStyle name="60% - 强调文字颜色 4 20 3 2 2 2" xfId="13233"/>
    <cellStyle name="注释 13 4 6 3" xfId="13234"/>
    <cellStyle name="60% - 强调文字颜色 4 15 3 2 3" xfId="13235"/>
    <cellStyle name="60% - 强调文字颜色 4 20 3 2 3" xfId="13236"/>
    <cellStyle name="警告文本 6 2" xfId="13237"/>
    <cellStyle name="注释 13 5 6 2" xfId="13238"/>
    <cellStyle name="60% - 强调文字颜色 4 15 4 2 2" xfId="13239"/>
    <cellStyle name="60% - 强调文字颜色 4 20 4 2 2" xfId="13240"/>
    <cellStyle name="输出 27 2 2 2 2" xfId="13241"/>
    <cellStyle name="输出 32 2 2 2 2" xfId="13242"/>
    <cellStyle name="常规 2 30 2 7" xfId="13243"/>
    <cellStyle name="常规 2 25 2 7" xfId="13244"/>
    <cellStyle name="60% - 强调文字颜色 4 15 5 2" xfId="13245"/>
    <cellStyle name="60% - 强调文字颜色 4 20 5 2" xfId="13246"/>
    <cellStyle name="常规 2 30 2 7 2" xfId="13247"/>
    <cellStyle name="常规 2 25 2 7 2" xfId="13248"/>
    <cellStyle name="60% - 强调文字颜色 4 15 5 2 2" xfId="13249"/>
    <cellStyle name="60% - 强调文字颜色 4 20 5 2 2" xfId="13250"/>
    <cellStyle name="注释 22 3 2 2 2 2" xfId="13251"/>
    <cellStyle name="注释 17 3 2 2 2 2" xfId="13252"/>
    <cellStyle name="常规 2 30 3 7 2" xfId="13253"/>
    <cellStyle name="常规 2 25 3 7 2" xfId="13254"/>
    <cellStyle name="60% - 强调文字颜色 4 15 6 2 2" xfId="13255"/>
    <cellStyle name="60% - 强调文字颜色 4 20 6 2 2" xfId="13256"/>
    <cellStyle name="注释 22 3 2 3 2" xfId="13257"/>
    <cellStyle name="注释 17 3 2 3 2" xfId="13258"/>
    <cellStyle name="常规 2 30 4 7" xfId="13259"/>
    <cellStyle name="常规 2 25 4 7" xfId="13260"/>
    <cellStyle name="60% - 强调文字颜色 4 15 7 2" xfId="13261"/>
    <cellStyle name="60% - 强调文字颜色 4 20 7 2" xfId="13262"/>
    <cellStyle name="常规 2 30 4 7 2" xfId="13263"/>
    <cellStyle name="常规 2 25 4 7 2" xfId="13264"/>
    <cellStyle name="标题 37 5" xfId="13265"/>
    <cellStyle name="60% - 强调文字颜色 4 15 7 2 2" xfId="13266"/>
    <cellStyle name="60% - 强调文字颜色 4 20 7 2 2" xfId="13267"/>
    <cellStyle name="常规 4_表3 措施项目清单 " xfId="13268"/>
    <cellStyle name="60% - 强调文字颜色 4 15 8" xfId="13269"/>
    <cellStyle name="60% - 强调文字颜色 4 20 8" xfId="13270"/>
    <cellStyle name="注释 22 3 2 4 2" xfId="13271"/>
    <cellStyle name="注释 17 3 2 4 2" xfId="13272"/>
    <cellStyle name="常规 2 30 5 7" xfId="13273"/>
    <cellStyle name="常规 2 25 5 7" xfId="13274"/>
    <cellStyle name="60% - 强调文字颜色 4 15 8 2" xfId="13275"/>
    <cellStyle name="60% - 强调文字颜色 4 20 8 2" xfId="13276"/>
    <cellStyle name="60% - 强调文字颜色 4 15 9" xfId="13277"/>
    <cellStyle name="60% - 强调文字颜色 4 20 9" xfId="13278"/>
    <cellStyle name="注释 14 3 6" xfId="13279"/>
    <cellStyle name="60% - 强调文字颜色 4 16 2 2" xfId="13280"/>
    <cellStyle name="60% - 强调文字颜色 4 21 2 2" xfId="13281"/>
    <cellStyle name="注释 14 3 6 2 2" xfId="13282"/>
    <cellStyle name="60% - 强调文字颜色 4 16 2 2 2 2" xfId="13283"/>
    <cellStyle name="60% - 强调文字颜色 4 21 2 2 2 2" xfId="13284"/>
    <cellStyle name="注释 14 3 6 3" xfId="13285"/>
    <cellStyle name="60% - 强调文字颜色 4 16 2 2 3" xfId="13286"/>
    <cellStyle name="60% - 强调文字颜色 4 21 2 2 3" xfId="13287"/>
    <cellStyle name="链接单元格 17 2" xfId="13288"/>
    <cellStyle name="链接单元格 22 2" xfId="13289"/>
    <cellStyle name="注释 14 4 6 2 2" xfId="13290"/>
    <cellStyle name="60% - 强调文字颜色 4 16 3 2 2 2" xfId="13291"/>
    <cellStyle name="60% - 强调文字颜色 4 21 3 2 2 2" xfId="13292"/>
    <cellStyle name="60% - 强调文字颜色 5 10 8 2" xfId="13293"/>
    <cellStyle name="链接单元格 18" xfId="13294"/>
    <cellStyle name="链接单元格 23" xfId="13295"/>
    <cellStyle name="注释 14 4 6 3" xfId="13296"/>
    <cellStyle name="60% - 强调文字颜色 4 16 3 2 3" xfId="13297"/>
    <cellStyle name="60% - 强调文字颜色 4 21 3 2 3" xfId="13298"/>
    <cellStyle name="60% - 强调文字颜色 5 10 9" xfId="13299"/>
    <cellStyle name="注释 14 5 6 2" xfId="13300"/>
    <cellStyle name="60% - 强调文字颜色 4 16 4 2 2" xfId="13301"/>
    <cellStyle name="60% - 强调文字颜色 4 21 4 2 2" xfId="13302"/>
    <cellStyle name="常规 2 31 2 7" xfId="13303"/>
    <cellStyle name="常规 2 26 2 7" xfId="13304"/>
    <cellStyle name="60% - 强调文字颜色 4 16 5 2" xfId="13305"/>
    <cellStyle name="60% - 强调文字颜色 4 21 5 2" xfId="13306"/>
    <cellStyle name="常规 2 31 2 7 2" xfId="13307"/>
    <cellStyle name="常规 2 26 2 7 2" xfId="13308"/>
    <cellStyle name="注释 36 2" xfId="13309"/>
    <cellStyle name="输出 16 9" xfId="13310"/>
    <cellStyle name="输出 21 9" xfId="13311"/>
    <cellStyle name="60% - 强调文字颜色 4 16 5 2 2" xfId="13312"/>
    <cellStyle name="60% - 强调文字颜色 4 21 5 2 2" xfId="13313"/>
    <cellStyle name="注释 22 3 3 2 2" xfId="13314"/>
    <cellStyle name="注释 17 3 3 2 2" xfId="13315"/>
    <cellStyle name="常规 2 31 3 7" xfId="13316"/>
    <cellStyle name="常规 2 26 3 7" xfId="13317"/>
    <cellStyle name="常规 2 6 5 2 2 3" xfId="13318"/>
    <cellStyle name="60% - 强调文字颜色 4 16 6 2" xfId="13319"/>
    <cellStyle name="60% - 强调文字颜色 4 21 6 2" xfId="13320"/>
    <cellStyle name="注释 22 3 3 2 2 2" xfId="13321"/>
    <cellStyle name="注释 17 3 3 2 2 2" xfId="13322"/>
    <cellStyle name="常规 2 31 3 7 2" xfId="13323"/>
    <cellStyle name="常规 2 26 3 7 2" xfId="13324"/>
    <cellStyle name="60% - 强调文字颜色 4 16 6 2 2" xfId="13325"/>
    <cellStyle name="60% - 强调文字颜色 4 21 6 2 2" xfId="13326"/>
    <cellStyle name="60% - 强调文字颜色 4 16 7" xfId="13327"/>
    <cellStyle name="60% - 强调文字颜色 4 21 7" xfId="13328"/>
    <cellStyle name="注释 22 3 3 3 2" xfId="13329"/>
    <cellStyle name="注释 17 3 3 3 2" xfId="13330"/>
    <cellStyle name="常规 2 31 4 7" xfId="13331"/>
    <cellStyle name="常规 2 26 4 7" xfId="13332"/>
    <cellStyle name="60% - 强调文字颜色 4 16 7 2" xfId="13333"/>
    <cellStyle name="60% - 强调文字颜色 4 21 7 2" xfId="13334"/>
    <cellStyle name="常规 2 31 4 7 2" xfId="13335"/>
    <cellStyle name="常规 2 26 4 7 2" xfId="13336"/>
    <cellStyle name="60% - 强调文字颜色 4 16 7 2 2" xfId="13337"/>
    <cellStyle name="60% - 强调文字颜色 4 21 7 2 2" xfId="13338"/>
    <cellStyle name="输入 31 2 2" xfId="13339"/>
    <cellStyle name="输入 26 2 2" xfId="13340"/>
    <cellStyle name="60% - 强调文字颜色 4 16 8" xfId="13341"/>
    <cellStyle name="60% - 强调文字颜色 4 21 8" xfId="13342"/>
    <cellStyle name="注释 22 3 3 4 2" xfId="13343"/>
    <cellStyle name="注释 17 3 3 4 2" xfId="13344"/>
    <cellStyle name="常规 2 31 5 7" xfId="13345"/>
    <cellStyle name="常规 2 26 5 7" xfId="13346"/>
    <cellStyle name="输入 31 2 2 2" xfId="13347"/>
    <cellStyle name="输入 26 2 2 2" xfId="13348"/>
    <cellStyle name="60% - 强调文字颜色 4 16 8 2" xfId="13349"/>
    <cellStyle name="60% - 强调文字颜色 4 21 8 2" xfId="13350"/>
    <cellStyle name="输入 31 2 3" xfId="13351"/>
    <cellStyle name="输入 26 2 3" xfId="13352"/>
    <cellStyle name="60% - 强调文字颜色 4 16 9" xfId="13353"/>
    <cellStyle name="60% - 强调文字颜色 4 21 9" xfId="13354"/>
    <cellStyle name="注释 20 3 6 2 2" xfId="13355"/>
    <cellStyle name="注释 15 3 6 2 2" xfId="13356"/>
    <cellStyle name="60% - 强调文字颜色 4 17 2 2 2 2" xfId="13357"/>
    <cellStyle name="60% - 强调文字颜色 4 22 2 2 2 2" xfId="13358"/>
    <cellStyle name="注释 20 3 6 3" xfId="13359"/>
    <cellStyle name="注释 15 3 6 3" xfId="13360"/>
    <cellStyle name="60% - 强调文字颜色 4 17 2 2 3" xfId="13361"/>
    <cellStyle name="60% - 强调文字颜色 4 22 2 2 3" xfId="13362"/>
    <cellStyle name="注释 3 2 3 4 2" xfId="13363"/>
    <cellStyle name="注释 20 4 6 2" xfId="13364"/>
    <cellStyle name="注释 15 4 6 2" xfId="13365"/>
    <cellStyle name="60% - 强调文字颜色 4 17 3 2 2" xfId="13366"/>
    <cellStyle name="60% - 强调文字颜色 4 22 3 2 2" xfId="13367"/>
    <cellStyle name="60% - 强调文字颜色 4 9 2 4" xfId="13368"/>
    <cellStyle name="60% - 强调文字颜色 5 19 7 3" xfId="13369"/>
    <cellStyle name="60% - 强调文字颜色 5 24 7 3" xfId="13370"/>
    <cellStyle name="注释 20 4 6 2 2" xfId="13371"/>
    <cellStyle name="注释 15 4 6 2 2" xfId="13372"/>
    <cellStyle name="60% - 强调文字颜色 4 17 3 2 2 2" xfId="13373"/>
    <cellStyle name="60% - 强调文字颜色 4 22 3 2 2 2" xfId="13374"/>
    <cellStyle name="注释 20 4 6 3" xfId="13375"/>
    <cellStyle name="注释 15 4 6 3" xfId="13376"/>
    <cellStyle name="60% - 强调文字颜色 4 17 3 2 3" xfId="13377"/>
    <cellStyle name="60% - 强调文字颜色 4 22 3 2 3" xfId="13378"/>
    <cellStyle name="注释 20 5 6 2" xfId="13379"/>
    <cellStyle name="注释 15 5 6 2" xfId="13380"/>
    <cellStyle name="60% - 强调文字颜色 4 17 4 2 2" xfId="13381"/>
    <cellStyle name="60% - 强调文字颜色 4 22 4 2 2" xfId="13382"/>
    <cellStyle name="常规 2 32 2 7" xfId="13383"/>
    <cellStyle name="常规 2 27 2 7" xfId="13384"/>
    <cellStyle name="强调文字颜色 1 17 2 2 2" xfId="13385"/>
    <cellStyle name="强调文字颜色 1 22 2 2 2" xfId="13386"/>
    <cellStyle name="60% - 强调文字颜色 4 17 5 2" xfId="13387"/>
    <cellStyle name="60% - 强调文字颜色 4 22 5 2" xfId="13388"/>
    <cellStyle name="常规 2 32 2 7 2" xfId="13389"/>
    <cellStyle name="常规 2 27 2 7 2" xfId="13390"/>
    <cellStyle name="强调文字颜色 1 17 2 2 2 2" xfId="13391"/>
    <cellStyle name="强调文字颜色 1 22 2 2 2 2" xfId="13392"/>
    <cellStyle name="60% - 强调文字颜色 4 17 5 2 2" xfId="13393"/>
    <cellStyle name="60% - 强调文字颜色 4 22 5 2 2" xfId="13394"/>
    <cellStyle name="常规 2 32 2 8" xfId="13395"/>
    <cellStyle name="常规 2 27 2 8" xfId="13396"/>
    <cellStyle name="强调文字颜色 1 17 2 2 3" xfId="13397"/>
    <cellStyle name="强调文字颜色 1 22 2 2 3" xfId="13398"/>
    <cellStyle name="60% - 强调文字颜色 4 17 5 3" xfId="13399"/>
    <cellStyle name="60% - 强调文字颜色 4 22 5 3" xfId="13400"/>
    <cellStyle name="注释 31 7 2 2 2" xfId="13401"/>
    <cellStyle name="注释 26 7 2 2 2" xfId="13402"/>
    <cellStyle name="强调文字颜色 1 17 2 3" xfId="13403"/>
    <cellStyle name="强调文字颜色 1 22 2 3" xfId="13404"/>
    <cellStyle name="60% - 强调文字颜色 4 17 6" xfId="13405"/>
    <cellStyle name="60% - 强调文字颜色 4 22 6" xfId="13406"/>
    <cellStyle name="注释 3 4 2 2 2 2" xfId="13407"/>
    <cellStyle name="注释 22 3 4 2 2" xfId="13408"/>
    <cellStyle name="注释 17 3 4 2 2" xfId="13409"/>
    <cellStyle name="常规 2 32 3 7" xfId="13410"/>
    <cellStyle name="常规 2 27 3 7" xfId="13411"/>
    <cellStyle name="常规 2 6 5 3 2 3" xfId="13412"/>
    <cellStyle name="强调文字颜色 1 17 2 3 2" xfId="13413"/>
    <cellStyle name="强调文字颜色 1 22 2 3 2" xfId="13414"/>
    <cellStyle name="60% - 强调文字颜色 4 17 6 2" xfId="13415"/>
    <cellStyle name="60% - 强调文字颜色 4 22 6 2" xfId="13416"/>
    <cellStyle name="常规 2 32 3 7 2" xfId="13417"/>
    <cellStyle name="常规 2 27 3 7 2" xfId="13418"/>
    <cellStyle name="60% - 强调文字颜色 4 17 6 2 2" xfId="13419"/>
    <cellStyle name="60% - 强调文字颜色 4 22 6 2 2" xfId="13420"/>
    <cellStyle name="常规 2 32 3 8" xfId="13421"/>
    <cellStyle name="常规 2 27 3 8" xfId="13422"/>
    <cellStyle name="60% - 强调文字颜色 4 17 6 3" xfId="13423"/>
    <cellStyle name="60% - 强调文字颜色 4 22 6 3" xfId="13424"/>
    <cellStyle name="强调文字颜色 1 17 2 4" xfId="13425"/>
    <cellStyle name="强调文字颜色 1 22 2 4" xfId="13426"/>
    <cellStyle name="60% - 强调文字颜色 4 17 7" xfId="13427"/>
    <cellStyle name="60% - 强调文字颜色 4 22 7" xfId="13428"/>
    <cellStyle name="常规 2 32 4 7" xfId="13429"/>
    <cellStyle name="常规 2 27 4 7" xfId="13430"/>
    <cellStyle name="60% - 强调文字颜色 4 17 7 2" xfId="13431"/>
    <cellStyle name="60% - 强调文字颜色 4 22 7 2" xfId="13432"/>
    <cellStyle name="常规 2 32 4 7 2" xfId="13433"/>
    <cellStyle name="常规 2 27 4 7 2" xfId="13434"/>
    <cellStyle name="60% - 强调文字颜色 4 17 7 2 2" xfId="13435"/>
    <cellStyle name="60% - 强调文字颜色 4 22 7 2 2" xfId="13436"/>
    <cellStyle name="常规 2 32 4 8" xfId="13437"/>
    <cellStyle name="常规 2 27 4 8" xfId="13438"/>
    <cellStyle name="60% - 强调文字颜色 4 17 7 3" xfId="13439"/>
    <cellStyle name="60% - 强调文字颜色 4 22 7 3" xfId="13440"/>
    <cellStyle name="输入 31 3 2" xfId="13441"/>
    <cellStyle name="输入 26 3 2" xfId="13442"/>
    <cellStyle name="60% - 强调文字颜色 4 17 8" xfId="13443"/>
    <cellStyle name="60% - 强调文字颜色 4 22 8" xfId="13444"/>
    <cellStyle name="常规 2 32 5 7" xfId="13445"/>
    <cellStyle name="常规 2 27 5 7" xfId="13446"/>
    <cellStyle name="输入 31 3 2 2" xfId="13447"/>
    <cellStyle name="输入 26 3 2 2" xfId="13448"/>
    <cellStyle name="60% - 强调文字颜色 4 17 8 2" xfId="13449"/>
    <cellStyle name="60% - 强调文字颜色 4 22 8 2" xfId="13450"/>
    <cellStyle name="输入 31 3 3" xfId="13451"/>
    <cellStyle name="输入 26 3 3" xfId="13452"/>
    <cellStyle name="60% - 强调文字颜色 4 17 9" xfId="13453"/>
    <cellStyle name="60% - 强调文字颜色 4 22 9" xfId="13454"/>
    <cellStyle name="强调文字颜色 1 17 3 3" xfId="13455"/>
    <cellStyle name="强调文字颜色 1 22 3 3" xfId="13456"/>
    <cellStyle name="60% - 强调文字颜色 4 18 6" xfId="13457"/>
    <cellStyle name="60% - 强调文字颜色 4 23 6" xfId="13458"/>
    <cellStyle name="强调文字颜色 1 17 3 4" xfId="13459"/>
    <cellStyle name="强调文字颜色 1 22 3 4" xfId="13460"/>
    <cellStyle name="60% - 强调文字颜色 4 18 7" xfId="13461"/>
    <cellStyle name="60% - 强调文字颜色 4 23 7" xfId="13462"/>
    <cellStyle name="输入 31 4 2" xfId="13463"/>
    <cellStyle name="输入 26 4 2" xfId="13464"/>
    <cellStyle name="60% - 强调文字颜色 4 18 8" xfId="13465"/>
    <cellStyle name="60% - 强调文字颜色 4 23 8" xfId="13466"/>
    <cellStyle name="输入 31 4 3" xfId="13467"/>
    <cellStyle name="输入 26 4 3" xfId="13468"/>
    <cellStyle name="60% - 强调文字颜色 4 18 9" xfId="13469"/>
    <cellStyle name="60% - 强调文字颜色 4 23 9" xfId="13470"/>
    <cellStyle name="强调文字颜色 1 17 4 3" xfId="13471"/>
    <cellStyle name="强调文字颜色 1 22 4 3" xfId="13472"/>
    <cellStyle name="60% - 强调文字颜色 6 8 2 4" xfId="13473"/>
    <cellStyle name="60% - 强调文字颜色 4 19 6" xfId="13474"/>
    <cellStyle name="60% - 强调文字颜色 4 24 6" xfId="13475"/>
    <cellStyle name="注释 3 4 2 4 2" xfId="13476"/>
    <cellStyle name="注释 22 3 6 2" xfId="13477"/>
    <cellStyle name="注释 17 3 6 2" xfId="13478"/>
    <cellStyle name="60% - 强调文字颜色 4 19 2 2 2" xfId="13479"/>
    <cellStyle name="60% - 强调文字颜色 4 24 2 2 2" xfId="13480"/>
    <cellStyle name="适中 13 3 3" xfId="13481"/>
    <cellStyle name="注释 22 3 6 2 2" xfId="13482"/>
    <cellStyle name="注释 17 3 6 2 2" xfId="13483"/>
    <cellStyle name="常规 2 34 3 7" xfId="13484"/>
    <cellStyle name="常规 2 29 3 7" xfId="13485"/>
    <cellStyle name="60% - 强调文字颜色 4 19 2 2 2 2" xfId="13486"/>
    <cellStyle name="60% - 强调文字颜色 4 24 2 2 2 2" xfId="13487"/>
    <cellStyle name="60% - 强调文字颜色 4 19 6 2" xfId="13488"/>
    <cellStyle name="60% - 强调文字颜色 4 24 6 2" xfId="13489"/>
    <cellStyle name="注释 22 3 6 3" xfId="13490"/>
    <cellStyle name="注释 17 3 6 3" xfId="13491"/>
    <cellStyle name="60% - 强调文字颜色 4 19 2 2 3" xfId="13492"/>
    <cellStyle name="60% - 强调文字颜色 4 24 2 2 3" xfId="13493"/>
    <cellStyle name="60% - 强调文字颜色 4 19 7" xfId="13494"/>
    <cellStyle name="60% - 强调文字颜色 4 24 7" xfId="13495"/>
    <cellStyle name="强调文字颜色 1 17 5 3" xfId="13496"/>
    <cellStyle name="强调文字颜色 1 22 5 3" xfId="13497"/>
    <cellStyle name="60% - 强调文字颜色 6 8 3 4" xfId="13498"/>
    <cellStyle name="60% - 强调文字颜色 4 25 6" xfId="13499"/>
    <cellStyle name="60% - 强调文字颜色 4 30 6" xfId="13500"/>
    <cellStyle name="注释 22 3 7 2" xfId="13501"/>
    <cellStyle name="注释 17 3 7 2" xfId="13502"/>
    <cellStyle name="60% - 强调文字颜色 4 19 2 3 2" xfId="13503"/>
    <cellStyle name="60% - 强调文字颜色 4 24 2 3 2" xfId="13504"/>
    <cellStyle name="适中 13 4 3" xfId="13505"/>
    <cellStyle name="强调文字颜色 1 19 4 3" xfId="13506"/>
    <cellStyle name="强调文字颜色 1 24 4 3" xfId="13507"/>
    <cellStyle name="常规 10 5 5" xfId="13508"/>
    <cellStyle name="注释 22 5 6 2" xfId="13509"/>
    <cellStyle name="注释 17 5 6 2" xfId="13510"/>
    <cellStyle name="60% - 强调文字颜色 6 8 2 2 2 2" xfId="13511"/>
    <cellStyle name="60% - 强调文字颜色 4 19 4 2 2" xfId="13512"/>
    <cellStyle name="60% - 强调文字颜色 4 24 4 2 2" xfId="13513"/>
    <cellStyle name="适中 15 3 3" xfId="13514"/>
    <cellStyle name="适中 20 3 3" xfId="13515"/>
    <cellStyle name="常规 2 34 2 7" xfId="13516"/>
    <cellStyle name="常规 2 29 2 7" xfId="13517"/>
    <cellStyle name="适中 13 3 2 2" xfId="13518"/>
    <cellStyle name="强调文字颜色 1 17 4 2 2" xfId="13519"/>
    <cellStyle name="强调文字颜色 1 22 4 2 2" xfId="13520"/>
    <cellStyle name="60% - 强调文字颜色 6 8 2 3 2" xfId="13521"/>
    <cellStyle name="60% - 强调文字颜色 4 19 5 2" xfId="13522"/>
    <cellStyle name="60% - 强调文字颜色 4 24 5 2" xfId="13523"/>
    <cellStyle name="常规 2 34 2 7 2" xfId="13524"/>
    <cellStyle name="常规 2 29 2 7 2" xfId="13525"/>
    <cellStyle name="强调文字颜色 1 25 4 3" xfId="13526"/>
    <cellStyle name="强调文字颜色 1 30 4 3" xfId="13527"/>
    <cellStyle name="常规 11 5 5" xfId="13528"/>
    <cellStyle name="60% - 强调文字颜色 4 19 5 2 2" xfId="13529"/>
    <cellStyle name="60% - 强调文字颜色 4 24 5 2 2" xfId="13530"/>
    <cellStyle name="适中 16 3 3" xfId="13531"/>
    <cellStyle name="适中 21 3 3" xfId="13532"/>
    <cellStyle name="常规 2 34 3 7 2" xfId="13533"/>
    <cellStyle name="常规 2 29 3 7 2" xfId="13534"/>
    <cellStyle name="强调文字颜色 1 26 4 3" xfId="13535"/>
    <cellStyle name="强调文字颜色 1 31 4 3" xfId="13536"/>
    <cellStyle name="常规 12 5 5" xfId="13537"/>
    <cellStyle name="60% - 强调文字颜色 4 19 6 2 2" xfId="13538"/>
    <cellStyle name="60% - 强调文字颜色 4 24 6 2 2" xfId="13539"/>
    <cellStyle name="适中 17 3 3" xfId="13540"/>
    <cellStyle name="适中 22 3 3" xfId="13541"/>
    <cellStyle name="常规 2 34 4 7" xfId="13542"/>
    <cellStyle name="常规 2 29 4 7" xfId="13543"/>
    <cellStyle name="60% - 强调文字颜色 4 19 7 2" xfId="13544"/>
    <cellStyle name="60% - 强调文字颜色 4 24 7 2" xfId="13545"/>
    <cellStyle name="常规 2 34 4 7 2" xfId="13546"/>
    <cellStyle name="常规 2 29 4 7 2" xfId="13547"/>
    <cellStyle name="强调文字颜色 1 27 4 3" xfId="13548"/>
    <cellStyle name="强调文字颜色 1 32 4 3" xfId="13549"/>
    <cellStyle name="常规 13 5 5" xfId="13550"/>
    <cellStyle name="60% - 强调文字颜色 5 19 6" xfId="13551"/>
    <cellStyle name="60% - 强调文字颜色 5 24 6" xfId="13552"/>
    <cellStyle name="60% - 强调文字颜色 4 19 7 2 2" xfId="13553"/>
    <cellStyle name="60% - 强调文字颜色 4 24 7 2 2" xfId="13554"/>
    <cellStyle name="适中 18 3 3" xfId="13555"/>
    <cellStyle name="适中 23 3 3" xfId="13556"/>
    <cellStyle name="输入 31 5 2" xfId="13557"/>
    <cellStyle name="输入 26 5 2" xfId="13558"/>
    <cellStyle name="60% - 强调文字颜色 4 19 8" xfId="13559"/>
    <cellStyle name="60% - 强调文字颜色 4 24 8" xfId="13560"/>
    <cellStyle name="常规 2 34 5 7" xfId="13561"/>
    <cellStyle name="常规 2 29 5 7" xfId="13562"/>
    <cellStyle name="60% - 强调文字颜色 4 19 8 2" xfId="13563"/>
    <cellStyle name="60% - 强调文字颜色 4 24 8 2" xfId="13564"/>
    <cellStyle name="60% - 强调文字颜色 4 19 9" xfId="13565"/>
    <cellStyle name="60% - 强调文字颜色 4 24 9" xfId="13566"/>
    <cellStyle name="60% - 强调文字颜色 6 9 4 3" xfId="13567"/>
    <cellStyle name="强调文字颜色 4 10 6 3" xfId="13568"/>
    <cellStyle name="强调文字颜色 1 18 6 2" xfId="13569"/>
    <cellStyle name="强调文字颜色 1 23 6 2" xfId="13570"/>
    <cellStyle name="强调文字颜色 6 9 3 2 2" xfId="13571"/>
    <cellStyle name="60% - 强调文字颜色 4 2" xfId="13572"/>
    <cellStyle name="强调文字颜色 6 9 3 2 2 2" xfId="13573"/>
    <cellStyle name="60% - 强调文字颜色 4 2 2" xfId="13574"/>
    <cellStyle name="60% - 强调文字颜色 4 2 2 2" xfId="13575"/>
    <cellStyle name="60% - 强调文字颜色 4 2 2 2 2" xfId="13576"/>
    <cellStyle name="常规 16 4 5 2" xfId="13577"/>
    <cellStyle name="常规 21 4 5 2" xfId="13578"/>
    <cellStyle name="60% - 强调文字颜色 4 2 2 2 3" xfId="13579"/>
    <cellStyle name="常规 2 7 3 4 2 2" xfId="13580"/>
    <cellStyle name="60% - 强调文字颜色 4 2 2 3" xfId="13581"/>
    <cellStyle name="60% - 强调文字颜色 4 2 2 3 2" xfId="13582"/>
    <cellStyle name="60% - 强调文字颜色 4 2 2 4" xfId="13583"/>
    <cellStyle name="60% - 强调文字颜色 4 5 4 2 2" xfId="13584"/>
    <cellStyle name="标题 30" xfId="13585"/>
    <cellStyle name="标题 25" xfId="13586"/>
    <cellStyle name="60% - 强调文字颜色 4 2 3" xfId="13587"/>
    <cellStyle name="强调文字颜色 6 26 5 2" xfId="13588"/>
    <cellStyle name="强调文字颜色 6 31 5 2" xfId="13589"/>
    <cellStyle name="标题 30 2" xfId="13590"/>
    <cellStyle name="标题 25 2" xfId="13591"/>
    <cellStyle name="60% - 强调文字颜色 4 7 3 2 3" xfId="13592"/>
    <cellStyle name="60% - 强调文字颜色 4 2 3 2" xfId="13593"/>
    <cellStyle name="强调文字颜色 6 26 5 2 2" xfId="13594"/>
    <cellStyle name="强调文字颜色 6 31 5 2 2" xfId="13595"/>
    <cellStyle name="60% - 强调文字颜色 4 2 3 2 2" xfId="13596"/>
    <cellStyle name="常规 16 5 5 2" xfId="13597"/>
    <cellStyle name="常规 21 5 5 2" xfId="13598"/>
    <cellStyle name="60% - 强调文字颜色 4 2 3 2 3" xfId="13599"/>
    <cellStyle name="60% - 强调文字颜色 4 2 3 3" xfId="13600"/>
    <cellStyle name="60% - 强调文字颜色 4 2 3 3 2" xfId="13601"/>
    <cellStyle name="60% - 强调文字颜色 4 2 3 4" xfId="13602"/>
    <cellStyle name="60% - 强调文字颜色 4 2 5 2 2" xfId="13603"/>
    <cellStyle name="60% - 强调文字颜色 4 2 5 3" xfId="13604"/>
    <cellStyle name="60% - 强调文字颜色 4 2 6 2" xfId="13605"/>
    <cellStyle name="60% - 强调文字颜色 4 2 6 2 2" xfId="13606"/>
    <cellStyle name="常规 2 10 5 2 2" xfId="13607"/>
    <cellStyle name="60% - 强调文字颜色 4 2 6 3" xfId="13608"/>
    <cellStyle name="强调文字颜色 3 3 5 2 2" xfId="13609"/>
    <cellStyle name="60% - 强调文字颜色 4 2 7 2" xfId="13610"/>
    <cellStyle name="60% - 强调文字颜色 4 2 7 2 2" xfId="13611"/>
    <cellStyle name="常规 77" xfId="13612"/>
    <cellStyle name="常规 82" xfId="13613"/>
    <cellStyle name="常规 2 10 5 3 2" xfId="13614"/>
    <cellStyle name="60% - 强调文字颜色 4 2 7 3" xfId="13615"/>
    <cellStyle name="60% - 强调文字颜色 4 2 8 2" xfId="13616"/>
    <cellStyle name="常规 27 2 3 2 2 2" xfId="13617"/>
    <cellStyle name="常规 32 2 3 2 2 2" xfId="13618"/>
    <cellStyle name="注释 3 5 2 4" xfId="13619"/>
    <cellStyle name="注释 23 3 6" xfId="13620"/>
    <cellStyle name="注释 18 3 6" xfId="13621"/>
    <cellStyle name="60% - 强调文字颜色 4 25 2 2" xfId="13622"/>
    <cellStyle name="60% - 强调文字颜色 4 30 2 2" xfId="13623"/>
    <cellStyle name="注释 3 5 2 4 2" xfId="13624"/>
    <cellStyle name="注释 23 3 6 2" xfId="13625"/>
    <cellStyle name="注释 18 3 6 2" xfId="13626"/>
    <cellStyle name="60% - 强调文字颜色 4 25 2 2 2" xfId="13627"/>
    <cellStyle name="60% - 强调文字颜色 4 30 2 2 2" xfId="13628"/>
    <cellStyle name="注释 23 3 6 3" xfId="13629"/>
    <cellStyle name="注释 18 3 6 3" xfId="13630"/>
    <cellStyle name="60% - 强调文字颜色 4 25 2 2 3" xfId="13631"/>
    <cellStyle name="60% - 强调文字颜色 4 30 2 2 3" xfId="13632"/>
    <cellStyle name="输出 2" xfId="13633"/>
    <cellStyle name="注释 23 3 7 2" xfId="13634"/>
    <cellStyle name="注释 18 3 7 2" xfId="13635"/>
    <cellStyle name="60% - 强调文字颜色 4 25 2 3 2" xfId="13636"/>
    <cellStyle name="60% - 强调文字颜色 4 30 2 3 2" xfId="13637"/>
    <cellStyle name="注释 3 5 3 4 2" xfId="13638"/>
    <cellStyle name="注释 23 4 6 2" xfId="13639"/>
    <cellStyle name="注释 18 4 6 2" xfId="13640"/>
    <cellStyle name="60% - 强调文字颜色 4 25 3 2 2" xfId="13641"/>
    <cellStyle name="60% - 强调文字颜色 4 30 3 2 2" xfId="13642"/>
    <cellStyle name="注释 23 4 6 2 2" xfId="13643"/>
    <cellStyle name="注释 18 4 6 2 2" xfId="13644"/>
    <cellStyle name="60% - 强调文字颜色 4 25 3 2 2 2" xfId="13645"/>
    <cellStyle name="60% - 强调文字颜色 4 30 3 2 2 2" xfId="13646"/>
    <cellStyle name="注释 23 4 6 3" xfId="13647"/>
    <cellStyle name="注释 18 4 6 3" xfId="13648"/>
    <cellStyle name="60% - 强调文字颜色 4 25 3 2 3" xfId="13649"/>
    <cellStyle name="60% - 强调文字颜色 4 30 3 2 3" xfId="13650"/>
    <cellStyle name="检查单元格 9 2" xfId="13651"/>
    <cellStyle name="注释 23 4 7 2" xfId="13652"/>
    <cellStyle name="注释 18 4 7 2" xfId="13653"/>
    <cellStyle name="60% - 强调文字颜色 4 25 3 3 2" xfId="13654"/>
    <cellStyle name="60% - 强调文字颜色 4 30 3 3 2" xfId="13655"/>
    <cellStyle name="注释 23 5 6 2" xfId="13656"/>
    <cellStyle name="注释 18 5 6 2" xfId="13657"/>
    <cellStyle name="60% - 强调文字颜色 6 8 3 2 2 2" xfId="13658"/>
    <cellStyle name="60% - 强调文字颜色 4 25 4 2 2" xfId="13659"/>
    <cellStyle name="60% - 强调文字颜色 4 30 4 2 2" xfId="13660"/>
    <cellStyle name="强调文字颜色 1 17 5 2 2" xfId="13661"/>
    <cellStyle name="强调文字颜色 1 22 5 2 2" xfId="13662"/>
    <cellStyle name="60% - 强调文字颜色 6 8 3 3 2" xfId="13663"/>
    <cellStyle name="60% - 强调文字颜色 4 25 5 2" xfId="13664"/>
    <cellStyle name="60% - 强调文字颜色 4 30 5 2" xfId="13665"/>
    <cellStyle name="60% - 强调文字颜色 4 25 5 2 2" xfId="13666"/>
    <cellStyle name="60% - 强调文字颜色 4 30 5 2 2" xfId="13667"/>
    <cellStyle name="60% - 强调文字颜色 4 25 6 2" xfId="13668"/>
    <cellStyle name="60% - 强调文字颜色 4 30 6 2" xfId="13669"/>
    <cellStyle name="60% - 强调文字颜色 4 25 7" xfId="13670"/>
    <cellStyle name="60% - 强调文字颜色 4 30 7" xfId="13671"/>
    <cellStyle name="60% - 强调文字颜色 4 25 7 2" xfId="13672"/>
    <cellStyle name="60% - 强调文字颜色 4 30 7 2" xfId="13673"/>
    <cellStyle name="60% - 强调文字颜色 4 25 7 2 2" xfId="13674"/>
    <cellStyle name="60% - 强调文字颜色 4 30 7 2 2" xfId="13675"/>
    <cellStyle name="输入 31 6 2" xfId="13676"/>
    <cellStyle name="输入 26 6 2" xfId="13677"/>
    <cellStyle name="60% - 强调文字颜色 4 25 8" xfId="13678"/>
    <cellStyle name="60% - 强调文字颜色 4 30 8" xfId="13679"/>
    <cellStyle name="60% - 强调文字颜色 4 25 8 2" xfId="13680"/>
    <cellStyle name="60% - 强调文字颜色 4 30 8 2" xfId="13681"/>
    <cellStyle name="60% - 强调文字颜色 4 25 9" xfId="13682"/>
    <cellStyle name="60% - 强调文字颜色 4 30 9" xfId="13683"/>
    <cellStyle name="注释 24 3 6" xfId="13684"/>
    <cellStyle name="注释 19 3 6" xfId="13685"/>
    <cellStyle name="60% - 强调文字颜色 4 26 2 2" xfId="13686"/>
    <cellStyle name="60% - 强调文字颜色 4 31 2 2" xfId="13687"/>
    <cellStyle name="强调文字颜色 3 25 4" xfId="13688"/>
    <cellStyle name="强调文字颜色 3 30 4" xfId="13689"/>
    <cellStyle name="差 13 2 3" xfId="13690"/>
    <cellStyle name="注释 24 3 6 2" xfId="13691"/>
    <cellStyle name="注释 19 3 6 2" xfId="13692"/>
    <cellStyle name="60% - 强调文字颜色 4 26 2 2 2" xfId="13693"/>
    <cellStyle name="60% - 强调文字颜色 4 31 2 2 2" xfId="13694"/>
    <cellStyle name="常规 2 4 5 4" xfId="13695"/>
    <cellStyle name="注释 24 3 6 2 2" xfId="13696"/>
    <cellStyle name="注释 19 3 6 2 2" xfId="13697"/>
    <cellStyle name="标题 1 6 3" xfId="13698"/>
    <cellStyle name="60% - 强调文字颜色 4 26 2 2 2 2" xfId="13699"/>
    <cellStyle name="60% - 强调文字颜色 4 31 2 2 2 2" xfId="13700"/>
    <cellStyle name="常规 2 4 5 4 2" xfId="13701"/>
    <cellStyle name="注释 24 3 6 3" xfId="13702"/>
    <cellStyle name="注释 19 3 6 3" xfId="13703"/>
    <cellStyle name="60% - 强调文字颜色 4 26 2 2 3" xfId="13704"/>
    <cellStyle name="60% - 强调文字颜色 4 31 2 2 3" xfId="13705"/>
    <cellStyle name="常规 2 4 5 5" xfId="13706"/>
    <cellStyle name="强调文字颜色 3 26 4" xfId="13707"/>
    <cellStyle name="强调文字颜色 3 31 4" xfId="13708"/>
    <cellStyle name="差 13 3 3" xfId="13709"/>
    <cellStyle name="注释 24 3 7 2" xfId="13710"/>
    <cellStyle name="注释 19 3 7 2" xfId="13711"/>
    <cellStyle name="60% - 强调文字颜色 4 26 2 3 2" xfId="13712"/>
    <cellStyle name="60% - 强调文字颜色 4 31 2 3 2" xfId="13713"/>
    <cellStyle name="差 14 2 3" xfId="13714"/>
    <cellStyle name="注释 24 4 6 2" xfId="13715"/>
    <cellStyle name="注释 19 4 6 2" xfId="13716"/>
    <cellStyle name="60% - 强调文字颜色 4 26 3 2 2" xfId="13717"/>
    <cellStyle name="60% - 强调文字颜色 4 31 3 2 2" xfId="13718"/>
    <cellStyle name="常规 2 5 5 4" xfId="13719"/>
    <cellStyle name="注释 24 4 6 3" xfId="13720"/>
    <cellStyle name="注释 19 4 6 3" xfId="13721"/>
    <cellStyle name="60% - 强调文字颜色 4 26 3 2 3" xfId="13722"/>
    <cellStyle name="60% - 强调文字颜色 4 31 3 2 3" xfId="13723"/>
    <cellStyle name="常规 2 5 5 5" xfId="13724"/>
    <cellStyle name="差 14 3 3" xfId="13725"/>
    <cellStyle name="注释 24 4 7 2" xfId="13726"/>
    <cellStyle name="注释 19 4 7 2" xfId="13727"/>
    <cellStyle name="60% - 强调文字颜色 4 26 3 3 2" xfId="13728"/>
    <cellStyle name="60% - 强调文字颜色 4 31 3 3 2" xfId="13729"/>
    <cellStyle name="差 20 2 3" xfId="13730"/>
    <cellStyle name="差 15 2 3" xfId="13731"/>
    <cellStyle name="注释 24 5 6 2" xfId="13732"/>
    <cellStyle name="注释 19 5 6 2" xfId="13733"/>
    <cellStyle name="60% - 强调文字颜色 4 26 4 2 2" xfId="13734"/>
    <cellStyle name="60% - 强调文字颜色 4 31 4 2 2" xfId="13735"/>
    <cellStyle name="常规 2 6 5 4" xfId="13736"/>
    <cellStyle name="强调文字颜色 1 17 6 2 2" xfId="13737"/>
    <cellStyle name="强调文字颜色 1 22 6 2 2" xfId="13738"/>
    <cellStyle name="60% - 强调文字颜色 4 26 5 2" xfId="13739"/>
    <cellStyle name="60% - 强调文字颜色 4 31 5 2" xfId="13740"/>
    <cellStyle name="差 21 2 3" xfId="13741"/>
    <cellStyle name="差 16 2 3" xfId="13742"/>
    <cellStyle name="60% - 强调文字颜色 4 26 5 2 2" xfId="13743"/>
    <cellStyle name="60% - 强调文字颜色 4 31 5 2 2" xfId="13744"/>
    <cellStyle name="常规 2 7 5 4" xfId="13745"/>
    <cellStyle name="强调文字颜色 1 17 6 3" xfId="13746"/>
    <cellStyle name="强调文字颜色 1 22 6 3" xfId="13747"/>
    <cellStyle name="60% - 强调文字颜色 4 26 6" xfId="13748"/>
    <cellStyle name="60% - 强调文字颜色 4 31 6" xfId="13749"/>
    <cellStyle name="60% - 强调文字颜色 4 26 6 2" xfId="13750"/>
    <cellStyle name="60% - 强调文字颜色 4 31 6 2" xfId="13751"/>
    <cellStyle name="60% - 强调文字颜色 4 26 7" xfId="13752"/>
    <cellStyle name="60% - 强调文字颜色 4 31 7" xfId="13753"/>
    <cellStyle name="60% - 强调文字颜色 4 26 7 2" xfId="13754"/>
    <cellStyle name="60% - 强调文字颜色 4 31 7 2" xfId="13755"/>
    <cellStyle name="强调文字颜色 4 25 4" xfId="13756"/>
    <cellStyle name="强调文字颜色 4 30 4" xfId="13757"/>
    <cellStyle name="差 23 2 3" xfId="13758"/>
    <cellStyle name="差 18 2 3" xfId="13759"/>
    <cellStyle name="60% - 强调文字颜色 4 26 7 2 2" xfId="13760"/>
    <cellStyle name="60% - 强调文字颜色 4 31 7 2 2" xfId="13761"/>
    <cellStyle name="常规 2 9 5 4" xfId="13762"/>
    <cellStyle name="输入 31 7 2" xfId="13763"/>
    <cellStyle name="输入 26 7 2" xfId="13764"/>
    <cellStyle name="60% - 强调文字颜色 4 26 8" xfId="13765"/>
    <cellStyle name="60% - 强调文字颜色 4 31 8" xfId="13766"/>
    <cellStyle name="60% - 强调文字颜色 4 26 8 2" xfId="13767"/>
    <cellStyle name="60% - 强调文字颜色 4 31 8 2" xfId="13768"/>
    <cellStyle name="60% - 强调文字颜色 4 26 9" xfId="13769"/>
    <cellStyle name="60% - 强调文字颜色 4 31 9" xfId="13770"/>
    <cellStyle name="注释 30 3 6" xfId="13771"/>
    <cellStyle name="注释 25 3 6" xfId="13772"/>
    <cellStyle name="60% - 强调文字颜色 4 27 2 2" xfId="13773"/>
    <cellStyle name="60% - 强调文字颜色 4 32 2 2" xfId="13774"/>
    <cellStyle name="注释 30 3 6 2" xfId="13775"/>
    <cellStyle name="注释 25 3 6 2" xfId="13776"/>
    <cellStyle name="60% - 强调文字颜色 4 27 2 2 2" xfId="13777"/>
    <cellStyle name="60% - 强调文字颜色 4 32 2 2 2" xfId="13778"/>
    <cellStyle name="常规 26 3 7" xfId="13779"/>
    <cellStyle name="常规 31 3 7" xfId="13780"/>
    <cellStyle name="注释 30 3 6 2 2" xfId="13781"/>
    <cellStyle name="注释 25 3 6 2 2" xfId="13782"/>
    <cellStyle name="60% - 强调文字颜色 4 27 2 2 2 2" xfId="13783"/>
    <cellStyle name="60% - 强调文字颜色 4 32 2 2 2 2" xfId="13784"/>
    <cellStyle name="注释 30 3 6 3" xfId="13785"/>
    <cellStyle name="注释 25 3 6 3" xfId="13786"/>
    <cellStyle name="60% - 强调文字颜色 4 27 2 2 3" xfId="13787"/>
    <cellStyle name="60% - 强调文字颜色 4 32 2 2 3" xfId="13788"/>
    <cellStyle name="注释 30 3 7 2" xfId="13789"/>
    <cellStyle name="注释 25 3 7 2" xfId="13790"/>
    <cellStyle name="60% - 强调文字颜色 4 27 2 3 2" xfId="13791"/>
    <cellStyle name="60% - 强调文字颜色 4 32 2 3 2" xfId="13792"/>
    <cellStyle name="注释 30 4 6 2" xfId="13793"/>
    <cellStyle name="注释 25 4 6 2" xfId="13794"/>
    <cellStyle name="60% - 强调文字颜色 4 27 3 2 2" xfId="13795"/>
    <cellStyle name="60% - 强调文字颜色 4 32 3 2 2" xfId="13796"/>
    <cellStyle name="注释 30 4 6 2 2" xfId="13797"/>
    <cellStyle name="注释 25 4 6 2 2" xfId="13798"/>
    <cellStyle name="60% - 强调文字颜色 4 27 3 2 2 2" xfId="13799"/>
    <cellStyle name="60% - 强调文字颜色 4 32 3 2 2 2" xfId="13800"/>
    <cellStyle name="注释 30 4 6 3" xfId="13801"/>
    <cellStyle name="注释 25 4 6 3" xfId="13802"/>
    <cellStyle name="60% - 强调文字颜色 4 27 3 2 3" xfId="13803"/>
    <cellStyle name="60% - 强调文字颜色 4 32 3 2 3" xfId="13804"/>
    <cellStyle name="注释 30 4 7 2" xfId="13805"/>
    <cellStyle name="注释 25 4 7 2" xfId="13806"/>
    <cellStyle name="60% - 强调文字颜色 4 27 3 3 2" xfId="13807"/>
    <cellStyle name="60% - 强调文字颜色 4 32 3 3 2" xfId="13808"/>
    <cellStyle name="注释 30 5 6 2" xfId="13809"/>
    <cellStyle name="注释 25 5 6 2" xfId="13810"/>
    <cellStyle name="60% - 强调文字颜色 4 27 4 2 2" xfId="13811"/>
    <cellStyle name="60% - 强调文字颜色 4 32 4 2 2" xfId="13812"/>
    <cellStyle name="强调文字颜色 1 17 7 2 2" xfId="13813"/>
    <cellStyle name="强调文字颜色 1 22 7 2 2" xfId="13814"/>
    <cellStyle name="60% - 强调文字颜色 4 27 5 2" xfId="13815"/>
    <cellStyle name="60% - 强调文字颜色 4 32 5 2" xfId="13816"/>
    <cellStyle name="60% - 强调文字颜色 4 27 5 2 2" xfId="13817"/>
    <cellStyle name="60% - 强调文字颜色 4 32 5 2 2" xfId="13818"/>
    <cellStyle name="60% - 强调文字颜色 4 27 6 2" xfId="13819"/>
    <cellStyle name="60% - 强调文字颜色 4 32 6 2" xfId="13820"/>
    <cellStyle name="60% - 强调文字颜色 4 27 6 2 2" xfId="13821"/>
    <cellStyle name="60% - 强调文字颜色 4 32 6 2 2" xfId="13822"/>
    <cellStyle name="60% - 强调文字颜色 4 27 7" xfId="13823"/>
    <cellStyle name="60% - 强调文字颜色 4 32 7" xfId="13824"/>
    <cellStyle name="60% - 强调文字颜色 4 27 7 2" xfId="13825"/>
    <cellStyle name="60% - 强调文字颜色 4 32 7 2" xfId="13826"/>
    <cellStyle name="60% - 强调文字颜色 4 27 7 2 2" xfId="13827"/>
    <cellStyle name="60% - 强调文字颜色 4 32 7 2 2" xfId="13828"/>
    <cellStyle name="60% - 强调文字颜色 4 27 8 2" xfId="13829"/>
    <cellStyle name="60% - 强调文字颜色 4 32 8 2" xfId="13830"/>
    <cellStyle name="60% - 强调文字颜色 4 27 9" xfId="13831"/>
    <cellStyle name="60% - 强调文字颜色 4 32 9" xfId="13832"/>
    <cellStyle name="常规 38 3 3 2 2" xfId="13833"/>
    <cellStyle name="常规 43 3 3 2 2" xfId="13834"/>
    <cellStyle name="60% - 强调文字颜色 4 28 6" xfId="13835"/>
    <cellStyle name="60% - 强调文字颜色 4 33 6" xfId="13836"/>
    <cellStyle name="常规 38 3 3 2 3" xfId="13837"/>
    <cellStyle name="60% - 强调文字颜色 4 28 7" xfId="13838"/>
    <cellStyle name="60% - 强调文字颜色 4 33 7" xfId="13839"/>
    <cellStyle name="60% - 强调文字颜色 4 28 8" xfId="13840"/>
    <cellStyle name="60% - 强调文字颜色 4 33 8" xfId="13841"/>
    <cellStyle name="60% - 强调文字颜色 4 28 9" xfId="13842"/>
    <cellStyle name="60% - 强调文字颜色 4 33 9" xfId="13843"/>
    <cellStyle name="注释 32 3 6" xfId="13844"/>
    <cellStyle name="注释 27 3 6" xfId="13845"/>
    <cellStyle name="60% - 强调文字颜色 4 29 2 2" xfId="13846"/>
    <cellStyle name="60% - 强调文字颜色 4 34 2 2" xfId="13847"/>
    <cellStyle name="注释 32 3 6 2" xfId="13848"/>
    <cellStyle name="注释 27 3 6 2" xfId="13849"/>
    <cellStyle name="60% - 强调文字颜色 4 29 2 2 2" xfId="13850"/>
    <cellStyle name="60% - 强调文字颜色 4 34 2 2 2" xfId="13851"/>
    <cellStyle name="注释 32 3 6 2 2" xfId="13852"/>
    <cellStyle name="注释 27 3 6 2 2" xfId="13853"/>
    <cellStyle name="60% - 强调文字颜色 4 29 2 2 2 2" xfId="13854"/>
    <cellStyle name="60% - 强调文字颜色 4 34 2 2 2 2" xfId="13855"/>
    <cellStyle name="链接单元格 10" xfId="13856"/>
    <cellStyle name="注释 32 3 6 3" xfId="13857"/>
    <cellStyle name="注释 27 3 6 3" xfId="13858"/>
    <cellStyle name="60% - 强调文字颜色 4 29 2 2 3" xfId="13859"/>
    <cellStyle name="60% - 强调文字颜色 4 34 2 2 3" xfId="13860"/>
    <cellStyle name="注释 32 3 7 2" xfId="13861"/>
    <cellStyle name="注释 27 3 7 2" xfId="13862"/>
    <cellStyle name="60% - 强调文字颜色 4 29 2 3 2" xfId="13863"/>
    <cellStyle name="60% - 强调文字颜色 4 34 2 3 2" xfId="13864"/>
    <cellStyle name="常规 28 2 2 3" xfId="13865"/>
    <cellStyle name="常规 33 2 2 3" xfId="13866"/>
    <cellStyle name="注释 32 4 6" xfId="13867"/>
    <cellStyle name="注释 27 4 6" xfId="13868"/>
    <cellStyle name="60% - 强调文字颜色 4 29 3 2" xfId="13869"/>
    <cellStyle name="60% - 强调文字颜色 4 34 3 2" xfId="13870"/>
    <cellStyle name="常规 28 2 2 3 2" xfId="13871"/>
    <cellStyle name="常规 33 2 2 3 2" xfId="13872"/>
    <cellStyle name="注释 32 4 6 2" xfId="13873"/>
    <cellStyle name="注释 27 4 6 2" xfId="13874"/>
    <cellStyle name="60% - 强调文字颜色 4 29 3 2 2" xfId="13875"/>
    <cellStyle name="60% - 强调文字颜色 4 34 3 2 2" xfId="13876"/>
    <cellStyle name="注释 32 4 6 2 2" xfId="13877"/>
    <cellStyle name="注释 27 4 6 2 2" xfId="13878"/>
    <cellStyle name="60% - 强调文字颜色 4 29 3 2 2 2" xfId="13879"/>
    <cellStyle name="60% - 强调文字颜色 4 34 3 2 2 2" xfId="13880"/>
    <cellStyle name="注释 32 4 6 3" xfId="13881"/>
    <cellStyle name="注释 27 4 6 3" xfId="13882"/>
    <cellStyle name="60% - 强调文字颜色 4 29 3 2 3" xfId="13883"/>
    <cellStyle name="60% - 强调文字颜色 4 34 3 2 3" xfId="13884"/>
    <cellStyle name="注释 32 4 7 2" xfId="13885"/>
    <cellStyle name="注释 27 4 7 2" xfId="13886"/>
    <cellStyle name="60% - 强调文字颜色 4 29 3 3 2" xfId="13887"/>
    <cellStyle name="60% - 强调文字颜色 4 34 3 3 2" xfId="13888"/>
    <cellStyle name="注释 30 7 2 2 2" xfId="13889"/>
    <cellStyle name="注释 25 7 2 2 2" xfId="13890"/>
    <cellStyle name="常规 28 2 3 3" xfId="13891"/>
    <cellStyle name="常规 33 2 3 3" xfId="13892"/>
    <cellStyle name="注释 32 5 6" xfId="13893"/>
    <cellStyle name="注释 27 5 6" xfId="13894"/>
    <cellStyle name="60% - 强调文字颜色 6 8 7 2 2" xfId="13895"/>
    <cellStyle name="60% - 强调文字颜色 4 29 4 2" xfId="13896"/>
    <cellStyle name="60% - 强调文字颜色 4 34 4 2" xfId="13897"/>
    <cellStyle name="常规 28 2 3 3 2" xfId="13898"/>
    <cellStyle name="常规 33 2 3 3 2" xfId="13899"/>
    <cellStyle name="注释 32 5 6 2" xfId="13900"/>
    <cellStyle name="注释 27 5 6 2" xfId="13901"/>
    <cellStyle name="60% - 强调文字颜色 4 29 4 2 2" xfId="13902"/>
    <cellStyle name="60% - 强调文字颜色 4 34 4 2 2" xfId="13903"/>
    <cellStyle name="常规 28 2 4 3" xfId="13904"/>
    <cellStyle name="常规 33 2 4 3" xfId="13905"/>
    <cellStyle name="60% - 强调文字颜色 4 29 5 2" xfId="13906"/>
    <cellStyle name="60% - 强调文字颜色 4 34 5 2" xfId="13907"/>
    <cellStyle name="常规 38 3 3 3 2" xfId="13908"/>
    <cellStyle name="60% - 强调文字颜色 5 35 4 2 2" xfId="13909"/>
    <cellStyle name="60% - 强调文字颜色 4 29 6" xfId="13910"/>
    <cellStyle name="60% - 强调文字颜色 4 34 6" xfId="13911"/>
    <cellStyle name="强调文字颜色 3 39" xfId="13912"/>
    <cellStyle name="60% - 强调文字颜色 4 29 6 2" xfId="13913"/>
    <cellStyle name="60% - 强调文字颜色 4 34 6 2" xfId="13914"/>
    <cellStyle name="强调文字颜色 3 39 2" xfId="13915"/>
    <cellStyle name="60% - 强调文字颜色 4 29 6 2 2" xfId="13916"/>
    <cellStyle name="60% - 强调文字颜色 4 34 6 2 2" xfId="13917"/>
    <cellStyle name="60% - 强调文字颜色 4 29 7" xfId="13918"/>
    <cellStyle name="60% - 强调文字颜色 4 34 7" xfId="13919"/>
    <cellStyle name="链接单元格 26 2 2" xfId="13920"/>
    <cellStyle name="链接单元格 31 2 2" xfId="13921"/>
    <cellStyle name="60% - 强调文字颜色 4 29 7 2" xfId="13922"/>
    <cellStyle name="60% - 强调文字颜色 4 34 7 2" xfId="13923"/>
    <cellStyle name="链接单元格 26 2 2 2" xfId="13924"/>
    <cellStyle name="链接单元格 31 2 2 2" xfId="13925"/>
    <cellStyle name="60% - 强调文字颜色 4 29 7 2 2" xfId="13926"/>
    <cellStyle name="60% - 强调文字颜色 4 34 7 2 2" xfId="13927"/>
    <cellStyle name="注释 32 5 4 2 2" xfId="13928"/>
    <cellStyle name="注释 27 5 4 2 2" xfId="13929"/>
    <cellStyle name="60% - 强调文字颜色 4 29 8" xfId="13930"/>
    <cellStyle name="60% - 强调文字颜色 4 34 8" xfId="13931"/>
    <cellStyle name="链接单元格 26 2 3" xfId="13932"/>
    <cellStyle name="链接单元格 31 2 3" xfId="13933"/>
    <cellStyle name="60% - 强调文字颜色 4 29 8 2" xfId="13934"/>
    <cellStyle name="60% - 强调文字颜色 4 34 8 2" xfId="13935"/>
    <cellStyle name="60% - 强调文字颜色 4 29 9" xfId="13936"/>
    <cellStyle name="60% - 强调文字颜色 4 34 9" xfId="13937"/>
    <cellStyle name="注释 22 4 8 2" xfId="13938"/>
    <cellStyle name="注释 17 4 8 2" xfId="13939"/>
    <cellStyle name="强调文字颜色 6 9 3 2 3" xfId="13940"/>
    <cellStyle name="60% - 强调文字颜色 4 3" xfId="13941"/>
    <cellStyle name="60% - 强调文字颜色 4 3 2" xfId="13942"/>
    <cellStyle name="60% - 强调文字颜色 4 3 2 2" xfId="13943"/>
    <cellStyle name="强调文字颜色 1 11 6" xfId="13944"/>
    <cellStyle name="60% - 强调文字颜色 4 3 2 2 2" xfId="13945"/>
    <cellStyle name="常规 17 4 5 2" xfId="13946"/>
    <cellStyle name="常规 22 4 5 2" xfId="13947"/>
    <cellStyle name="强调文字颜色 1 11 7" xfId="13948"/>
    <cellStyle name="60% - 强调文字颜色 4 3 2 2 3" xfId="13949"/>
    <cellStyle name="60% - 强调文字颜色 4 3 2 3" xfId="13950"/>
    <cellStyle name="强调文字颜色 1 12 6" xfId="13951"/>
    <cellStyle name="60% - 强调文字颜色 4 3 2 3 2" xfId="13952"/>
    <cellStyle name="60% - 强调文字颜色 4 3 2 4" xfId="13953"/>
    <cellStyle name="60% - 强调文字颜色 4 3 3" xfId="13954"/>
    <cellStyle name="强调文字颜色 6 26 6 2" xfId="13955"/>
    <cellStyle name="强调文字颜色 6 31 6 2" xfId="13956"/>
    <cellStyle name="60% - 强调文字颜色 4 3 3 2" xfId="13957"/>
    <cellStyle name="强调文字颜色 6 26 6 2 2" xfId="13958"/>
    <cellStyle name="强调文字颜色 6 31 6 2 2" xfId="13959"/>
    <cellStyle name="60% - 强调文字颜色 4 3 3 2 2" xfId="13960"/>
    <cellStyle name="常规 17 5 5 2" xfId="13961"/>
    <cellStyle name="常规 22 5 5 2" xfId="13962"/>
    <cellStyle name="60% - 强调文字颜色 4 3 3 2 3" xfId="13963"/>
    <cellStyle name="60% - 强调文字颜色 4 3 3 3" xfId="13964"/>
    <cellStyle name="60% - 强调文字颜色 4 3 3 3 2" xfId="13965"/>
    <cellStyle name="60% - 强调文字颜色 4 3 3 4" xfId="13966"/>
    <cellStyle name="60% - 强调文字颜色 4 3 4 2 2" xfId="13967"/>
    <cellStyle name="60% - 强调文字颜色 4 3 4 3" xfId="13968"/>
    <cellStyle name="60% - 强调文字颜色 4 3 5 2" xfId="13969"/>
    <cellStyle name="60% - 强调文字颜色 4 3 5 2 2" xfId="13970"/>
    <cellStyle name="常规 19 2 2 2 2 2" xfId="13971"/>
    <cellStyle name="常规 24 2 2 2 2 2" xfId="13972"/>
    <cellStyle name="60% - 强调文字颜色 4 3 5 3" xfId="13973"/>
    <cellStyle name="60% - 强调文字颜色 4 3 6" xfId="13974"/>
    <cellStyle name="60% - 强调文字颜色 4 3 6 2" xfId="13975"/>
    <cellStyle name="60% - 强调文字颜色 4 3 6 2 2" xfId="13976"/>
    <cellStyle name="60% - 强调文字颜色 4 3 6 3" xfId="13977"/>
    <cellStyle name="强调文字颜色 3 3 6 2 2" xfId="13978"/>
    <cellStyle name="60% - 强调文字颜色 4 3 7 2" xfId="13979"/>
    <cellStyle name="注释 23 2 2 2 2" xfId="13980"/>
    <cellStyle name="注释 18 2 2 2 2" xfId="13981"/>
    <cellStyle name="强调文字颜色 2 11 6" xfId="13982"/>
    <cellStyle name="60% - 强调文字颜色 4 3 7 2 2" xfId="13983"/>
    <cellStyle name="60% - 强调文字颜色 4 3 7 3" xfId="13984"/>
    <cellStyle name="注释 33 3 6" xfId="13985"/>
    <cellStyle name="注释 28 3 6" xfId="13986"/>
    <cellStyle name="60% - 强调文字颜色 4 35 2 2" xfId="13987"/>
    <cellStyle name="注释 33 3 6 2" xfId="13988"/>
    <cellStyle name="注释 28 3 6 2" xfId="13989"/>
    <cellStyle name="60% - 强调文字颜色 4 35 2 2 2" xfId="13990"/>
    <cellStyle name="注释 33 3 6 2 2" xfId="13991"/>
    <cellStyle name="注释 28 3 6 2 2" xfId="13992"/>
    <cellStyle name="60% - 强调文字颜色 4 35 2 2 2 2" xfId="13993"/>
    <cellStyle name="注释 33 3 6 3" xfId="13994"/>
    <cellStyle name="注释 28 3 6 3" xfId="13995"/>
    <cellStyle name="60% - 强调文字颜色 4 35 2 2 3" xfId="13996"/>
    <cellStyle name="注释 33 3 7" xfId="13997"/>
    <cellStyle name="注释 28 3 7" xfId="13998"/>
    <cellStyle name="60% - 强调文字颜色 4 35 2 3" xfId="13999"/>
    <cellStyle name="常规 28 3 2 3" xfId="14000"/>
    <cellStyle name="常规 33 3 2 3" xfId="14001"/>
    <cellStyle name="注释 33 4 6" xfId="14002"/>
    <cellStyle name="注释 28 4 6" xfId="14003"/>
    <cellStyle name="60% - 强调文字颜色 4 35 3 2" xfId="14004"/>
    <cellStyle name="常规 28 3 2 3 2" xfId="14005"/>
    <cellStyle name="常规 33 3 2 3 2" xfId="14006"/>
    <cellStyle name="注释 33 4 6 2" xfId="14007"/>
    <cellStyle name="注释 28 4 6 2" xfId="14008"/>
    <cellStyle name="60% - 强调文字颜色 4 35 3 2 2" xfId="14009"/>
    <cellStyle name="常规 28 3 2 4" xfId="14010"/>
    <cellStyle name="常规 33 3 2 4" xfId="14011"/>
    <cellStyle name="注释 33 4 7" xfId="14012"/>
    <cellStyle name="注释 28 4 7" xfId="14013"/>
    <cellStyle name="60% - 强调文字颜色 4 35 3 3" xfId="14014"/>
    <cellStyle name="60% - 强调文字颜色 4 4" xfId="14015"/>
    <cellStyle name="60% - 强调文字颜色 4 4 2" xfId="14016"/>
    <cellStyle name="60% - 强调文字颜色 4 4 3" xfId="14017"/>
    <cellStyle name="强调文字颜色 6 26 7 2" xfId="14018"/>
    <cellStyle name="强调文字颜色 6 31 7 2" xfId="14019"/>
    <cellStyle name="60% - 强调文字颜色 4 4 6" xfId="14020"/>
    <cellStyle name="60% - 强调文字颜色 4 4 8 2" xfId="14021"/>
    <cellStyle name="60% - 强调文字颜色 4 5" xfId="14022"/>
    <cellStyle name="60% - 强调文字颜色 4 5 2" xfId="14023"/>
    <cellStyle name="60% - 强调文字颜色 4 5 2 2" xfId="14024"/>
    <cellStyle name="60% - 强调文字颜色 4 5 2 3" xfId="14025"/>
    <cellStyle name="60% - 强调文字颜色 4 5 2 4" xfId="14026"/>
    <cellStyle name="60% - 强调文字颜色 4 5 3" xfId="14027"/>
    <cellStyle name="强调文字颜色 6 26 8 2" xfId="14028"/>
    <cellStyle name="强调文字颜色 6 31 8 2" xfId="14029"/>
    <cellStyle name="60% - 强调文字颜色 4 5 3 2" xfId="14030"/>
    <cellStyle name="60% - 强调文字颜色 4 5 3 3" xfId="14031"/>
    <cellStyle name="60% - 强调文字颜色 4 5 3 4" xfId="14032"/>
    <cellStyle name="检查单元格 2 2" xfId="14033"/>
    <cellStyle name="60% - 强调文字颜色 4 5 4 3" xfId="14034"/>
    <cellStyle name="60% - 强调文字颜色 4 5 5 2" xfId="14035"/>
    <cellStyle name="60% - 强调文字颜色 5 2 3" xfId="14036"/>
    <cellStyle name="强调文字颜色 6 27 5 2" xfId="14037"/>
    <cellStyle name="强调文字颜色 6 32 5 2" xfId="14038"/>
    <cellStyle name="60% - 强调文字颜色 4 5 5 2 2" xfId="14039"/>
    <cellStyle name="检查单元格 3 2" xfId="14040"/>
    <cellStyle name="强调文字颜色 5 29 3 2 2 2" xfId="14041"/>
    <cellStyle name="强调文字颜色 5 34 3 2 2 2" xfId="14042"/>
    <cellStyle name="60% - 强调文字颜色 4 5 5 3" xfId="14043"/>
    <cellStyle name="60% - 强调文字颜色 4 5 6" xfId="14044"/>
    <cellStyle name="60% - 强调文字颜色 4 5 6 2" xfId="14045"/>
    <cellStyle name="检查单元格 4 2" xfId="14046"/>
    <cellStyle name="60% - 强调文字颜色 4 5 6 3" xfId="14047"/>
    <cellStyle name="60% - 强调文字颜色 4 5 7 2" xfId="14048"/>
    <cellStyle name="输出 28 3 2 3" xfId="14049"/>
    <cellStyle name="输出 33 3 2 3" xfId="14050"/>
    <cellStyle name="60% - 强调文字颜色 4 5 7 2 2" xfId="14051"/>
    <cellStyle name="注释 23 4 2 3" xfId="14052"/>
    <cellStyle name="注释 18 4 2 3" xfId="14053"/>
    <cellStyle name="检查单元格 5 2" xfId="14054"/>
    <cellStyle name="60% - 强调文字颜色 4 5 7 3" xfId="14055"/>
    <cellStyle name="强调文字颜色 6 35 5" xfId="14056"/>
    <cellStyle name="常规 2 23 5 3 3 2" xfId="14057"/>
    <cellStyle name="常规 2 18 5 3 3 2" xfId="14058"/>
    <cellStyle name="60% - 强调文字颜色 5 13 2 2 2" xfId="14059"/>
    <cellStyle name="60% - 强调文字颜色 4 5 8 2" xfId="14060"/>
    <cellStyle name="60% - 强调文字颜色 4 6" xfId="14061"/>
    <cellStyle name="强调文字颜色 5 16 8 2" xfId="14062"/>
    <cellStyle name="强调文字颜色 5 21 8 2" xfId="14063"/>
    <cellStyle name="60% - 强调文字颜色 4 6 2" xfId="14064"/>
    <cellStyle name="60% - 强调文字颜色 4 6 2 2" xfId="14065"/>
    <cellStyle name="60% - 强调文字颜色 4 6 2 2 2" xfId="14066"/>
    <cellStyle name="60% - 强调文字颜色 4 6 2 2 2 2" xfId="14067"/>
    <cellStyle name="60% - 强调文字颜色 5 5 3 2 3" xfId="14068"/>
    <cellStyle name="解释性文本 9 2" xfId="14069"/>
    <cellStyle name="60% - 强调文字颜色 4 6 2 2 3" xfId="14070"/>
    <cellStyle name="60% - 强调文字颜色 4 6 2 3" xfId="14071"/>
    <cellStyle name="60% - 强调文字颜色 4 6 2 3 2" xfId="14072"/>
    <cellStyle name="60% - 强调文字颜色 4 6 2 4" xfId="14073"/>
    <cellStyle name="60% - 强调文字颜色 4 6 3" xfId="14074"/>
    <cellStyle name="60% - 强调文字颜色 4 6 3 2" xfId="14075"/>
    <cellStyle name="60% - 强调文字颜色 4 6 3 2 2" xfId="14076"/>
    <cellStyle name="60% - 强调文字颜色 5 6 3 2 3" xfId="14077"/>
    <cellStyle name="输出 16 8" xfId="14078"/>
    <cellStyle name="输出 21 8" xfId="14079"/>
    <cellStyle name="60% - 强调文字颜色 4 6 3 2 2 2" xfId="14080"/>
    <cellStyle name="60% - 强调文字颜色 4 6 3 3" xfId="14081"/>
    <cellStyle name="60% - 强调文字颜色 4 6 3 3 2" xfId="14082"/>
    <cellStyle name="60% - 强调文字颜色 4 6 3 4" xfId="14083"/>
    <cellStyle name="注释 21 2 2 2 2 2" xfId="14084"/>
    <cellStyle name="注释 16 2 2 2 2 2" xfId="14085"/>
    <cellStyle name="60% - 强调文字颜色 4 6 4 2 2" xfId="14086"/>
    <cellStyle name="注释 21 2 2 2 3" xfId="14087"/>
    <cellStyle name="注释 16 2 2 2 3" xfId="14088"/>
    <cellStyle name="60% - 强调文字颜色 4 6 4 3" xfId="14089"/>
    <cellStyle name="注释 21 2 2 3 2" xfId="14090"/>
    <cellStyle name="注释 16 2 2 3 2" xfId="14091"/>
    <cellStyle name="60% - 强调文字颜色 4 6 5 2" xfId="14092"/>
    <cellStyle name="60% - 强调文字颜色 4 6 5 3" xfId="14093"/>
    <cellStyle name="60% - 强调文字颜色 4 6 7 2 2" xfId="14094"/>
    <cellStyle name="60% - 强调文字颜色 4 6 7 3" xfId="14095"/>
    <cellStyle name="常规 2 20 2 3 4" xfId="14096"/>
    <cellStyle name="常规 2 15 2 3 4" xfId="14097"/>
    <cellStyle name="60% - 强调文字颜色 5 13 3 2 2" xfId="14098"/>
    <cellStyle name="强调文字颜色 1 4 2 2 3" xfId="14099"/>
    <cellStyle name="差 21" xfId="14100"/>
    <cellStyle name="差 16" xfId="14101"/>
    <cellStyle name="60% - 强调文字颜色 4 6 8 2" xfId="14102"/>
    <cellStyle name="注释 9 5 3 3 2" xfId="14103"/>
    <cellStyle name="强调文字颜色 2 29 8 2" xfId="14104"/>
    <cellStyle name="强调文字颜色 2 34 8 2" xfId="14105"/>
    <cellStyle name="60% - 强调文字颜色 4 7" xfId="14106"/>
    <cellStyle name="60% - 强调文字颜色 4 7 2" xfId="14107"/>
    <cellStyle name="60% - 强调文字颜色 4 7 2 2" xfId="14108"/>
    <cellStyle name="差 34 2 3" xfId="14109"/>
    <cellStyle name="差 29 2 3" xfId="14110"/>
    <cellStyle name="60% - 强调文字颜色 4 7 2 2 2" xfId="14111"/>
    <cellStyle name="60% - 强调文字颜色 4 7 2 2 2 2" xfId="14112"/>
    <cellStyle name="60% - 强调文字颜色 6 5 3 2 3" xfId="14113"/>
    <cellStyle name="60% - 强调文字颜色 4 7 2 2 3" xfId="14114"/>
    <cellStyle name="60% - 强调文字颜色 4 7 2 3" xfId="14115"/>
    <cellStyle name="差 34 3 3" xfId="14116"/>
    <cellStyle name="差 29 3 3" xfId="14117"/>
    <cellStyle name="60% - 强调文字颜色 4 7 2 3 2" xfId="14118"/>
    <cellStyle name="60% - 强调文字颜色 4 7 2 4" xfId="14119"/>
    <cellStyle name="60% - 强调文字颜色 4 7 3" xfId="14120"/>
    <cellStyle name="60% - 强调文字颜色 4 7 3 2" xfId="14121"/>
    <cellStyle name="差 35 2 3" xfId="14122"/>
    <cellStyle name="60% - 强调文字颜色 4 7 3 2 2" xfId="14123"/>
    <cellStyle name="60% - 强调文字颜色 6 6 3 2 3" xfId="14124"/>
    <cellStyle name="强调文字颜色 4 18 7" xfId="14125"/>
    <cellStyle name="强调文字颜色 4 23 7" xfId="14126"/>
    <cellStyle name="60% - 强调文字颜色 4 7 3 2 2 2" xfId="14127"/>
    <cellStyle name="60% - 强调文字颜色 4 7 3 3" xfId="14128"/>
    <cellStyle name="差 35 3 3" xfId="14129"/>
    <cellStyle name="60% - 强调文字颜色 4 7 3 3 2" xfId="14130"/>
    <cellStyle name="60% - 强调文字颜色 4 7 3 4" xfId="14131"/>
    <cellStyle name="60% - 强调文字颜色 4 7 5 3" xfId="14132"/>
    <cellStyle name="60% - 强调文字颜色 4 7 7 2 2" xfId="14133"/>
    <cellStyle name="60% - 强调文字颜色 4 7 7 3" xfId="14134"/>
    <cellStyle name="常规 2 20 3 3 4" xfId="14135"/>
    <cellStyle name="常规 2 15 3 3 4" xfId="14136"/>
    <cellStyle name="60% - 强调文字颜色 5 13 4 2 2" xfId="14137"/>
    <cellStyle name="60% - 强调文字颜色 4 7 8 2" xfId="14138"/>
    <cellStyle name="60% - 强调文字颜色 5 25 2 2 2 2" xfId="14139"/>
    <cellStyle name="60% - 强调文字颜色 5 30 2 2 2 2" xfId="14140"/>
    <cellStyle name="注释 20 5 2 4 2" xfId="14141"/>
    <cellStyle name="注释 15 5 2 4 2" xfId="14142"/>
    <cellStyle name="注释 13 10 2" xfId="14143"/>
    <cellStyle name="60% - 强调文字颜色 4 8" xfId="14144"/>
    <cellStyle name="注释 13 10 2 2" xfId="14145"/>
    <cellStyle name="60% - 强调文字颜色 4 8 2" xfId="14146"/>
    <cellStyle name="60% - 强调文字颜色 4 8 2 2" xfId="14147"/>
    <cellStyle name="60% - 强调文字颜色 4 8 2 2 2" xfId="14148"/>
    <cellStyle name="60% - 强调文字颜色 4 8 2 2 2 2" xfId="14149"/>
    <cellStyle name="60% - 强调文字颜色 4 8 2 2 3" xfId="14150"/>
    <cellStyle name="60% - 强调文字颜色 4 8 2 3" xfId="14151"/>
    <cellStyle name="60% - 强调文字颜色 4 8 2 3 2" xfId="14152"/>
    <cellStyle name="60% - 强调文字颜色 4 8 3" xfId="14153"/>
    <cellStyle name="60% - 强调文字颜色 4 8 3 2" xfId="14154"/>
    <cellStyle name="60% - 强调文字颜色 4 8 3 2 2" xfId="14155"/>
    <cellStyle name="链接单元格 4 4 3" xfId="14156"/>
    <cellStyle name="60% - 强调文字颜色 4 8 3 2 2 2" xfId="14157"/>
    <cellStyle name="60% - 强调文字颜色 5 2 3 2" xfId="14158"/>
    <cellStyle name="强调文字颜色 6 27 5 2 2" xfId="14159"/>
    <cellStyle name="强调文字颜色 6 32 5 2 2" xfId="14160"/>
    <cellStyle name="60% - 强调文字颜色 4 8 3 2 3" xfId="14161"/>
    <cellStyle name="60% - 强调文字颜色 4 8 3 3" xfId="14162"/>
    <cellStyle name="常规 25 6 2 2 2" xfId="14163"/>
    <cellStyle name="60% - 强调文字颜色 4 8 3 3 2" xfId="14164"/>
    <cellStyle name="60% - 强调文字颜色 4 8 5 2 2" xfId="14165"/>
    <cellStyle name="标题 2 35 2 2" xfId="14166"/>
    <cellStyle name="60% - 强调文字颜色 4 8 5 3" xfId="14167"/>
    <cellStyle name="常规 2 35 3 2 2 2" xfId="14168"/>
    <cellStyle name="60% - 强调文字颜色 4 8 6 2 2" xfId="14169"/>
    <cellStyle name="常规 2 10 3 5" xfId="14170"/>
    <cellStyle name="常规 2 35 3 2 3" xfId="14171"/>
    <cellStyle name="标题 2 35 3 2" xfId="14172"/>
    <cellStyle name="60% - 强调文字颜色 4 8 6 3" xfId="14173"/>
    <cellStyle name="常规 2 35 3 3 2" xfId="14174"/>
    <cellStyle name="60% - 强调文字颜色 4 8 7 2" xfId="14175"/>
    <cellStyle name="60% - 强调文字颜色 4 8 7 2 2" xfId="14176"/>
    <cellStyle name="好 7" xfId="14177"/>
    <cellStyle name="注释 23 7 2 2 2" xfId="14178"/>
    <cellStyle name="注释 18 7 2 2 2" xfId="14179"/>
    <cellStyle name="常规 2 11 3 5" xfId="14180"/>
    <cellStyle name="标题 2 35 4 2" xfId="14181"/>
    <cellStyle name="60% - 强调文字颜色 4 8 7 3" xfId="14182"/>
    <cellStyle name="常规 2 20 4 3 4" xfId="14183"/>
    <cellStyle name="常规 2 15 4 3 4" xfId="14184"/>
    <cellStyle name="60% - 强调文字颜色 5 13 5 2 2" xfId="14185"/>
    <cellStyle name="60% - 强调文字颜色 4 8 8 2" xfId="14186"/>
    <cellStyle name="注释 13 10 3" xfId="14187"/>
    <cellStyle name="60% - 强调文字颜色 4 9" xfId="14188"/>
    <cellStyle name="60% - 强调文字颜色 4 9 2" xfId="14189"/>
    <cellStyle name="常规 2 20 4 3 2 3" xfId="14190"/>
    <cellStyle name="常规 2 15 4 3 2 3" xfId="14191"/>
    <cellStyle name="60% - 强调文字颜色 4 9 2 2" xfId="14192"/>
    <cellStyle name="常规 13 5 4 3" xfId="14193"/>
    <cellStyle name="60% - 强调文字颜色 5 19 5 3" xfId="14194"/>
    <cellStyle name="60% - 强调文字颜色 5 24 5 3" xfId="14195"/>
    <cellStyle name="注释 6 4 4" xfId="14196"/>
    <cellStyle name="60% - 强调文字颜色 4 9 2 2 2" xfId="14197"/>
    <cellStyle name="标题 4 34 4" xfId="14198"/>
    <cellStyle name="标题 4 29 4" xfId="14199"/>
    <cellStyle name="注释 6 4 4 2" xfId="14200"/>
    <cellStyle name="60% - 强调文字颜色 4 9 2 2 2 2" xfId="14201"/>
    <cellStyle name="注释 6 4 5" xfId="14202"/>
    <cellStyle name="60% - 强调文字颜色 4 9 2 2 3" xfId="14203"/>
    <cellStyle name="60% - 强调文字颜色 4 9 2 3" xfId="14204"/>
    <cellStyle name="60% - 强调文字颜色 5 19 6 3" xfId="14205"/>
    <cellStyle name="60% - 强调文字颜色 5 24 6 3" xfId="14206"/>
    <cellStyle name="注释 6 5 4" xfId="14207"/>
    <cellStyle name="60% - 强调文字颜色 4 9 2 3 2" xfId="14208"/>
    <cellStyle name="60% - 强调文字颜色 4 9 3" xfId="14209"/>
    <cellStyle name="60% - 强调文字颜色 4 9 3 2" xfId="14210"/>
    <cellStyle name="60% - 强调文字颜色 5 30 5 3" xfId="14211"/>
    <cellStyle name="60% - 强调文字颜色 5 25 5 3" xfId="14212"/>
    <cellStyle name="注释 7 4 4" xfId="14213"/>
    <cellStyle name="60% - 强调文字颜色 4 9 3 2 2" xfId="14214"/>
    <cellStyle name="常规 2 2 6 2 3" xfId="14215"/>
    <cellStyle name="强调文字颜色 3 3 8" xfId="14216"/>
    <cellStyle name="注释 7 4 4 2" xfId="14217"/>
    <cellStyle name="常规 2 10 8" xfId="14218"/>
    <cellStyle name="60% - 强调文字颜色 4 9 3 2 2 2" xfId="14219"/>
    <cellStyle name="注释 7 4 5" xfId="14220"/>
    <cellStyle name="60% - 强调文字颜色 4 9 3 2 3" xfId="14221"/>
    <cellStyle name="60% - 强调文字颜色 4 9 3 3" xfId="14222"/>
    <cellStyle name="60% - 强调文字颜色 5 30 6 3" xfId="14223"/>
    <cellStyle name="60% - 强调文字颜色 5 25 6 3" xfId="14224"/>
    <cellStyle name="注释 7 5 4" xfId="14225"/>
    <cellStyle name="60% - 强调文字颜色 4 9 3 3 2" xfId="14226"/>
    <cellStyle name="60% - 强调文字颜色 4 9 4 3" xfId="14227"/>
    <cellStyle name="60% - 强调文字颜色 4 9 5 2" xfId="14228"/>
    <cellStyle name="60% - 强调文字颜色 5 32 5 3" xfId="14229"/>
    <cellStyle name="60% - 强调文字颜色 5 27 5 3" xfId="14230"/>
    <cellStyle name="注释 9 4 4" xfId="14231"/>
    <cellStyle name="60% - 强调文字颜色 4 9 5 2 2" xfId="14232"/>
    <cellStyle name="标题 2 36 2 2" xfId="14233"/>
    <cellStyle name="60% - 强调文字颜色 4 9 5 3" xfId="14234"/>
    <cellStyle name="60% - 强调文字颜色 5 33 5 3" xfId="14235"/>
    <cellStyle name="60% - 强调文字颜色 5 28 5 3" xfId="14236"/>
    <cellStyle name="60% - 强调文字颜色 4 9 6 2 2" xfId="14237"/>
    <cellStyle name="60% - 强调文字颜色 4 9 6 3" xfId="14238"/>
    <cellStyle name="60% - 强调文字颜色 4 9 7 2" xfId="14239"/>
    <cellStyle name="60% - 强调文字颜色 5 34 5 3" xfId="14240"/>
    <cellStyle name="60% - 强调文字颜色 5 29 5 3" xfId="14241"/>
    <cellStyle name="60% - 强调文字颜色 4 9 7 2 2" xfId="14242"/>
    <cellStyle name="60% - 强调文字颜色 4 9 7 3" xfId="14243"/>
    <cellStyle name="常规 2 20 5 3 4" xfId="14244"/>
    <cellStyle name="常规 2 15 5 3 4" xfId="14245"/>
    <cellStyle name="60% - 强调文字颜色 5 13 6 2 2" xfId="14246"/>
    <cellStyle name="60% - 强调文字颜色 4 9 8 2" xfId="14247"/>
    <cellStyle name="60% - 强调文字颜色 5 10" xfId="14248"/>
    <cellStyle name="链接单元格 11" xfId="14249"/>
    <cellStyle name="60% - 强调文字颜色 5 10 2" xfId="14250"/>
    <cellStyle name="链接单元格 12" xfId="14251"/>
    <cellStyle name="60% - 强调文字颜色 5 10 3" xfId="14252"/>
    <cellStyle name="常规 35 5 3 2" xfId="14253"/>
    <cellStyle name="常规 8 5 3 3" xfId="14254"/>
    <cellStyle name="常规 2 2 3 2 2" xfId="14255"/>
    <cellStyle name="常规 28 9" xfId="14256"/>
    <cellStyle name="常规 33 9" xfId="14257"/>
    <cellStyle name="链接单元格 12 2 3" xfId="14258"/>
    <cellStyle name="60% - 强调文字颜色 5 10 3 2 3" xfId="14259"/>
    <cellStyle name="链接单元格 13" xfId="14260"/>
    <cellStyle name="60% - 强调文字颜色 5 10 4" xfId="14261"/>
    <cellStyle name="常规 35 5 3 3" xfId="14262"/>
    <cellStyle name="链接单元格 14" xfId="14263"/>
    <cellStyle name="60% - 强调文字颜色 5 10 5" xfId="14264"/>
    <cellStyle name="常规 35 5 3 4" xfId="14265"/>
    <cellStyle name="60% - 强调文字颜色 5 12 2 2 2 2" xfId="14266"/>
    <cellStyle name="强调文字颜色 4 17 5 3" xfId="14267"/>
    <cellStyle name="强调文字颜色 4 22 5 3" xfId="14268"/>
    <cellStyle name="常规 2 4 2 2 2" xfId="14269"/>
    <cellStyle name="适中 26 5" xfId="14270"/>
    <cellStyle name="适中 31 5" xfId="14271"/>
    <cellStyle name="60% - 强调文字颜色 5 12 2 2 3" xfId="14272"/>
    <cellStyle name="强调文字颜色 3 17 2 2" xfId="14273"/>
    <cellStyle name="强调文字颜色 3 22 2 2" xfId="14274"/>
    <cellStyle name="强调文字颜色 6 10 2 2 2" xfId="14275"/>
    <cellStyle name="60% - 强调文字颜色 5 12 3 2 2 2" xfId="14276"/>
    <cellStyle name="汇总 6 5" xfId="14277"/>
    <cellStyle name="常规 2 4 3 2 2" xfId="14278"/>
    <cellStyle name="强调文字颜色 6 10 2 3" xfId="14279"/>
    <cellStyle name="60% - 强调文字颜色 5 12 3 2 3" xfId="14280"/>
    <cellStyle name="强调文字颜色 3 18 2 2" xfId="14281"/>
    <cellStyle name="强调文字颜色 3 23 2 2" xfId="14282"/>
    <cellStyle name="标题 3 4" xfId="14283"/>
    <cellStyle name="60% - 强调文字颜色 5 12 7 2" xfId="14284"/>
    <cellStyle name="强调文字颜色 6 6 3 2 2 2" xfId="14285"/>
    <cellStyle name="强调文字颜色 6 14 2" xfId="14286"/>
    <cellStyle name="标题 4 4" xfId="14287"/>
    <cellStyle name="强调文字颜色 6 15 2" xfId="14288"/>
    <cellStyle name="强调文字颜色 6 20 2" xfId="14289"/>
    <cellStyle name="60% - 强调文字颜色 5 12 8 2" xfId="14290"/>
    <cellStyle name="千位分隔 5" xfId="14291"/>
    <cellStyle name="强调文字颜色 6 16" xfId="14292"/>
    <cellStyle name="强调文字颜色 6 21" xfId="14293"/>
    <cellStyle name="60% - 强调文字颜色 5 12 9" xfId="14294"/>
    <cellStyle name="60% - 强调文字颜色 5 13 2 2 2 2" xfId="14295"/>
    <cellStyle name="60% - 强调文字颜色 5 13 2 2 3" xfId="14296"/>
    <cellStyle name="60% - 强调文字颜色 5 13 3 2 2 2" xfId="14297"/>
    <cellStyle name="60% - 强调文字颜色 5 13 3 2 3" xfId="14298"/>
    <cellStyle name="60% - 强调文字颜色 5 13 7 2" xfId="14299"/>
    <cellStyle name="60% - 强调文字颜色 5 13 8 2" xfId="14300"/>
    <cellStyle name="60% - 强调文字颜色 5 13 9" xfId="14301"/>
    <cellStyle name="60% - 强调文字颜色 5 14 2 2 2" xfId="14302"/>
    <cellStyle name="检查单元格 8" xfId="14303"/>
    <cellStyle name="注释 23 4 5 3" xfId="14304"/>
    <cellStyle name="注释 18 4 5 3" xfId="14305"/>
    <cellStyle name="60% - 强调文字颜色 5 14 2 2 2 2" xfId="14306"/>
    <cellStyle name="检查单元格 8 2" xfId="14307"/>
    <cellStyle name="60% - 强调文字颜色 5 14 2 2 3" xfId="14308"/>
    <cellStyle name="检查单元格 9" xfId="14309"/>
    <cellStyle name="常规 2 21 2 3 4" xfId="14310"/>
    <cellStyle name="常规 2 16 2 3 4" xfId="14311"/>
    <cellStyle name="60% - 强调文字颜色 5 14 3 2 2" xfId="14312"/>
    <cellStyle name="注释 24 4 5 3" xfId="14313"/>
    <cellStyle name="注释 19 4 5 3" xfId="14314"/>
    <cellStyle name="60% - 强调文字颜色 5 14 3 2 2 2" xfId="14315"/>
    <cellStyle name="常规 2 5 4 5" xfId="14316"/>
    <cellStyle name="60% - 强调文字颜色 5 14 3 2 3" xfId="14317"/>
    <cellStyle name="常规 2 21 3 3 4" xfId="14318"/>
    <cellStyle name="常规 2 16 3 3 4" xfId="14319"/>
    <cellStyle name="60% - 强调文字颜色 5 14 4 2 2" xfId="14320"/>
    <cellStyle name="常规 2 21 4 3 4" xfId="14321"/>
    <cellStyle name="常规 2 16 4 3 4" xfId="14322"/>
    <cellStyle name="60% - 强调文字颜色 5 14 5 2 2" xfId="14323"/>
    <cellStyle name="60% - 强调文字颜色 5 14 6 2 2" xfId="14324"/>
    <cellStyle name="常规 2 34 4 2 2 2 2" xfId="14325"/>
    <cellStyle name="常规 2 29 4 2 2 2 2" xfId="14326"/>
    <cellStyle name="常规 2 21 5 3 4" xfId="14327"/>
    <cellStyle name="常规 2 16 5 3 4" xfId="14328"/>
    <cellStyle name="60% - 强调文字颜色 5 14 7 2" xfId="14329"/>
    <cellStyle name="常规 2 34 4 2 3 2" xfId="14330"/>
    <cellStyle name="常规 2 29 4 2 3 2" xfId="14331"/>
    <cellStyle name="60% - 强调文字颜色 5 14 7 2 2" xfId="14332"/>
    <cellStyle name="60% - 强调文字颜色 5 14 8" xfId="14333"/>
    <cellStyle name="常规 2 34 4 2 4" xfId="14334"/>
    <cellStyle name="常规 2 29 4 2 4" xfId="14335"/>
    <cellStyle name="60% - 强调文字颜色 5 14 8 2" xfId="14336"/>
    <cellStyle name="60% - 强调文字颜色 5 14 9" xfId="14337"/>
    <cellStyle name="60% - 强调文字颜色 5 15 2 2 2" xfId="14338"/>
    <cellStyle name="60% - 强调文字颜色 5 20 2 2 2" xfId="14339"/>
    <cellStyle name="注释 10 5 2 4 2" xfId="14340"/>
    <cellStyle name="输入 15 6" xfId="14341"/>
    <cellStyle name="输入 20 6" xfId="14342"/>
    <cellStyle name="60% - 强调文字颜色 5 15 2 2 2 2" xfId="14343"/>
    <cellStyle name="60% - 强调文字颜色 5 20 2 2 2 2" xfId="14344"/>
    <cellStyle name="60% - 强调文字颜色 5 15 2 2 3" xfId="14345"/>
    <cellStyle name="60% - 强调文字颜色 5 20 2 2 3" xfId="14346"/>
    <cellStyle name="常规 2 22 2 3 4" xfId="14347"/>
    <cellStyle name="常规 2 17 2 3 4" xfId="14348"/>
    <cellStyle name="60% - 强调文字颜色 5 15 3 2 2" xfId="14349"/>
    <cellStyle name="60% - 强调文字颜色 5 20 3 2 2" xfId="14350"/>
    <cellStyle name="60% - 强调文字颜色 5 15 3 2 2 2" xfId="14351"/>
    <cellStyle name="60% - 强调文字颜色 5 20 3 2 2 2" xfId="14352"/>
    <cellStyle name="60% - 强调文字颜色 5 15 3 2 3" xfId="14353"/>
    <cellStyle name="60% - 强调文字颜色 5 20 3 2 3" xfId="14354"/>
    <cellStyle name="常规 2 22 3 3 4" xfId="14355"/>
    <cellStyle name="常规 2 17 3 3 4" xfId="14356"/>
    <cellStyle name="60% - 强调文字颜色 5 15 4 2 2" xfId="14357"/>
    <cellStyle name="60% - 强调文字颜色 5 20 4 2 2" xfId="14358"/>
    <cellStyle name="60% - 强调文字颜色 5 15 6 2 2" xfId="14359"/>
    <cellStyle name="60% - 强调文字颜色 5 20 6 2 2" xfId="14360"/>
    <cellStyle name="常规 2 34 4 3 2 2 2" xfId="14361"/>
    <cellStyle name="常规 2 29 4 3 2 2 2" xfId="14362"/>
    <cellStyle name="常规 2 22 5 3 4" xfId="14363"/>
    <cellStyle name="常规 2 17 5 3 4" xfId="14364"/>
    <cellStyle name="60% - 强调文字颜色 5 15 7 2" xfId="14365"/>
    <cellStyle name="60% - 强调文字颜色 5 20 7 2" xfId="14366"/>
    <cellStyle name="常规 2 34 4 3 3 2" xfId="14367"/>
    <cellStyle name="常规 2 29 4 3 3 2" xfId="14368"/>
    <cellStyle name="60% - 强调文字颜色 5 15 7 2 2" xfId="14369"/>
    <cellStyle name="60% - 强调文字颜色 5 20 7 2 2" xfId="14370"/>
    <cellStyle name="60% - 强调文字颜色 5 15 8" xfId="14371"/>
    <cellStyle name="60% - 强调文字颜色 5 20 8" xfId="14372"/>
    <cellStyle name="常规 2 34 4 3 4" xfId="14373"/>
    <cellStyle name="常规 2 29 4 3 4" xfId="14374"/>
    <cellStyle name="60% - 强调文字颜色 5 32 5 2 2" xfId="14375"/>
    <cellStyle name="60% - 强调文字颜色 5 27 5 2 2" xfId="14376"/>
    <cellStyle name="60% - 强调文字颜色 5 15 8 2" xfId="14377"/>
    <cellStyle name="60% - 强调文字颜色 5 20 8 2" xfId="14378"/>
    <cellStyle name="60% - 强调文字颜色 5 15 9" xfId="14379"/>
    <cellStyle name="60% - 强调文字颜色 5 20 9" xfId="14380"/>
    <cellStyle name="注释 8 2 2 4 2" xfId="14381"/>
    <cellStyle name="常规 16 3 2" xfId="14382"/>
    <cellStyle name="60% - 强调文字颜色 5 17 2 2 2" xfId="14383"/>
    <cellStyle name="60% - 强调文字颜色 5 22 2 2 2" xfId="14384"/>
    <cellStyle name="常规 21 3 2" xfId="14385"/>
    <cellStyle name="常规 16 3 2 2" xfId="14386"/>
    <cellStyle name="60% - 强调文字颜色 5 17 2 2 2 2" xfId="14387"/>
    <cellStyle name="60% - 强调文字颜色 5 22 2 2 2 2" xfId="14388"/>
    <cellStyle name="常规 21 3 2 2" xfId="14389"/>
    <cellStyle name="常规 16 3 3" xfId="14390"/>
    <cellStyle name="60% - 强调文字颜色 5 17 2 2 3" xfId="14391"/>
    <cellStyle name="60% - 强调文字颜色 5 22 2 2 3" xfId="14392"/>
    <cellStyle name="常规 21 3 3" xfId="14393"/>
    <cellStyle name="强调文字颜色 4 17 2 2" xfId="14394"/>
    <cellStyle name="强调文字颜色 4 22 2 2" xfId="14395"/>
    <cellStyle name="常规 2 24 2 3 4" xfId="14396"/>
    <cellStyle name="常规 2 19 2 3 4" xfId="14397"/>
    <cellStyle name="注释 8 2 3 4 2" xfId="14398"/>
    <cellStyle name="常规 17 3 2" xfId="14399"/>
    <cellStyle name="常规 13 3 2 2 2" xfId="14400"/>
    <cellStyle name="60% - 强调文字颜色 5 17 3 2 2" xfId="14401"/>
    <cellStyle name="60% - 强调文字颜色 5 22 3 2 2" xfId="14402"/>
    <cellStyle name="常规 22 3 2" xfId="14403"/>
    <cellStyle name="常规 17 3 2 2" xfId="14404"/>
    <cellStyle name="常规 13 3 2 2 2 2" xfId="14405"/>
    <cellStyle name="60% - 强调文字颜色 5 17 3 2 2 2" xfId="14406"/>
    <cellStyle name="60% - 强调文字颜色 5 22 3 2 2 2" xfId="14407"/>
    <cellStyle name="常规 22 3 2 2" xfId="14408"/>
    <cellStyle name="常规 17 3 3" xfId="14409"/>
    <cellStyle name="常规 13 3 2 2 3" xfId="14410"/>
    <cellStyle name="60% - 强调文字颜色 5 17 3 2 3" xfId="14411"/>
    <cellStyle name="60% - 强调文字颜色 5 22 3 2 3" xfId="14412"/>
    <cellStyle name="常规 22 3 3" xfId="14413"/>
    <cellStyle name="强调文字颜色 4 18 2 2" xfId="14414"/>
    <cellStyle name="强调文字颜色 4 23 2 2" xfId="14415"/>
    <cellStyle name="常规 19 3" xfId="14416"/>
    <cellStyle name="常规 13 3 4 2" xfId="14417"/>
    <cellStyle name="60% - 强调文字颜色 5 17 5 2" xfId="14418"/>
    <cellStyle name="60% - 强调文字颜色 5 22 5 2" xfId="14419"/>
    <cellStyle name="常规 24 3" xfId="14420"/>
    <cellStyle name="强调文字颜色 4 14 2 3 2" xfId="14421"/>
    <cellStyle name="强调文字颜色 1 27 2 2 2" xfId="14422"/>
    <cellStyle name="强调文字颜色 1 32 2 2 2" xfId="14423"/>
    <cellStyle name="常规 2 24 4 3 4" xfId="14424"/>
    <cellStyle name="常规 2 19 4 3 4" xfId="14425"/>
    <cellStyle name="强调文字颜色 1 27 2 2 2 2" xfId="14426"/>
    <cellStyle name="强调文字颜色 1 32 2 2 2 2" xfId="14427"/>
    <cellStyle name="常规 19 3 2" xfId="14428"/>
    <cellStyle name="常规 13 3 4 2 2" xfId="14429"/>
    <cellStyle name="60% - 强调文字颜色 5 17 5 2 2" xfId="14430"/>
    <cellStyle name="60% - 强调文字颜色 5 22 5 2 2" xfId="14431"/>
    <cellStyle name="常规 24 3 2" xfId="14432"/>
    <cellStyle name="强调文字颜色 1 27 2 2 3" xfId="14433"/>
    <cellStyle name="强调文字颜色 1 32 2 2 3" xfId="14434"/>
    <cellStyle name="常规 19 4" xfId="14435"/>
    <cellStyle name="常规 13 3 4 3" xfId="14436"/>
    <cellStyle name="60% - 强调文字颜色 5 17 5 3" xfId="14437"/>
    <cellStyle name="60% - 强调文字颜色 5 22 5 3" xfId="14438"/>
    <cellStyle name="常规 24 4" xfId="14439"/>
    <cellStyle name="强调文字颜色 1 27 2 3 2" xfId="14440"/>
    <cellStyle name="强调文字颜色 1 32 2 3 2" xfId="14441"/>
    <cellStyle name="常规 13 3 5 2" xfId="14442"/>
    <cellStyle name="60% - 强调文字颜色 5 17 6 2" xfId="14443"/>
    <cellStyle name="60% - 强调文字颜色 5 22 6 2" xfId="14444"/>
    <cellStyle name="常规 25 3" xfId="14445"/>
    <cellStyle name="常规 30 3" xfId="14446"/>
    <cellStyle name="常规 2 24 5 3 4" xfId="14447"/>
    <cellStyle name="常规 2 19 5 3 4" xfId="14448"/>
    <cellStyle name="60% - 强调文字颜色 5 17 6 2 2" xfId="14449"/>
    <cellStyle name="60% - 强调文字颜色 5 22 6 2 2" xfId="14450"/>
    <cellStyle name="常规 25 3 2" xfId="14451"/>
    <cellStyle name="常规 30 3 2" xfId="14452"/>
    <cellStyle name="60% - 强调文字颜色 5 17 6 3" xfId="14453"/>
    <cellStyle name="60% - 强调文字颜色 5 22 6 3" xfId="14454"/>
    <cellStyle name="常规 25 4" xfId="14455"/>
    <cellStyle name="常规 30 4" xfId="14456"/>
    <cellStyle name="强调文字颜色 1 27 2 4" xfId="14457"/>
    <cellStyle name="强调文字颜色 1 32 2 4" xfId="14458"/>
    <cellStyle name="常规 13 3 6" xfId="14459"/>
    <cellStyle name="60% - 强调文字颜色 5 17 7" xfId="14460"/>
    <cellStyle name="60% - 强调文字颜色 5 22 7" xfId="14461"/>
    <cellStyle name="常规 13 3 6 2" xfId="14462"/>
    <cellStyle name="百分比 8 7" xfId="14463"/>
    <cellStyle name="60% - 强调文字颜色 5 17 7 2" xfId="14464"/>
    <cellStyle name="60% - 强调文字颜色 5 22 7 2" xfId="14465"/>
    <cellStyle name="常规 26 3" xfId="14466"/>
    <cellStyle name="常规 31 3" xfId="14467"/>
    <cellStyle name="百分比 8 7 2" xfId="14468"/>
    <cellStyle name="60% - 强调文字颜色 5 17 7 2 2" xfId="14469"/>
    <cellStyle name="60% - 强调文字颜色 5 22 7 2 2" xfId="14470"/>
    <cellStyle name="常规 26 3 2" xfId="14471"/>
    <cellStyle name="常规 31 3 2" xfId="14472"/>
    <cellStyle name="常规 13 3 7" xfId="14473"/>
    <cellStyle name="60% - 强调文字颜色 6 4 3 2 2" xfId="14474"/>
    <cellStyle name="60% - 强调文字颜色 5 17 8" xfId="14475"/>
    <cellStyle name="60% - 强调文字颜色 5 22 8" xfId="14476"/>
    <cellStyle name="常规 13 3 7 2" xfId="14477"/>
    <cellStyle name="60% - 强调文字颜色 6 4 3 2 2 2" xfId="14478"/>
    <cellStyle name="60% - 强调文字颜色 5 17 8 2" xfId="14479"/>
    <cellStyle name="60% - 强调文字颜色 5 22 8 2" xfId="14480"/>
    <cellStyle name="常规 27 3" xfId="14481"/>
    <cellStyle name="常规 32 3" xfId="14482"/>
    <cellStyle name="常规 13 3 8" xfId="14483"/>
    <cellStyle name="60% - 强调文字颜色 6 4 3 2 3" xfId="14484"/>
    <cellStyle name="60% - 强调文字颜色 5 17 9" xfId="14485"/>
    <cellStyle name="60% - 强调文字颜色 5 22 9" xfId="14486"/>
    <cellStyle name="注释 8 3 2 4 2" xfId="14487"/>
    <cellStyle name="60% - 强调文字颜色 5 18 2 2 2" xfId="14488"/>
    <cellStyle name="60% - 强调文字颜色 5 23 2 2 2" xfId="14489"/>
    <cellStyle name="常规 66 3 2" xfId="14490"/>
    <cellStyle name="常规 71 3 2" xfId="14491"/>
    <cellStyle name="警告文本 2 4" xfId="14492"/>
    <cellStyle name="60% - 强调文字颜色 5 18 2 2 2 2" xfId="14493"/>
    <cellStyle name="60% - 强调文字颜色 5 23 2 2 2 2" xfId="14494"/>
    <cellStyle name="60% - 强调文字颜色 5 18 2 2 3" xfId="14495"/>
    <cellStyle name="60% - 强调文字颜色 5 23 2 2 3" xfId="14496"/>
    <cellStyle name="常规 66 3 3" xfId="14497"/>
    <cellStyle name="常规 71 3 3" xfId="14498"/>
    <cellStyle name="警告文本 2 5" xfId="14499"/>
    <cellStyle name="输出 16 3 3" xfId="14500"/>
    <cellStyle name="输出 21 3 3" xfId="14501"/>
    <cellStyle name="常规 2 30 2 3 4" xfId="14502"/>
    <cellStyle name="常规 2 25 2 3 4" xfId="14503"/>
    <cellStyle name="注释 8 3 3 4 2" xfId="14504"/>
    <cellStyle name="常规 13 4 2 2 2" xfId="14505"/>
    <cellStyle name="60% - 强调文字颜色 5 18 3 2 2" xfId="14506"/>
    <cellStyle name="60% - 强调文字颜色 5 23 3 2 2" xfId="14507"/>
    <cellStyle name="常规 67 3 2" xfId="14508"/>
    <cellStyle name="常规 72 3 2" xfId="14509"/>
    <cellStyle name="常规 13 4 2 2 2 2" xfId="14510"/>
    <cellStyle name="60% - 强调文字颜色 5 18 3 2 2 2" xfId="14511"/>
    <cellStyle name="60% - 强调文字颜色 5 23 3 2 2 2" xfId="14512"/>
    <cellStyle name="常规 13 4 2 2 3" xfId="14513"/>
    <cellStyle name="60% - 强调文字颜色 5 18 3 2 3" xfId="14514"/>
    <cellStyle name="60% - 强调文字颜色 5 23 3 2 3" xfId="14515"/>
    <cellStyle name="常规 67 3 3" xfId="14516"/>
    <cellStyle name="常规 72 3 3" xfId="14517"/>
    <cellStyle name="输出 17 3 3" xfId="14518"/>
    <cellStyle name="输出 22 3 3" xfId="14519"/>
    <cellStyle name="常规 2 30 3 3 4" xfId="14520"/>
    <cellStyle name="常规 2 25 3 3 4" xfId="14521"/>
    <cellStyle name="常规 13 4 3 2 2" xfId="14522"/>
    <cellStyle name="标题 1 35 4 3" xfId="14523"/>
    <cellStyle name="60% - 强调文字颜色 5 18 4 2 2" xfId="14524"/>
    <cellStyle name="60% - 强调文字颜色 5 23 4 2 2" xfId="14525"/>
    <cellStyle name="常规 68 3 2" xfId="14526"/>
    <cellStyle name="常规 73 3 2" xfId="14527"/>
    <cellStyle name="强调文字颜色 4 14 3 2 2 2" xfId="14528"/>
    <cellStyle name="常规 13 4 4 2" xfId="14529"/>
    <cellStyle name="60% - 强调文字颜色 5 18 5 2" xfId="14530"/>
    <cellStyle name="60% - 强调文字颜色 5 23 5 2" xfId="14531"/>
    <cellStyle name="常规 69 3" xfId="14532"/>
    <cellStyle name="常规 74 3" xfId="14533"/>
    <cellStyle name="强调文字颜色 4 14 3 3 2" xfId="14534"/>
    <cellStyle name="强调文字颜色 1 27 3 2 2" xfId="14535"/>
    <cellStyle name="强调文字颜色 1 32 3 2 2" xfId="14536"/>
    <cellStyle name="输出 18 3 3" xfId="14537"/>
    <cellStyle name="输出 23 3 3" xfId="14538"/>
    <cellStyle name="常规 2 30 4 3 4" xfId="14539"/>
    <cellStyle name="常规 2 25 4 3 4" xfId="14540"/>
    <cellStyle name="强调文字颜色 1 27 3 2 2 2" xfId="14541"/>
    <cellStyle name="强调文字颜色 1 32 3 2 2 2" xfId="14542"/>
    <cellStyle name="常规 13 4 4 2 2" xfId="14543"/>
    <cellStyle name="60% - 强调文字颜色 5 18 5 2 2" xfId="14544"/>
    <cellStyle name="60% - 强调文字颜色 5 23 5 2 2" xfId="14545"/>
    <cellStyle name="常规 69 3 2" xfId="14546"/>
    <cellStyle name="常规 74 3 2" xfId="14547"/>
    <cellStyle name="强调文字颜色 1 27 3 2 3" xfId="14548"/>
    <cellStyle name="强调文字颜色 1 32 3 2 3" xfId="14549"/>
    <cellStyle name="常规 13 4 4 3" xfId="14550"/>
    <cellStyle name="60% - 强调文字颜色 5 18 5 3" xfId="14551"/>
    <cellStyle name="60% - 强调文字颜色 5 23 5 3" xfId="14552"/>
    <cellStyle name="常规 69 4" xfId="14553"/>
    <cellStyle name="常规 74 4" xfId="14554"/>
    <cellStyle name="常规 13 4 5" xfId="14555"/>
    <cellStyle name="60% - 强调文字颜色 5 18 6" xfId="14556"/>
    <cellStyle name="60% - 强调文字颜色 5 23 6" xfId="14557"/>
    <cellStyle name="强调文字颜色 4 14 3 4" xfId="14558"/>
    <cellStyle name="常规 2 34 4 6 2" xfId="14559"/>
    <cellStyle name="常规 2 29 4 6 2" xfId="14560"/>
    <cellStyle name="强调文字颜色 1 27 3 3" xfId="14561"/>
    <cellStyle name="强调文字颜色 1 32 3 3" xfId="14562"/>
    <cellStyle name="强调文字颜色 1 27 3 3 2" xfId="14563"/>
    <cellStyle name="强调文字颜色 1 32 3 3 2" xfId="14564"/>
    <cellStyle name="常规 13 4 5 2" xfId="14565"/>
    <cellStyle name="60% - 强调文字颜色 5 18 6 2" xfId="14566"/>
    <cellStyle name="60% - 强调文字颜色 5 23 6 2" xfId="14567"/>
    <cellStyle name="常规 75 3" xfId="14568"/>
    <cellStyle name="常规 80 3" xfId="14569"/>
    <cellStyle name="输出 19 3 3" xfId="14570"/>
    <cellStyle name="输出 24 3 3" xfId="14571"/>
    <cellStyle name="常规 2 30 5 3 4" xfId="14572"/>
    <cellStyle name="常规 2 25 5 3 4" xfId="14573"/>
    <cellStyle name="60% - 强调文字颜色 5 18 6 2 2" xfId="14574"/>
    <cellStyle name="60% - 强调文字颜色 5 23 6 2 2" xfId="14575"/>
    <cellStyle name="常规 75 3 2" xfId="14576"/>
    <cellStyle name="常规 80 3 2" xfId="14577"/>
    <cellStyle name="60% - 强调文字颜色 5 18 6 3" xfId="14578"/>
    <cellStyle name="60% - 强调文字颜色 5 23 6 3" xfId="14579"/>
    <cellStyle name="常规 75 4" xfId="14580"/>
    <cellStyle name="常规 80 4" xfId="14581"/>
    <cellStyle name="强调文字颜色 1 27 3 4" xfId="14582"/>
    <cellStyle name="强调文字颜色 1 32 3 4" xfId="14583"/>
    <cellStyle name="常规 13 4 6" xfId="14584"/>
    <cellStyle name="60% - 强调文字颜色 5 18 7" xfId="14585"/>
    <cellStyle name="60% - 强调文字颜色 5 23 7" xfId="14586"/>
    <cellStyle name="常规 13 4 6 2" xfId="14587"/>
    <cellStyle name="60% - 强调文字颜色 5 18 7 2" xfId="14588"/>
    <cellStyle name="60% - 强调文字颜色 5 23 7 2" xfId="14589"/>
    <cellStyle name="常规 76 3" xfId="14590"/>
    <cellStyle name="常规 81 3" xfId="14591"/>
    <cellStyle name="60% - 强调文字颜色 5 18 7 2 2" xfId="14592"/>
    <cellStyle name="60% - 强调文字颜色 5 23 7 2 2" xfId="14593"/>
    <cellStyle name="常规 76 3 2" xfId="14594"/>
    <cellStyle name="常规 81 3 2" xfId="14595"/>
    <cellStyle name="常规 2 8 3 2 2 2 2" xfId="14596"/>
    <cellStyle name="链接单元格 11 4 2 2" xfId="14597"/>
    <cellStyle name="60% - 强调文字颜色 5 18 7 3" xfId="14598"/>
    <cellStyle name="60% - 强调文字颜色 5 23 7 3" xfId="14599"/>
    <cellStyle name="常规 76 4" xfId="14600"/>
    <cellStyle name="常规 81 4" xfId="14601"/>
    <cellStyle name="强调文字颜色 1 13 5 2 2" xfId="14602"/>
    <cellStyle name="常规 13 4 7" xfId="14603"/>
    <cellStyle name="60% - 强调文字颜色 6 4 3 3 2" xfId="14604"/>
    <cellStyle name="60% - 强调文字颜色 5 18 8" xfId="14605"/>
    <cellStyle name="60% - 强调文字颜色 5 23 8" xfId="14606"/>
    <cellStyle name="常规 13 4 7 2" xfId="14607"/>
    <cellStyle name="60% - 强调文字颜色 5 18 8 2" xfId="14608"/>
    <cellStyle name="60% - 强调文字颜色 5 23 8 2" xfId="14609"/>
    <cellStyle name="常规 77 3" xfId="14610"/>
    <cellStyle name="常规 82 3" xfId="14611"/>
    <cellStyle name="常规 13 4 8" xfId="14612"/>
    <cellStyle name="60% - 强调文字颜色 5 18 9" xfId="14613"/>
    <cellStyle name="60% - 强调文字颜色 5 23 9" xfId="14614"/>
    <cellStyle name="好 35 4 3" xfId="14615"/>
    <cellStyle name="注释 8 4 2 4" xfId="14616"/>
    <cellStyle name="60% - 强调文字颜色 5 19 2 2" xfId="14617"/>
    <cellStyle name="60% - 强调文字颜色 5 24 2 2" xfId="14618"/>
    <cellStyle name="60% - 强调文字颜色 5 19 2 3 2" xfId="14619"/>
    <cellStyle name="60% - 强调文字颜色 5 24 2 3 2" xfId="14620"/>
    <cellStyle name="60% - 强调文字颜色 5 19 2 4" xfId="14621"/>
    <cellStyle name="60% - 强调文字颜色 5 24 2 4" xfId="14622"/>
    <cellStyle name="常规 2 31 2 3 4" xfId="14623"/>
    <cellStyle name="常规 2 26 2 3 4" xfId="14624"/>
    <cellStyle name="注释 8 4 3 4 2" xfId="14625"/>
    <cellStyle name="注释 32 4" xfId="14626"/>
    <cellStyle name="注释 27 4" xfId="14627"/>
    <cellStyle name="常规 13 5 2 2 2" xfId="14628"/>
    <cellStyle name="60% - 强调文字颜色 5 19 3 2 2" xfId="14629"/>
    <cellStyle name="60% - 强调文字颜色 5 24 3 2 2" xfId="14630"/>
    <cellStyle name="注释 32 4 2" xfId="14631"/>
    <cellStyle name="注释 27 4 2" xfId="14632"/>
    <cellStyle name="常规 13 5 2 2 2 2" xfId="14633"/>
    <cellStyle name="60% - 强调文字颜色 5 19 3 2 2 2" xfId="14634"/>
    <cellStyle name="60% - 强调文字颜色 5 24 3 2 2 2" xfId="14635"/>
    <cellStyle name="注释 32 5" xfId="14636"/>
    <cellStyle name="注释 27 5" xfId="14637"/>
    <cellStyle name="常规 13 5 2 2 3" xfId="14638"/>
    <cellStyle name="60% - 强调文字颜色 5 19 3 2 3" xfId="14639"/>
    <cellStyle name="60% - 强调文字颜色 5 24 3 2 3" xfId="14640"/>
    <cellStyle name="常规 13 5 2 3" xfId="14641"/>
    <cellStyle name="60% - 强调文字颜色 5 19 3 3" xfId="14642"/>
    <cellStyle name="60% - 强调文字颜色 5 24 3 3" xfId="14643"/>
    <cellStyle name="注释 33 4" xfId="14644"/>
    <cellStyle name="注释 28 4" xfId="14645"/>
    <cellStyle name="常规 13 5 2 3 2" xfId="14646"/>
    <cellStyle name="60% - 强调文字颜色 5 19 3 3 2" xfId="14647"/>
    <cellStyle name="60% - 强调文字颜色 5 24 3 3 2" xfId="14648"/>
    <cellStyle name="常规 13 5 2 4" xfId="14649"/>
    <cellStyle name="60% - 强调文字颜色 5 19 3 4" xfId="14650"/>
    <cellStyle name="60% - 强调文字颜色 5 24 3 4" xfId="14651"/>
    <cellStyle name="常规 2 31 3 3 4" xfId="14652"/>
    <cellStyle name="常规 2 26 3 3 4" xfId="14653"/>
    <cellStyle name="常规 13 5 3 2 2" xfId="14654"/>
    <cellStyle name="60% - 强调文字颜色 5 19 4 2 2" xfId="14655"/>
    <cellStyle name="60% - 强调文字颜色 5 24 4 2 2" xfId="14656"/>
    <cellStyle name="常规 13 5 3 3" xfId="14657"/>
    <cellStyle name="60% - 强调文字颜色 5 19 4 3" xfId="14658"/>
    <cellStyle name="60% - 强调文字颜色 5 24 4 3" xfId="14659"/>
    <cellStyle name="强调文字颜色 1 27 4 2 2" xfId="14660"/>
    <cellStyle name="强调文字颜色 1 32 4 2 2" xfId="14661"/>
    <cellStyle name="常规 13 5 4 2" xfId="14662"/>
    <cellStyle name="60% - 强调文字颜色 5 19 5 2" xfId="14663"/>
    <cellStyle name="60% - 强调文字颜色 5 24 5 2" xfId="14664"/>
    <cellStyle name="常规 2 31 4 3 4" xfId="14665"/>
    <cellStyle name="常规 2 26 4 3 4" xfId="14666"/>
    <cellStyle name="常规 13 5 4 2 2" xfId="14667"/>
    <cellStyle name="60% - 强调文字颜色 5 19 5 2 2" xfId="14668"/>
    <cellStyle name="60% - 强调文字颜色 5 24 5 2 2" xfId="14669"/>
    <cellStyle name="常规 13 5 5 2" xfId="14670"/>
    <cellStyle name="60% - 强调文字颜色 5 19 6 2" xfId="14671"/>
    <cellStyle name="60% - 强调文字颜色 5 24 6 2" xfId="14672"/>
    <cellStyle name="常规 2 31 5 3 4" xfId="14673"/>
    <cellStyle name="常规 2 26 5 3 4" xfId="14674"/>
    <cellStyle name="60% - 强调文字颜色 5 19 6 2 2" xfId="14675"/>
    <cellStyle name="60% - 强调文字颜色 5 24 6 2 2" xfId="14676"/>
    <cellStyle name="常规 13 5 6" xfId="14677"/>
    <cellStyle name="60% - 强调文字颜色 5 19 7" xfId="14678"/>
    <cellStyle name="60% - 强调文字颜色 5 24 7" xfId="14679"/>
    <cellStyle name="常规 13 5 6 2" xfId="14680"/>
    <cellStyle name="60% - 强调文字颜色 5 19 7 2" xfId="14681"/>
    <cellStyle name="60% - 强调文字颜色 5 24 7 2" xfId="14682"/>
    <cellStyle name="60% - 强调文字颜色 5 19 7 2 2" xfId="14683"/>
    <cellStyle name="60% - 强调文字颜色 5 24 7 2 2" xfId="14684"/>
    <cellStyle name="常规 13 5 7" xfId="14685"/>
    <cellStyle name="60% - 强调文字颜色 5 19 8" xfId="14686"/>
    <cellStyle name="60% - 强调文字颜色 5 24 8" xfId="14687"/>
    <cellStyle name="常规 13 5 7 2" xfId="14688"/>
    <cellStyle name="60% - 强调文字颜色 5 19 8 2" xfId="14689"/>
    <cellStyle name="60% - 强调文字颜色 5 24 8 2" xfId="14690"/>
    <cellStyle name="常规 13 5 8" xfId="14691"/>
    <cellStyle name="60% - 强调文字颜色 5 19 9" xfId="14692"/>
    <cellStyle name="60% - 强调文字颜色 5 24 9" xfId="14693"/>
    <cellStyle name="60% - 强调文字颜色 6 9 5 3" xfId="14694"/>
    <cellStyle name="强调文字颜色 4 10 7 3" xfId="14695"/>
    <cellStyle name="强调文字颜色 1 18 7 2" xfId="14696"/>
    <cellStyle name="强调文字颜色 1 23 7 2" xfId="14697"/>
    <cellStyle name="强调文字颜色 6 9 3 3 2" xfId="14698"/>
    <cellStyle name="60% - 强调文字颜色 5 2" xfId="14699"/>
    <cellStyle name="60% - 强调文字颜色 5 2 2" xfId="14700"/>
    <cellStyle name="60% - 强调文字颜色 5 2 2 2" xfId="14701"/>
    <cellStyle name="60% - 强调文字颜色 5 2 2 2 2" xfId="14702"/>
    <cellStyle name="60% - 强调文字颜色 5 2 2 2 2 2" xfId="14703"/>
    <cellStyle name="60% - 强调文字颜色 5 2 2 2 3" xfId="14704"/>
    <cellStyle name="常规 2 7 4 4 2 2" xfId="14705"/>
    <cellStyle name="60% - 强调文字颜色 5 2 2 3" xfId="14706"/>
    <cellStyle name="60% - 强调文字颜色 5 2 2 3 2" xfId="14707"/>
    <cellStyle name="标题 38 2 3" xfId="14708"/>
    <cellStyle name="60% - 强调文字颜色 5 2 3 2 2" xfId="14709"/>
    <cellStyle name="60% - 强调文字颜色 5 2 3 2 3" xfId="14710"/>
    <cellStyle name="60% - 强调文字颜色 5 2 3 3" xfId="14711"/>
    <cellStyle name="60% - 强调文字颜色 5 2 3 3 2" xfId="14712"/>
    <cellStyle name="60% - 强调文字颜色 5 2 5 2 2" xfId="14713"/>
    <cellStyle name="60% - 强调文字颜色 5 2 5 3" xfId="14714"/>
    <cellStyle name="60% - 强调文字颜色 5 2 6 2" xfId="14715"/>
    <cellStyle name="60% - 强调文字颜色 5 2 6 2 2" xfId="14716"/>
    <cellStyle name="常规 2 11 5 2 2" xfId="14717"/>
    <cellStyle name="60% - 强调文字颜色 5 2 6 3" xfId="14718"/>
    <cellStyle name="强调文字颜色 3 4 5 2 2" xfId="14719"/>
    <cellStyle name="60% - 强调文字颜色 5 2 7 2" xfId="14720"/>
    <cellStyle name="60% - 强调文字颜色 5 2 7 2 2" xfId="14721"/>
    <cellStyle name="计算 6 5" xfId="14722"/>
    <cellStyle name="常规 2 11 5 3 2" xfId="14723"/>
    <cellStyle name="60% - 强调文字颜色 5 2 7 3" xfId="14724"/>
    <cellStyle name="注释 8 5 2 4" xfId="14725"/>
    <cellStyle name="60% - 强调文字颜色 5 25 2 2" xfId="14726"/>
    <cellStyle name="60% - 强调文字颜色 5 30 2 2" xfId="14727"/>
    <cellStyle name="注释 8 5 2 4 2" xfId="14728"/>
    <cellStyle name="60% - 强调文字颜色 5 25 2 2 2" xfId="14729"/>
    <cellStyle name="60% - 强调文字颜色 5 30 2 2 2" xfId="14730"/>
    <cellStyle name="60% - 强调文字颜色 5 30 2 2 3" xfId="14731"/>
    <cellStyle name="60% - 强调文字颜色 5 25 2 2 3" xfId="14732"/>
    <cellStyle name="60% - 强调文字颜色 5 30 2 3 2" xfId="14733"/>
    <cellStyle name="60% - 强调文字颜色 5 25 2 3 2" xfId="14734"/>
    <cellStyle name="60% - 强调文字颜色 5 30 2 4" xfId="14735"/>
    <cellStyle name="60% - 强调文字颜色 5 25 2 4" xfId="14736"/>
    <cellStyle name="60% - 强调文字颜色 5 30 3 3" xfId="14737"/>
    <cellStyle name="60% - 强调文字颜色 5 25 3 3" xfId="14738"/>
    <cellStyle name="60% - 强调文字颜色 5 30 3 3 2" xfId="14739"/>
    <cellStyle name="60% - 强调文字颜色 5 25 3 3 2" xfId="14740"/>
    <cellStyle name="60% - 强调文字颜色 5 30 3 4" xfId="14741"/>
    <cellStyle name="60% - 强调文字颜色 5 25 3 4" xfId="14742"/>
    <cellStyle name="常规 2 32 3 3 4" xfId="14743"/>
    <cellStyle name="常规 2 27 3 3 4" xfId="14744"/>
    <cellStyle name="标题 1 20 3" xfId="14745"/>
    <cellStyle name="标题 1 15 3" xfId="14746"/>
    <cellStyle name="60% - 强调文字颜色 5 30 4 2 2" xfId="14747"/>
    <cellStyle name="60% - 强调文字颜色 5 25 4 2 2" xfId="14748"/>
    <cellStyle name="60% - 强调文字颜色 5 30 4 3" xfId="14749"/>
    <cellStyle name="60% - 强调文字颜色 5 25 4 3" xfId="14750"/>
    <cellStyle name="强调文字颜色 1 27 5 2 2" xfId="14751"/>
    <cellStyle name="强调文字颜色 1 32 5 2 2" xfId="14752"/>
    <cellStyle name="60% - 强调文字颜色 5 30 5 2" xfId="14753"/>
    <cellStyle name="60% - 强调文字颜色 5 25 5 2" xfId="14754"/>
    <cellStyle name="常规 2 32 4 3 4" xfId="14755"/>
    <cellStyle name="常规 2 27 4 3 4" xfId="14756"/>
    <cellStyle name="60% - 强调文字颜色 5 30 5 2 2" xfId="14757"/>
    <cellStyle name="60% - 强调文字颜色 5 25 5 2 2" xfId="14758"/>
    <cellStyle name="常规 2 34 4 8 2" xfId="14759"/>
    <cellStyle name="常规 2 29 4 8 2" xfId="14760"/>
    <cellStyle name="强调文字颜色 1 27 5 3" xfId="14761"/>
    <cellStyle name="强调文字颜色 1 32 5 3" xfId="14762"/>
    <cellStyle name="60% - 强调文字颜色 5 30 6" xfId="14763"/>
    <cellStyle name="60% - 强调文字颜色 5 25 6" xfId="14764"/>
    <cellStyle name="60% - 强调文字颜色 5 30 6 2" xfId="14765"/>
    <cellStyle name="60% - 强调文字颜色 5 25 6 2" xfId="14766"/>
    <cellStyle name="60% - 强调文字颜色 5 30 7" xfId="14767"/>
    <cellStyle name="60% - 强调文字颜色 5 25 7" xfId="14768"/>
    <cellStyle name="60% - 强调文字颜色 5 30 7 2" xfId="14769"/>
    <cellStyle name="60% - 强调文字颜色 5 25 7 2" xfId="14770"/>
    <cellStyle name="标题 4 14" xfId="14771"/>
    <cellStyle name="60% - 强调文字颜色 5 30 7 2 2" xfId="14772"/>
    <cellStyle name="60% - 强调文字颜色 5 25 7 2 2" xfId="14773"/>
    <cellStyle name="60% - 强调文字颜色 5 30 7 3" xfId="14774"/>
    <cellStyle name="60% - 强调文字颜色 5 25 7 3" xfId="14775"/>
    <cellStyle name="60% - 强调文字颜色 5 30 8" xfId="14776"/>
    <cellStyle name="60% - 强调文字颜色 5 25 8" xfId="14777"/>
    <cellStyle name="60% - 强调文字颜色 5 30 8 2" xfId="14778"/>
    <cellStyle name="60% - 强调文字颜色 5 25 8 2" xfId="14779"/>
    <cellStyle name="60% - 强调文字颜色 5 30 9" xfId="14780"/>
    <cellStyle name="60% - 强调文字颜色 5 25 9" xfId="14781"/>
    <cellStyle name="60% - 强调文字颜色 5 32 2 2" xfId="14782"/>
    <cellStyle name="60% - 强调文字颜色 5 27 2 2" xfId="14783"/>
    <cellStyle name="60% - 强调文字颜色 5 32 2 2 2" xfId="14784"/>
    <cellStyle name="60% - 强调文字颜色 5 27 2 2 2" xfId="14785"/>
    <cellStyle name="常规 12_zmm云玺商业办公精装修工程清单（2016.3.28） 2" xfId="14786"/>
    <cellStyle name="60% - 强调文字颜色 5 32 2 2 2 2" xfId="14787"/>
    <cellStyle name="60% - 强调文字颜色 5 27 2 2 2 2" xfId="14788"/>
    <cellStyle name="60% - 强调文字颜色 5 32 2 2 3" xfId="14789"/>
    <cellStyle name="60% - 强调文字颜色 5 27 2 2 3" xfId="14790"/>
    <cellStyle name="强调文字颜色 5 17 2 2" xfId="14791"/>
    <cellStyle name="强调文字颜色 5 22 2 2" xfId="14792"/>
    <cellStyle name="输入 33 2 2" xfId="14793"/>
    <cellStyle name="输入 28 2 2" xfId="14794"/>
    <cellStyle name="常规 10 2 7" xfId="14795"/>
    <cellStyle name="60% - 强调文字颜色 5 32 2 3 2" xfId="14796"/>
    <cellStyle name="60% - 强调文字颜色 5 27 2 3 2" xfId="14797"/>
    <cellStyle name="60% - 强调文字颜色 5 32 2 4" xfId="14798"/>
    <cellStyle name="60% - 强调文字颜色 5 27 2 4" xfId="14799"/>
    <cellStyle name="常规 2 34 2 3 4" xfId="14800"/>
    <cellStyle name="常规 2 29 2 3 4" xfId="14801"/>
    <cellStyle name="60% - 强调文字颜色 5 32 3 2 2" xfId="14802"/>
    <cellStyle name="60% - 强调文字颜色 5 27 3 2 2" xfId="14803"/>
    <cellStyle name="60% - 强调文字颜色 5 32 3 2 3" xfId="14804"/>
    <cellStyle name="60% - 强调文字颜色 5 27 3 2 3" xfId="14805"/>
    <cellStyle name="强调文字颜色 5 18 2 2" xfId="14806"/>
    <cellStyle name="强调文字颜色 5 23 2 2" xfId="14807"/>
    <cellStyle name="60% - 强调文字颜色 5 32 3 3" xfId="14808"/>
    <cellStyle name="60% - 强调文字颜色 5 27 3 3" xfId="14809"/>
    <cellStyle name="输入 34 2 2" xfId="14810"/>
    <cellStyle name="输入 29 2 2" xfId="14811"/>
    <cellStyle name="常规 11 2 7" xfId="14812"/>
    <cellStyle name="60% - 强调文字颜色 5 32 3 3 2" xfId="14813"/>
    <cellStyle name="60% - 强调文字颜色 5 27 3 3 2" xfId="14814"/>
    <cellStyle name="60% - 强调文字颜色 5 32 3 4" xfId="14815"/>
    <cellStyle name="60% - 强调文字颜色 5 27 3 4" xfId="14816"/>
    <cellStyle name="常规 2 34 3 3 4" xfId="14817"/>
    <cellStyle name="常规 2 29 3 3 4" xfId="14818"/>
    <cellStyle name="60% - 强调文字颜色 5 32 4 2 2" xfId="14819"/>
    <cellStyle name="60% - 强调文字颜色 5 27 4 2 2" xfId="14820"/>
    <cellStyle name="60% - 强调文字颜色 5 32 4 3" xfId="14821"/>
    <cellStyle name="60% - 强调文字颜色 5 27 4 3" xfId="14822"/>
    <cellStyle name="强调文字颜色 1 27 7 2 2" xfId="14823"/>
    <cellStyle name="强调文字颜色 1 32 7 2 2" xfId="14824"/>
    <cellStyle name="60% - 强调文字颜色 5 32 5 2" xfId="14825"/>
    <cellStyle name="60% - 强调文字颜色 5 27 5 2" xfId="14826"/>
    <cellStyle name="强调文字颜色 1 27 7 3" xfId="14827"/>
    <cellStyle name="强调文字颜色 1 32 7 3" xfId="14828"/>
    <cellStyle name="60% - 强调文字颜色 5 32 6" xfId="14829"/>
    <cellStyle name="60% - 强调文字颜色 5 27 6" xfId="14830"/>
    <cellStyle name="60% - 强调文字颜色 5 32 6 2" xfId="14831"/>
    <cellStyle name="60% - 强调文字颜色 5 27 6 2" xfId="14832"/>
    <cellStyle name="常规 2 34 5 3 4" xfId="14833"/>
    <cellStyle name="常规 2 29 5 3 4" xfId="14834"/>
    <cellStyle name="60% - 强调文字颜色 5 32 6 2 2" xfId="14835"/>
    <cellStyle name="60% - 强调文字颜色 5 27 6 2 2" xfId="14836"/>
    <cellStyle name="60% - 强调文字颜色 5 32 6 3" xfId="14837"/>
    <cellStyle name="60% - 强调文字颜色 5 27 6 3" xfId="14838"/>
    <cellStyle name="60% - 强调文字颜色 5 32 7" xfId="14839"/>
    <cellStyle name="60% - 强调文字颜色 5 27 7" xfId="14840"/>
    <cellStyle name="60% - 强调文字颜色 5 32 7 2" xfId="14841"/>
    <cellStyle name="60% - 强调文字颜色 5 27 7 2" xfId="14842"/>
    <cellStyle name="常规 2 10 2 2 2 3" xfId="14843"/>
    <cellStyle name="60% - 强调文字颜色 5 32 7 2 2" xfId="14844"/>
    <cellStyle name="60% - 强调文字颜色 5 27 7 2 2" xfId="14845"/>
    <cellStyle name="60% - 强调文字颜色 5 32 7 3" xfId="14846"/>
    <cellStyle name="60% - 强调文字颜色 5 27 7 3" xfId="14847"/>
    <cellStyle name="强调文字颜色 4 3 3 2 2 2" xfId="14848"/>
    <cellStyle name="60% - 强调文字颜色 5 32 8" xfId="14849"/>
    <cellStyle name="60% - 强调文字颜色 5 27 8" xfId="14850"/>
    <cellStyle name="解释性文本 39 2 2" xfId="14851"/>
    <cellStyle name="60% - 强调文字颜色 5 32 8 2" xfId="14852"/>
    <cellStyle name="60% - 强调文字颜色 5 27 8 2" xfId="14853"/>
    <cellStyle name="60% - 强调文字颜色 5 32 9" xfId="14854"/>
    <cellStyle name="60% - 强调文字颜色 5 27 9" xfId="14855"/>
    <cellStyle name="60% - 强调文字颜色 5 33 2 2" xfId="14856"/>
    <cellStyle name="60% - 强调文字颜色 5 28 2 2" xfId="14857"/>
    <cellStyle name="60% - 强调文字颜色 5 33 2 2 2" xfId="14858"/>
    <cellStyle name="60% - 强调文字颜色 5 28 2 2 2" xfId="14859"/>
    <cellStyle name="注释 23 5 2 4 2" xfId="14860"/>
    <cellStyle name="注释 18 5 2 4 2" xfId="14861"/>
    <cellStyle name="汇总 3 3" xfId="14862"/>
    <cellStyle name="60% - 强调文字颜色 5 33 2 2 2 2" xfId="14863"/>
    <cellStyle name="60% - 强调文字颜色 5 28 2 2 2 2" xfId="14864"/>
    <cellStyle name="60% - 强调文字颜色 5 33 2 2 3" xfId="14865"/>
    <cellStyle name="60% - 强调文字颜色 5 28 2 2 3" xfId="14866"/>
    <cellStyle name="60% - 强调文字颜色 5 33 2 3" xfId="14867"/>
    <cellStyle name="60% - 强调文字颜色 5 28 2 3" xfId="14868"/>
    <cellStyle name="差 23" xfId="14869"/>
    <cellStyle name="差 18" xfId="14870"/>
    <cellStyle name="60% - 强调文字颜色 5 33 2 3 2" xfId="14871"/>
    <cellStyle name="60% - 强调文字颜色 5 28 2 3 2" xfId="14872"/>
    <cellStyle name="60% - 强调文字颜色 5 33 2 4" xfId="14873"/>
    <cellStyle name="60% - 强调文字颜色 5 28 2 4" xfId="14874"/>
    <cellStyle name="60% - 强调文字颜色 5 33 3 2 2" xfId="14875"/>
    <cellStyle name="60% - 强调文字颜色 5 28 3 2 2" xfId="14876"/>
    <cellStyle name="60% - 强调文字颜色 5 33 3 2 2 2" xfId="14877"/>
    <cellStyle name="60% - 强调文字颜色 5 28 3 2 2 2" xfId="14878"/>
    <cellStyle name="60% - 强调文字颜色 5 33 3 2 3" xfId="14879"/>
    <cellStyle name="60% - 强调文字颜色 5 28 3 2 3" xfId="14880"/>
    <cellStyle name="60% - 强调文字颜色 5 33 3 3" xfId="14881"/>
    <cellStyle name="60% - 强调文字颜色 5 28 3 3" xfId="14882"/>
    <cellStyle name="60% - 强调文字颜色 5 33 3 3 2" xfId="14883"/>
    <cellStyle name="60% - 强调文字颜色 5 28 3 3 2" xfId="14884"/>
    <cellStyle name="60% - 强调文字颜色 5 33 3 4" xfId="14885"/>
    <cellStyle name="60% - 强调文字颜色 5 28 3 4" xfId="14886"/>
    <cellStyle name="标题 2 35 4 3" xfId="14887"/>
    <cellStyle name="60% - 强调文字颜色 5 33 4 2 2" xfId="14888"/>
    <cellStyle name="60% - 强调文字颜色 5 28 4 2 2" xfId="14889"/>
    <cellStyle name="60% - 强调文字颜色 5 33 4 3" xfId="14890"/>
    <cellStyle name="60% - 强调文字颜色 5 28 4 3" xfId="14891"/>
    <cellStyle name="60% - 强调文字颜色 5 33 5 2" xfId="14892"/>
    <cellStyle name="60% - 强调文字颜色 5 28 5 2" xfId="14893"/>
    <cellStyle name="60% - 强调文字颜色 5 33 5 2 2" xfId="14894"/>
    <cellStyle name="60% - 强调文字颜色 5 28 5 2 2" xfId="14895"/>
    <cellStyle name="60% - 强调文字颜色 5 33 6" xfId="14896"/>
    <cellStyle name="60% - 强调文字颜色 5 28 6" xfId="14897"/>
    <cellStyle name="60% - 强调文字颜色 5 33 6 2" xfId="14898"/>
    <cellStyle name="60% - 强调文字颜色 5 28 6 2" xfId="14899"/>
    <cellStyle name="60% - 强调文字颜色 5 33 6 2 2" xfId="14900"/>
    <cellStyle name="60% - 强调文字颜色 5 28 6 2 2" xfId="14901"/>
    <cellStyle name="60% - 强调文字颜色 5 33 6 3" xfId="14902"/>
    <cellStyle name="60% - 强调文字颜色 5 28 6 3" xfId="14903"/>
    <cellStyle name="60% - 强调文字颜色 5 33 7" xfId="14904"/>
    <cellStyle name="60% - 强调文字颜色 5 28 7" xfId="14905"/>
    <cellStyle name="60% - 强调文字颜色 5 33 7 2" xfId="14906"/>
    <cellStyle name="60% - 强调文字颜色 5 28 7 2" xfId="14907"/>
    <cellStyle name="常规 2 10 2 3 2 3" xfId="14908"/>
    <cellStyle name="60% - 强调文字颜色 5 33 7 2 2" xfId="14909"/>
    <cellStyle name="60% - 强调文字颜色 5 28 7 2 2" xfId="14910"/>
    <cellStyle name="60% - 强调文字颜色 5 33 7 3" xfId="14911"/>
    <cellStyle name="60% - 强调文字颜色 5 28 7 3" xfId="14912"/>
    <cellStyle name="60% - 强调文字颜色 5 33 8" xfId="14913"/>
    <cellStyle name="60% - 强调文字颜色 5 28 8" xfId="14914"/>
    <cellStyle name="60% - 强调文字颜色 5 33 8 2" xfId="14915"/>
    <cellStyle name="60% - 强调文字颜色 5 28 8 2" xfId="14916"/>
    <cellStyle name="60% - 强调文字颜色 5 33 9" xfId="14917"/>
    <cellStyle name="60% - 强调文字颜色 5 28 9" xfId="14918"/>
    <cellStyle name="60% - 强调文字颜色 5 34 2 2" xfId="14919"/>
    <cellStyle name="60% - 强调文字颜色 5 29 2 2" xfId="14920"/>
    <cellStyle name="60% - 强调文字颜色 5 34 2 2 2" xfId="14921"/>
    <cellStyle name="60% - 强调文字颜色 5 29 2 2 2" xfId="14922"/>
    <cellStyle name="60% - 强调文字颜色 5 34 2 2 2 2" xfId="14923"/>
    <cellStyle name="60% - 强调文字颜色 5 29 2 2 2 2" xfId="14924"/>
    <cellStyle name="60% - 强调文字颜色 5 34 2 2 3" xfId="14925"/>
    <cellStyle name="60% - 强调文字颜色 5 29 2 2 3" xfId="14926"/>
    <cellStyle name="60% - 强调文字颜色 5 34 2 3" xfId="14927"/>
    <cellStyle name="60% - 强调文字颜色 5 29 2 3" xfId="14928"/>
    <cellStyle name="注释 24 5 3 4" xfId="14929"/>
    <cellStyle name="注释 19 5 3 4" xfId="14930"/>
    <cellStyle name="常规 2 6 2 6" xfId="14931"/>
    <cellStyle name="60% - 强调文字颜色 5 34 2 3 2" xfId="14932"/>
    <cellStyle name="60% - 强调文字颜色 5 29 2 3 2" xfId="14933"/>
    <cellStyle name="60% - 强调文字颜色 5 34 2 4" xfId="14934"/>
    <cellStyle name="60% - 强调文字颜色 5 29 2 4" xfId="14935"/>
    <cellStyle name="常规 38 2 2 3" xfId="14936"/>
    <cellStyle name="常规 43 2 2 3" xfId="14937"/>
    <cellStyle name="60% - 强调文字颜色 5 34 3 2" xfId="14938"/>
    <cellStyle name="60% - 强调文字颜色 5 29 3 2" xfId="14939"/>
    <cellStyle name="常规 38 2 2 3 2" xfId="14940"/>
    <cellStyle name="60% - 强调文字颜色 5 34 3 2 2" xfId="14941"/>
    <cellStyle name="60% - 强调文字颜色 5 29 3 2 2" xfId="14942"/>
    <cellStyle name="60% - 强调文字颜色 5 34 3 2 2 2" xfId="14943"/>
    <cellStyle name="60% - 强调文字颜色 5 29 3 2 2 2" xfId="14944"/>
    <cellStyle name="60% - 强调文字颜色 5 34 3 2 3" xfId="14945"/>
    <cellStyle name="60% - 强调文字颜色 5 29 3 2 3" xfId="14946"/>
    <cellStyle name="常规 38 2 2 4" xfId="14947"/>
    <cellStyle name="常规 2 20 5 2 2 2" xfId="14948"/>
    <cellStyle name="常规 2 15 5 2 2 2" xfId="14949"/>
    <cellStyle name="60% - 强调文字颜色 5 34 3 3" xfId="14950"/>
    <cellStyle name="60% - 强调文字颜色 5 29 3 3" xfId="14951"/>
    <cellStyle name="常规 2 7 2 6" xfId="14952"/>
    <cellStyle name="常规 2 20 5 2 2 2 2" xfId="14953"/>
    <cellStyle name="常规 2 15 5 2 2 2 2" xfId="14954"/>
    <cellStyle name="60% - 强调文字颜色 5 34 3 3 2" xfId="14955"/>
    <cellStyle name="60% - 强调文字颜色 5 29 3 3 2" xfId="14956"/>
    <cellStyle name="常规 2 20 5 2 2 3" xfId="14957"/>
    <cellStyle name="常规 2 15 5 2 2 3" xfId="14958"/>
    <cellStyle name="60% - 强调文字颜色 5 34 3 4" xfId="14959"/>
    <cellStyle name="60% - 强调文字颜色 5 29 3 4" xfId="14960"/>
    <cellStyle name="常规 38 2 3 3" xfId="14961"/>
    <cellStyle name="常规 43 2 3 3" xfId="14962"/>
    <cellStyle name="60% - 强调文字颜色 5 34 4 2" xfId="14963"/>
    <cellStyle name="60% - 强调文字颜色 5 29 4 2" xfId="14964"/>
    <cellStyle name="常规 38 2 3 3 2" xfId="14965"/>
    <cellStyle name="60% - 强调文字颜色 5 34 4 2 2" xfId="14966"/>
    <cellStyle name="60% - 强调文字颜色 5 29 4 2 2" xfId="14967"/>
    <cellStyle name="常规 38 2 3 4" xfId="14968"/>
    <cellStyle name="常规 2 20 5 2 3 2" xfId="14969"/>
    <cellStyle name="常规 2 15 5 2 3 2" xfId="14970"/>
    <cellStyle name="60% - 强调文字颜色 5 34 4 3" xfId="14971"/>
    <cellStyle name="60% - 强调文字颜色 5 29 4 3" xfId="14972"/>
    <cellStyle name="常规 38 2 4 3" xfId="14973"/>
    <cellStyle name="常规 43 2 4 3" xfId="14974"/>
    <cellStyle name="60% - 强调文字颜色 5 34 5 2" xfId="14975"/>
    <cellStyle name="60% - 强调文字颜色 5 29 5 2" xfId="14976"/>
    <cellStyle name="60% - 强调文字颜色 5 34 5 2 2" xfId="14977"/>
    <cellStyle name="60% - 强调文字颜色 5 29 5 2 2" xfId="14978"/>
    <cellStyle name="60% - 强调文字颜色 5 34 6" xfId="14979"/>
    <cellStyle name="60% - 强调文字颜色 5 29 6" xfId="14980"/>
    <cellStyle name="常规 43 2 5 3" xfId="14981"/>
    <cellStyle name="60% - 强调文字颜色 5 34 6 2" xfId="14982"/>
    <cellStyle name="60% - 强调文字颜色 5 29 6 2" xfId="14983"/>
    <cellStyle name="60% - 强调文字颜色 5 34 6 2 2" xfId="14984"/>
    <cellStyle name="60% - 强调文字颜色 5 29 6 2 2" xfId="14985"/>
    <cellStyle name="60% - 强调文字颜色 5 34 6 3" xfId="14986"/>
    <cellStyle name="60% - 强调文字颜色 5 29 6 3" xfId="14987"/>
    <cellStyle name="60% - 强调文字颜色 5 34 7" xfId="14988"/>
    <cellStyle name="60% - 强调文字颜色 5 29 7" xfId="14989"/>
    <cellStyle name="链接单元格 36 2 2" xfId="14990"/>
    <cellStyle name="60% - 强调文字颜色 5 34 7 2" xfId="14991"/>
    <cellStyle name="60% - 强调文字颜色 5 29 7 2" xfId="14992"/>
    <cellStyle name="输入 5 7" xfId="14993"/>
    <cellStyle name="60% - 强调文字颜色 5 34 7 2 2" xfId="14994"/>
    <cellStyle name="60% - 强调文字颜色 5 29 7 2 2" xfId="14995"/>
    <cellStyle name="60% - 强调文字颜色 5 34 7 3" xfId="14996"/>
    <cellStyle name="60% - 强调文字颜色 5 29 7 3" xfId="14997"/>
    <cellStyle name="60% - 强调文字颜色 5 34 8" xfId="14998"/>
    <cellStyle name="60% - 强调文字颜色 5 29 8" xfId="14999"/>
    <cellStyle name="60% - 强调文字颜色 5 34 8 2" xfId="15000"/>
    <cellStyle name="60% - 强调文字颜色 5 29 8 2" xfId="15001"/>
    <cellStyle name="60% - 强调文字颜色 5 34 9" xfId="15002"/>
    <cellStyle name="60% - 强调文字颜色 5 29 9" xfId="15003"/>
    <cellStyle name="60% - 强调文字颜色 5 3 2" xfId="15004"/>
    <cellStyle name="输出 7 9" xfId="15005"/>
    <cellStyle name="60% - 强调文字颜色 5 3 2 2" xfId="15006"/>
    <cellStyle name="60% - 强调文字颜色 5 3 2 3" xfId="15007"/>
    <cellStyle name="60% - 强调文字颜色 5 3 3" xfId="15008"/>
    <cellStyle name="强调文字颜色 6 27 6 2" xfId="15009"/>
    <cellStyle name="强调文字颜色 6 32 6 2" xfId="15010"/>
    <cellStyle name="输出 8 9" xfId="15011"/>
    <cellStyle name="60% - 强调文字颜色 5 3 3 2" xfId="15012"/>
    <cellStyle name="强调文字颜色 6 27 6 2 2" xfId="15013"/>
    <cellStyle name="强调文字颜色 6 32 6 2 2" xfId="15014"/>
    <cellStyle name="60% - 强调文字颜色 5 3 3 3" xfId="15015"/>
    <cellStyle name="60% - 强调文字颜色 5 3 4 3" xfId="15016"/>
    <cellStyle name="60% - 强调文字颜色 5 3 5 2" xfId="15017"/>
    <cellStyle name="常规 19 2 3 2 2 2" xfId="15018"/>
    <cellStyle name="常规 24 2 3 2 2 2" xfId="15019"/>
    <cellStyle name="60% - 强调文字颜色 5 3 5 3" xfId="15020"/>
    <cellStyle name="60% - 强调文字颜色 5 3 6" xfId="15021"/>
    <cellStyle name="60% - 强调文字颜色 5 3 6 2" xfId="15022"/>
    <cellStyle name="60% - 强调文字颜色 5 3 6 3" xfId="15023"/>
    <cellStyle name="强调文字颜色 3 4 6 2 2" xfId="15024"/>
    <cellStyle name="60% - 强调文字颜色 5 3 7 2" xfId="15025"/>
    <cellStyle name="60% - 强调文字颜色 5 3 7 3" xfId="15026"/>
    <cellStyle name="60% - 强调文字颜色 5 3 8 2" xfId="15027"/>
    <cellStyle name="注释 24 2 3 2" xfId="15028"/>
    <cellStyle name="注释 19 2 3 2" xfId="15029"/>
    <cellStyle name="常规 2 3 2 4" xfId="15030"/>
    <cellStyle name="60% - 强调文字颜色 5 35 2 2" xfId="15031"/>
    <cellStyle name="60% - 强调文字颜色 5 35 2 2 2" xfId="15032"/>
    <cellStyle name="注释 34 9" xfId="15033"/>
    <cellStyle name="注释 29 9" xfId="15034"/>
    <cellStyle name="60% - 强调文字颜色 5 35 2 2 2 2" xfId="15035"/>
    <cellStyle name="60% - 强调文字颜色 5 35 2 2 3" xfId="15036"/>
    <cellStyle name="链接单元格 19 2 2" xfId="15037"/>
    <cellStyle name="链接单元格 24 2 2" xfId="15038"/>
    <cellStyle name="60% - 强调文字颜色 5 35 2 3" xfId="15039"/>
    <cellStyle name="常规 38 3 2 3" xfId="15040"/>
    <cellStyle name="常规 43 3 2 3" xfId="15041"/>
    <cellStyle name="60% - 强调文字颜色 5 35 3 2" xfId="15042"/>
    <cellStyle name="常规 38 3 2 3 2" xfId="15043"/>
    <cellStyle name="60% - 强调文字颜色 5 35 3 2 2" xfId="15044"/>
    <cellStyle name="常规 38 3 2 4" xfId="15045"/>
    <cellStyle name="常规 2 20 5 3 2 2" xfId="15046"/>
    <cellStyle name="常规 2 15 5 3 2 2" xfId="15047"/>
    <cellStyle name="60% - 强调文字颜色 5 35 3 3" xfId="15048"/>
    <cellStyle name="常规 38 3 3 3" xfId="15049"/>
    <cellStyle name="常规 43 3 3 3" xfId="15050"/>
    <cellStyle name="60% - 强调文字颜色 5 35 4 2" xfId="15051"/>
    <cellStyle name="常规 38 3 3 4" xfId="15052"/>
    <cellStyle name="常规 2 20 5 3 3 2" xfId="15053"/>
    <cellStyle name="常规 2 15 5 3 3 2" xfId="15054"/>
    <cellStyle name="60% - 强调文字颜色 5 35 4 3" xfId="15055"/>
    <cellStyle name="60% - 强调文字颜色 5 4" xfId="15056"/>
    <cellStyle name="60% - 强调文字颜色 5 4 2" xfId="15057"/>
    <cellStyle name="60% - 强调文字颜色 5 4 2 2" xfId="15058"/>
    <cellStyle name="60% - 强调文字颜色 5 4 2 2 2" xfId="15059"/>
    <cellStyle name="60% - 强调文字颜色 5 4 2 2 2 2" xfId="15060"/>
    <cellStyle name="60% - 强调文字颜色 5 4 2 2 3" xfId="15061"/>
    <cellStyle name="60% - 强调文字颜色 5 4 2 3" xfId="15062"/>
    <cellStyle name="60% - 强调文字颜色 5 4 2 3 2" xfId="15063"/>
    <cellStyle name="60% - 强调文字颜色 5 4 2 4" xfId="15064"/>
    <cellStyle name="60% - 强调文字颜色 5 4 3" xfId="15065"/>
    <cellStyle name="强调文字颜色 6 27 7 2" xfId="15066"/>
    <cellStyle name="强调文字颜色 6 32 7 2" xfId="15067"/>
    <cellStyle name="60% - 强调文字颜色 5 4 3 2" xfId="15068"/>
    <cellStyle name="强调文字颜色 6 27 7 2 2" xfId="15069"/>
    <cellStyle name="强调文字颜色 6 32 7 2 2" xfId="15070"/>
    <cellStyle name="标题 3 12" xfId="15071"/>
    <cellStyle name="强调文字颜色 3 12 4 2" xfId="15072"/>
    <cellStyle name="60% - 强调文字颜色 5 4 3 2 2" xfId="15073"/>
    <cellStyle name="标题 3 12 2" xfId="15074"/>
    <cellStyle name="强调文字颜色 3 12 4 2 2" xfId="15075"/>
    <cellStyle name="强调文字颜色 3 19 6 3" xfId="15076"/>
    <cellStyle name="强调文字颜色 3 24 6 3" xfId="15077"/>
    <cellStyle name="注释 9 2 8 2" xfId="15078"/>
    <cellStyle name="差 35 5" xfId="15079"/>
    <cellStyle name="60% - 强调文字颜色 5 4 3 2 2 2" xfId="15080"/>
    <cellStyle name="标题 3 13" xfId="15081"/>
    <cellStyle name="强调文字颜色 3 12 4 3" xfId="15082"/>
    <cellStyle name="60% - 强调文字颜色 5 4 3 2 3" xfId="15083"/>
    <cellStyle name="60% - 强调文字颜色 5 4 3 3" xfId="15084"/>
    <cellStyle name="60% - 强调文字颜色 5 4 3 3 2" xfId="15085"/>
    <cellStyle name="60% - 强调文字颜色 5 4 3 4" xfId="15086"/>
    <cellStyle name="60% - 强调文字颜色 5 4 4 2 2" xfId="15087"/>
    <cellStyle name="60% - 强调文字颜色 5 4 4 3" xfId="15088"/>
    <cellStyle name="60% - 强调文字颜色 5 4 5 2" xfId="15089"/>
    <cellStyle name="60% - 强调文字颜色 5 4 5 2 2" xfId="15090"/>
    <cellStyle name="强调文字颜色 5 3 3 2 2 2" xfId="15091"/>
    <cellStyle name="60% - 强调文字颜色 5 4 5 3" xfId="15092"/>
    <cellStyle name="60% - 强调文字颜色 5 4 6" xfId="15093"/>
    <cellStyle name="60% - 强调文字颜色 5 4 6 2" xfId="15094"/>
    <cellStyle name="60% - 强调文字颜色 5 4 6 2 2" xfId="15095"/>
    <cellStyle name="常规 2 2 6 3 2 2 2" xfId="15096"/>
    <cellStyle name="60% - 强调文字颜色 5 4 6 3" xfId="15097"/>
    <cellStyle name="强调文字颜色 3 4 7 2 2" xfId="15098"/>
    <cellStyle name="60% - 强调文字颜色 5 4 7" xfId="15099"/>
    <cellStyle name="60% - 强调文字颜色 5 4 7 2" xfId="15100"/>
    <cellStyle name="输出 29 2 2 3" xfId="15101"/>
    <cellStyle name="输出 34 2 2 3" xfId="15102"/>
    <cellStyle name="60% - 强调文字颜色 5 4 7 2 2" xfId="15103"/>
    <cellStyle name="60% - 强调文字颜色 5 4 7 3" xfId="15104"/>
    <cellStyle name="60% - 强调文字颜色 5 4 8" xfId="15105"/>
    <cellStyle name="60% - 强调文字颜色 5 4 8 2" xfId="15106"/>
    <cellStyle name="注释 24 3 3 2" xfId="15107"/>
    <cellStyle name="注释 19 3 3 2" xfId="15108"/>
    <cellStyle name="常规 2 4 2 4" xfId="15109"/>
    <cellStyle name="60% - 强调文字颜色 5 4 9" xfId="15110"/>
    <cellStyle name="60% - 强调文字颜色 5 5" xfId="15111"/>
    <cellStyle name="强调文字颜色 5 11 3 2 2" xfId="15112"/>
    <cellStyle name="60% - 强调文字颜色 5 5 2" xfId="15113"/>
    <cellStyle name="强调文字颜色 5 11 3 2 2 2" xfId="15114"/>
    <cellStyle name="60% - 强调文字颜色 5 5 2 2" xfId="15115"/>
    <cellStyle name="60% - 强调文字颜色 5 5 2 2 2" xfId="15116"/>
    <cellStyle name="60% - 强调文字颜色 5 5 2 2 2 2" xfId="15117"/>
    <cellStyle name="60% - 强调文字颜色 5 5 2 2 3" xfId="15118"/>
    <cellStyle name="60% - 强调文字颜色 5 5 2 3" xfId="15119"/>
    <cellStyle name="60% - 强调文字颜色 5 5 2 3 2" xfId="15120"/>
    <cellStyle name="60% - 强调文字颜色 5 5 2 4" xfId="15121"/>
    <cellStyle name="60% - 强调文字颜色 5 5 3" xfId="15122"/>
    <cellStyle name="强调文字颜色 6 27 8 2" xfId="15123"/>
    <cellStyle name="强调文字颜色 6 32 8 2" xfId="15124"/>
    <cellStyle name="60% - 强调文字颜色 5 5 3 2" xfId="15125"/>
    <cellStyle name="60% - 强调文字颜色 5 5 3 2 2" xfId="15126"/>
    <cellStyle name="60% - 强调文字颜色 5 5 3 2 2 2" xfId="15127"/>
    <cellStyle name="常规 25 5 8" xfId="15128"/>
    <cellStyle name="常规 30 5 8" xfId="15129"/>
    <cellStyle name="60% - 强调文字颜色 5 5 3 3" xfId="15130"/>
    <cellStyle name="60% - 强调文字颜色 5 5 3 3 2" xfId="15131"/>
    <cellStyle name="60% - 强调文字颜色 5 5 3 4" xfId="15132"/>
    <cellStyle name="60% - 强调文字颜色 5 5 4 2 2" xfId="15133"/>
    <cellStyle name="60% - 强调文字颜色 5 5 4 3" xfId="15134"/>
    <cellStyle name="60% - 强调文字颜色 5 5 5 2" xfId="15135"/>
    <cellStyle name="60% - 强调文字颜色 5 5 5 2 2" xfId="15136"/>
    <cellStyle name="标题 42 3" xfId="15137"/>
    <cellStyle name="标题 37 3" xfId="15138"/>
    <cellStyle name="60% - 强调文字颜色 5 5 5 3" xfId="15139"/>
    <cellStyle name="60% - 强调文字颜色 5 5 6" xfId="15140"/>
    <cellStyle name="60% - 强调文字颜色 5 5 6 2" xfId="15141"/>
    <cellStyle name="60% - 强调文字颜色 5 5 6 3" xfId="15142"/>
    <cellStyle name="60% - 强调文字颜色 5 5 7" xfId="15143"/>
    <cellStyle name="60% - 强调文字颜色 5 5 7 2" xfId="15144"/>
    <cellStyle name="输出 29 3 2 3" xfId="15145"/>
    <cellStyle name="输出 34 3 2 3" xfId="15146"/>
    <cellStyle name="60% - 强调文字颜色 5 5 7 2 2" xfId="15147"/>
    <cellStyle name="60% - 强调文字颜色 5 5 7 3" xfId="15148"/>
    <cellStyle name="60% - 强调文字颜色 5 5 8" xfId="15149"/>
    <cellStyle name="强调文字颜色 1 7 6 2 2" xfId="15150"/>
    <cellStyle name="注释 24 4 3 2" xfId="15151"/>
    <cellStyle name="注释 19 4 3 2" xfId="15152"/>
    <cellStyle name="常规 2 5 2 4" xfId="15153"/>
    <cellStyle name="60% - 强调文字颜色 5 5 8 2" xfId="15154"/>
    <cellStyle name="60% - 强调文字颜色 5 5 9" xfId="15155"/>
    <cellStyle name="60% - 强调文字颜色 5 6" xfId="15156"/>
    <cellStyle name="强调文字颜色 5 11 3 2 3" xfId="15157"/>
    <cellStyle name="60% - 强调文字颜色 5 6 2" xfId="15158"/>
    <cellStyle name="60% - 强调文字颜色 5 6 2 2" xfId="15159"/>
    <cellStyle name="60% - 强调文字颜色 5 6 2 2 2" xfId="15160"/>
    <cellStyle name="标题 3 20" xfId="15161"/>
    <cellStyle name="标题 3 15" xfId="15162"/>
    <cellStyle name="60% - 强调文字颜色 5 6 2 2 2 2" xfId="15163"/>
    <cellStyle name="60% - 强调文字颜色 5 6 2 2 3" xfId="15164"/>
    <cellStyle name="60% - 强调文字颜色 5 6 2 3" xfId="15165"/>
    <cellStyle name="60% - 强调文字颜色 5 6 2 4" xfId="15166"/>
    <cellStyle name="输出 26 2 2 2 2" xfId="15167"/>
    <cellStyle name="输出 31 2 2 2 2" xfId="15168"/>
    <cellStyle name="60% - 强调文字颜色 5 6 3 2" xfId="15169"/>
    <cellStyle name="60% - 强调文字颜色 5 6 3 2 2" xfId="15170"/>
    <cellStyle name="输出 16 7" xfId="15171"/>
    <cellStyle name="输出 21 7" xfId="15172"/>
    <cellStyle name="60% - 强调文字颜色 5 6 3 2 2 2" xfId="15173"/>
    <cellStyle name="输出 16 7 2" xfId="15174"/>
    <cellStyle name="输出 21 7 2" xfId="15175"/>
    <cellStyle name="60% - 强调文字颜色 5 6 3 3" xfId="15176"/>
    <cellStyle name="60% - 强调文字颜色 5 6 3 3 2" xfId="15177"/>
    <cellStyle name="输出 17 7" xfId="15178"/>
    <cellStyle name="输出 22 7" xfId="15179"/>
    <cellStyle name="60% - 强调文字颜色 5 6 3 4" xfId="15180"/>
    <cellStyle name="注释 21 3 2 2 2 2" xfId="15181"/>
    <cellStyle name="注释 16 3 2 2 2 2" xfId="15182"/>
    <cellStyle name="60% - 强调文字颜色 5 6 4 2 2" xfId="15183"/>
    <cellStyle name="注释 21 3 2 2 3" xfId="15184"/>
    <cellStyle name="注释 16 3 2 2 3" xfId="15185"/>
    <cellStyle name="60% - 强调文字颜色 5 6 4 3" xfId="15186"/>
    <cellStyle name="RowLevel_0" xfId="15187"/>
    <cellStyle name="注释 21 3 2 3 2" xfId="15188"/>
    <cellStyle name="注释 16 3 2 3 2" xfId="15189"/>
    <cellStyle name="60% - 强调文字颜色 5 6 5 2" xfId="15190"/>
    <cellStyle name="60% - 强调文字颜色 5 6 5 2 2" xfId="15191"/>
    <cellStyle name="60% - 强调文字颜色 5 6 5 3" xfId="15192"/>
    <cellStyle name="60% - 强调文字颜色 5 6 7 2 2" xfId="15193"/>
    <cellStyle name="60% - 强调文字颜色 5 6 7 3" xfId="15194"/>
    <cellStyle name="注释 24 5 3 2" xfId="15195"/>
    <cellStyle name="注释 19 5 3 2" xfId="15196"/>
    <cellStyle name="常规 2 6 2 4" xfId="15197"/>
    <cellStyle name="60% - 强调文字颜色 5 6 8 2" xfId="15198"/>
    <cellStyle name="60% - 强调文字颜色 5 6 9" xfId="15199"/>
    <cellStyle name="60% - 强调文字颜色 5 7" xfId="15200"/>
    <cellStyle name="60% - 强调文字颜色 5 7 2" xfId="15201"/>
    <cellStyle name="60% - 强调文字颜色 5 7 2 2" xfId="15202"/>
    <cellStyle name="60% - 强调文字颜色 5 7 2 2 2" xfId="15203"/>
    <cellStyle name="60% - 强调文字颜色 5 7 2 2 2 2" xfId="15204"/>
    <cellStyle name="60% - 强调文字颜色 5 7 2 2 3" xfId="15205"/>
    <cellStyle name="60% - 强调文字颜色 5 7 2 3" xfId="15206"/>
    <cellStyle name="60% - 强调文字颜色 5 7 2 3 2" xfId="15207"/>
    <cellStyle name="常规 38 4 2 2 2 2" xfId="15208"/>
    <cellStyle name="60% - 强调文字颜色 5 7 2 4" xfId="15209"/>
    <cellStyle name="输出 26 2 3 2" xfId="15210"/>
    <cellStyle name="输出 31 2 3 2" xfId="15211"/>
    <cellStyle name="60% - 强调文字颜色 5 7 3" xfId="15212"/>
    <cellStyle name="60% - 强调文字颜色 5 7 3 2" xfId="15213"/>
    <cellStyle name="60% - 强调文字颜色 5 7 3 2 2" xfId="15214"/>
    <cellStyle name="60% - 强调文字颜色 5 7 3 2 2 2" xfId="15215"/>
    <cellStyle name="60% - 强调文字颜色 5 7 3 2 3" xfId="15216"/>
    <cellStyle name="60% - 强调文字颜色 5 7 3 3" xfId="15217"/>
    <cellStyle name="60% - 强调文字颜色 5 7 3 4" xfId="15218"/>
    <cellStyle name="注释 21 3 3 2 2" xfId="15219"/>
    <cellStyle name="注释 16 3 3 2 2" xfId="15220"/>
    <cellStyle name="60% - 强调文字颜色 5 7 4 2" xfId="15221"/>
    <cellStyle name="注释 21 3 3 2 2 2" xfId="15222"/>
    <cellStyle name="注释 16 3 3 2 2 2" xfId="15223"/>
    <cellStyle name="60% - 强调文字颜色 5 7 4 2 2" xfId="15224"/>
    <cellStyle name="注释 21 3 3 2 3" xfId="15225"/>
    <cellStyle name="注释 16 3 3 2 3" xfId="15226"/>
    <cellStyle name="60% - 强调文字颜色 5 7 4 3" xfId="15227"/>
    <cellStyle name="注释 21 3 3 3" xfId="15228"/>
    <cellStyle name="注释 16 3 3 3" xfId="15229"/>
    <cellStyle name="60% - 强调文字颜色 5 7 5" xfId="15230"/>
    <cellStyle name="注释 21 3 3 3 2" xfId="15231"/>
    <cellStyle name="注释 16 3 3 3 2" xfId="15232"/>
    <cellStyle name="60% - 强调文字颜色 5 7 5 2" xfId="15233"/>
    <cellStyle name="60% - 强调文字颜色 5 7 5 2 2" xfId="15234"/>
    <cellStyle name="60% - 强调文字颜色 5 7 5 3" xfId="15235"/>
    <cellStyle name="60% - 强调文字颜色 5 7 7 2 2" xfId="15236"/>
    <cellStyle name="60% - 强调文字颜色 5 7 7 3" xfId="15237"/>
    <cellStyle name="注释 24 6 3 2" xfId="15238"/>
    <cellStyle name="注释 19 6 3 2" xfId="15239"/>
    <cellStyle name="常规 2 7 2 4" xfId="15240"/>
    <cellStyle name="60% - 强调文字颜色 5 7 8 2" xfId="15241"/>
    <cellStyle name="60% - 强调文字颜色 5 7 9" xfId="15242"/>
    <cellStyle name="注释 13 11 2" xfId="15243"/>
    <cellStyle name="60% - 强调文字颜色 5 8" xfId="15244"/>
    <cellStyle name="注释 13 11 2 2" xfId="15245"/>
    <cellStyle name="60% - 强调文字颜色 5 8 2" xfId="15246"/>
    <cellStyle name="60% - 强调文字颜色 5 8 2 2" xfId="15247"/>
    <cellStyle name="60% - 强调文字颜色 5 8 2 2 2 2" xfId="15248"/>
    <cellStyle name="60% - 强调文字颜色 5 8 2 2 3" xfId="15249"/>
    <cellStyle name="60% - 强调文字颜色 5 8 2 3" xfId="15250"/>
    <cellStyle name="60% - 强调文字颜色 5 8 3" xfId="15251"/>
    <cellStyle name="60% - 强调文字颜色 5 8 3 2" xfId="15252"/>
    <cellStyle name="60% - 强调文字颜色 5 8 3 2 2 2" xfId="15253"/>
    <cellStyle name="60% - 强调文字颜色 5 8 3 2 3" xfId="15254"/>
    <cellStyle name="60% - 强调文字颜色 5 8 3 3" xfId="15255"/>
    <cellStyle name="注释 3 3 2 2 2" xfId="15256"/>
    <cellStyle name="注释 21 3 4 2" xfId="15257"/>
    <cellStyle name="注释 16 3 4 2" xfId="15258"/>
    <cellStyle name="60% - 强调文字颜色 5 8 4" xfId="15259"/>
    <cellStyle name="注释 3 3 2 2 2 2" xfId="15260"/>
    <cellStyle name="注释 21 3 4 2 2" xfId="15261"/>
    <cellStyle name="注释 16 3 4 2 2" xfId="15262"/>
    <cellStyle name="60% - 强调文字颜色 5 8 4 2" xfId="15263"/>
    <cellStyle name="60% - 强调文字颜色 5 8 4 3" xfId="15264"/>
    <cellStyle name="注释 3 3 2 2 3" xfId="15265"/>
    <cellStyle name="注释 21 3 4 3" xfId="15266"/>
    <cellStyle name="注释 16 3 4 3" xfId="15267"/>
    <cellStyle name="60% - 强调文字颜色 5 8 5" xfId="15268"/>
    <cellStyle name="60% - 强调文字颜色 5 8 5 2" xfId="15269"/>
    <cellStyle name="60% - 强调文字颜色 5 8 5 3" xfId="15270"/>
    <cellStyle name="常规 2 36 3 2 3" xfId="15271"/>
    <cellStyle name="60% - 强调文字颜色 5 8 6 3" xfId="15272"/>
    <cellStyle name="常规 2 36 3 3 2" xfId="15273"/>
    <cellStyle name="60% - 强调文字颜色 5 8 7 2" xfId="15274"/>
    <cellStyle name="警告文本 39" xfId="15275"/>
    <cellStyle name="60% - 强调文字颜色 5 8 7 3" xfId="15276"/>
    <cellStyle name="常规 2 36 3 4" xfId="15277"/>
    <cellStyle name="60% - 强调文字颜色 5 8 8" xfId="15278"/>
    <cellStyle name="60% - 强调文字颜色 5 8 8 2" xfId="15279"/>
    <cellStyle name="输入 2 2 4" xfId="15280"/>
    <cellStyle name="注释 24 7 3 2" xfId="15281"/>
    <cellStyle name="注释 19 7 3 2" xfId="15282"/>
    <cellStyle name="常规 2 8 2 4" xfId="15283"/>
    <cellStyle name="60% - 强调文字颜色 5 8 9" xfId="15284"/>
    <cellStyle name="注释 13 11 3" xfId="15285"/>
    <cellStyle name="60% - 强调文字颜色 5 9" xfId="15286"/>
    <cellStyle name="60% - 强调文字颜色 5 9 2" xfId="15287"/>
    <cellStyle name="常规 10 5 3" xfId="15288"/>
    <cellStyle name="强调文字颜色 4 11 4 2" xfId="15289"/>
    <cellStyle name="60% - 强调文字颜色 5 9 2 2 2" xfId="15290"/>
    <cellStyle name="常规 10 5 3 2" xfId="15291"/>
    <cellStyle name="强调文字颜色 4 11 4 2 2" xfId="15292"/>
    <cellStyle name="60% - 强调文字颜色 5 9 2 2 2 2" xfId="15293"/>
    <cellStyle name="常规 10 5 4" xfId="15294"/>
    <cellStyle name="强调文字颜色 4 11 4 3" xfId="15295"/>
    <cellStyle name="强调文字颜色 1 19 4 2" xfId="15296"/>
    <cellStyle name="强调文字颜色 1 24 4 2" xfId="15297"/>
    <cellStyle name="适中 15 3 2" xfId="15298"/>
    <cellStyle name="适中 20 3 2" xfId="15299"/>
    <cellStyle name="60% - 强调文字颜色 5 9 2 2 3" xfId="15300"/>
    <cellStyle name="60% - 强调文字颜色 5 9 2 3" xfId="15301"/>
    <cellStyle name="60% - 强调文字颜色 5 9 2 3 2" xfId="15302"/>
    <cellStyle name="60% - 强调文字颜色 5 9 3" xfId="15303"/>
    <cellStyle name="常规 11 5 3" xfId="15304"/>
    <cellStyle name="强调文字颜色 4 12 4 2" xfId="15305"/>
    <cellStyle name="60% - 强调文字颜色 5 9 3 2 2" xfId="15306"/>
    <cellStyle name="常规 11 5 3 2" xfId="15307"/>
    <cellStyle name="强调文字颜色 4 12 4 2 2" xfId="15308"/>
    <cellStyle name="60% - 强调文字颜色 5 9 3 2 2 2" xfId="15309"/>
    <cellStyle name="常规 11 5 4" xfId="15310"/>
    <cellStyle name="强调文字颜色 4 12 4 3" xfId="15311"/>
    <cellStyle name="强调文字颜色 1 25 4 2" xfId="15312"/>
    <cellStyle name="强调文字颜色 1 30 4 2" xfId="15313"/>
    <cellStyle name="适中 16 3 2" xfId="15314"/>
    <cellStyle name="适中 21 3 2" xfId="15315"/>
    <cellStyle name="60% - 强调文字颜色 5 9 3 2 3" xfId="15316"/>
    <cellStyle name="60% - 强调文字颜色 5 9 3 3" xfId="15317"/>
    <cellStyle name="60% - 强调文字颜色 5 9 3 3 2" xfId="15318"/>
    <cellStyle name="注释 3 3 2 3 2" xfId="15319"/>
    <cellStyle name="注释 21 3 5 2" xfId="15320"/>
    <cellStyle name="注释 16 3 5 2" xfId="15321"/>
    <cellStyle name="60% - 强调文字颜色 5 9 4" xfId="15322"/>
    <cellStyle name="常规 12 5 3" xfId="15323"/>
    <cellStyle name="强调文字颜色 4 13 4 2" xfId="15324"/>
    <cellStyle name="60% - 强调文字颜色 5 9 4 2 2" xfId="15325"/>
    <cellStyle name="60% - 强调文字颜色 5 9 4 3" xfId="15326"/>
    <cellStyle name="注释 21 3 5 3" xfId="15327"/>
    <cellStyle name="注释 16 3 5 3" xfId="15328"/>
    <cellStyle name="60% - 强调文字颜色 5 9 5" xfId="15329"/>
    <cellStyle name="60% - 强调文字颜色 5 9 5 3" xfId="15330"/>
    <cellStyle name="常规 14 5 3" xfId="15331"/>
    <cellStyle name="强调文字颜色 4 15 4 2" xfId="15332"/>
    <cellStyle name="强调文字颜色 4 20 4 2" xfId="15333"/>
    <cellStyle name="60% - 强调文字颜色 5 9 6 2 2" xfId="15334"/>
    <cellStyle name="60% - 强调文字颜色 5 9 6 3" xfId="15335"/>
    <cellStyle name="60% - 强调文字颜色 5 9 7 2" xfId="15336"/>
    <cellStyle name="输出 35 5" xfId="15337"/>
    <cellStyle name="常规 15 5 3" xfId="15338"/>
    <cellStyle name="常规 20 5 3" xfId="15339"/>
    <cellStyle name="强调文字颜色 4 16 4 2" xfId="15340"/>
    <cellStyle name="强调文字颜色 4 21 4 2" xfId="15341"/>
    <cellStyle name="60% - 强调文字颜色 5 9 7 2 2" xfId="15342"/>
    <cellStyle name="60% - 强调文字颜色 5 9 7 3" xfId="15343"/>
    <cellStyle name="60% - 强调文字颜色 5 9 8" xfId="15344"/>
    <cellStyle name="常规 2 9 2 4" xfId="15345"/>
    <cellStyle name="输入 3 2 4" xfId="15346"/>
    <cellStyle name="60% - 强调文字颜色 5 9 8 2" xfId="15347"/>
    <cellStyle name="60% - 强调文字颜色 5 9 9" xfId="15348"/>
    <cellStyle name="常规 65 2 3" xfId="15349"/>
    <cellStyle name="常规 70 2 3" xfId="15350"/>
    <cellStyle name="60% - 强调文字颜色 6 10" xfId="15351"/>
    <cellStyle name="60% - 强调文字颜色 6 10 2" xfId="15352"/>
    <cellStyle name="常规 2 33 2 3 3 2" xfId="15353"/>
    <cellStyle name="常规 2 28 2 3 3 2" xfId="15354"/>
    <cellStyle name="常规 2 2 8 2" xfId="15355"/>
    <cellStyle name="60% - 强调文字颜色 6 10 2 2 2" xfId="15356"/>
    <cellStyle name="常规 2 2 8 2 2" xfId="15357"/>
    <cellStyle name="60% - 强调文字颜色 6 10 2 2 2 2" xfId="15358"/>
    <cellStyle name="强调文字颜色 5 3 7" xfId="15359"/>
    <cellStyle name="输出 7 4" xfId="15360"/>
    <cellStyle name="常规 2 2 8 3" xfId="15361"/>
    <cellStyle name="60% - 强调文字颜色 6 10 2 2 3" xfId="15362"/>
    <cellStyle name="60% - 强调文字颜色 6 10 3" xfId="15363"/>
    <cellStyle name="常规 2 33 2 4 3" xfId="15364"/>
    <cellStyle name="常规 2 3 8" xfId="15365"/>
    <cellStyle name="常规 2 28 2 4 3" xfId="15366"/>
    <cellStyle name="60% - 强调文字颜色 6 10 3 2" xfId="15367"/>
    <cellStyle name="60% - 强调文字颜色 6 10 4" xfId="15368"/>
    <cellStyle name="60% - 强调文字颜色 6 10 4 2" xfId="15369"/>
    <cellStyle name="常规 2 4 8" xfId="15370"/>
    <cellStyle name="60% - 强调文字颜色 6 10 4 2 2" xfId="15371"/>
    <cellStyle name="60% - 强调文字颜色 6 10 5" xfId="15372"/>
    <cellStyle name="60% - 强调文字颜色 6 10 5 2" xfId="15373"/>
    <cellStyle name="常规 2 5 8" xfId="15374"/>
    <cellStyle name="60% - 强调文字颜色 6 10 5 2 2" xfId="15375"/>
    <cellStyle name="60% - 强调文字颜色 6 10 6 2" xfId="15376"/>
    <cellStyle name="常规 2 6 8" xfId="15377"/>
    <cellStyle name="60% - 强调文字颜色 6 10 6 2 2" xfId="15378"/>
    <cellStyle name="60% - 强调文字颜色 6 10 7" xfId="15379"/>
    <cellStyle name="60% - 强调文字颜色 6 10 7 2" xfId="15380"/>
    <cellStyle name="常规 2 7 8" xfId="15381"/>
    <cellStyle name="60% - 强调文字颜色 6 10 7 2 2" xfId="15382"/>
    <cellStyle name="常规 2 31 5 7 2" xfId="15383"/>
    <cellStyle name="常规 2 26 5 7 2" xfId="15384"/>
    <cellStyle name="输入 31 2 2 2 2" xfId="15385"/>
    <cellStyle name="输入 26 2 2 2 2" xfId="15386"/>
    <cellStyle name="60% - 强调文字颜色 6 10 8" xfId="15387"/>
    <cellStyle name="输入 2 8" xfId="15388"/>
    <cellStyle name="60% - 强调文字颜色 6 10 8 2" xfId="15389"/>
    <cellStyle name="常规 2 8 8" xfId="15390"/>
    <cellStyle name="60% - 强调文字颜色 6 10 9" xfId="15391"/>
    <cellStyle name="常规 2 2 4 3 2 2 2" xfId="15392"/>
    <cellStyle name="60% - 强调文字颜色 6 11" xfId="15393"/>
    <cellStyle name="强调文字颜色 1 4 7 2 2" xfId="15394"/>
    <cellStyle name="常规 65 2 4" xfId="15395"/>
    <cellStyle name="常规 70 2 4" xfId="15396"/>
    <cellStyle name="60% - 强调文字颜色 6 11 2" xfId="15397"/>
    <cellStyle name="常规 2 33 3 3 3 2" xfId="15398"/>
    <cellStyle name="常规 2 28 3 3 3 2" xfId="15399"/>
    <cellStyle name="60% - 强调文字颜色 6 11 2 2 2" xfId="15400"/>
    <cellStyle name="60% - 强调文字颜色 6 11 2 2 2 2" xfId="15401"/>
    <cellStyle name="60% - 强调文字颜色 6 11 2 2 3" xfId="15402"/>
    <cellStyle name="常规 2 22 2" xfId="15403"/>
    <cellStyle name="常规 2 17 2" xfId="15404"/>
    <cellStyle name="常规 2 13 3 3 2 2" xfId="15405"/>
    <cellStyle name="60% - 强调文字颜色 6 11 3" xfId="15406"/>
    <cellStyle name="常规 2 13 3 3 2 3" xfId="15407"/>
    <cellStyle name="60% - 强调文字颜色 6 11 4" xfId="15408"/>
    <cellStyle name="60% - 强调文字颜色 6 11 4 2" xfId="15409"/>
    <cellStyle name="60% - 强调文字颜色 6 11 4 2 2" xfId="15410"/>
    <cellStyle name="60% - 强调文字颜色 6 11 5" xfId="15411"/>
    <cellStyle name="60% - 强调文字颜色 6 11 5 2" xfId="15412"/>
    <cellStyle name="60% - 强调文字颜色 6 11 5 2 2" xfId="15413"/>
    <cellStyle name="60% - 强调文字颜色 6 11 6" xfId="15414"/>
    <cellStyle name="60% - 强调文字颜色 6 11 6 2" xfId="15415"/>
    <cellStyle name="检查单元格 39" xfId="15416"/>
    <cellStyle name="60% - 强调文字颜色 6 11 6 2 2" xfId="15417"/>
    <cellStyle name="检查单元格 39 2" xfId="15418"/>
    <cellStyle name="60% - 强调文字颜色 6 11 7" xfId="15419"/>
    <cellStyle name="60% - 强调文字颜色 6 11 7 2" xfId="15420"/>
    <cellStyle name="常规 2 31 5 8 2" xfId="15421"/>
    <cellStyle name="常规 2 26 5 8 2" xfId="15422"/>
    <cellStyle name="60% - 强调文字颜色 6 11 8" xfId="15423"/>
    <cellStyle name="60% - 强调文字颜色 6 11 9" xfId="15424"/>
    <cellStyle name="60% - 强调文字颜色 6 12 4 2" xfId="15425"/>
    <cellStyle name="常规 4 4 8" xfId="15426"/>
    <cellStyle name="标题 4 30 4" xfId="15427"/>
    <cellStyle name="标题 4 25 4" xfId="15428"/>
    <cellStyle name="60% - 强调文字颜色 6 12 4 2 2" xfId="15429"/>
    <cellStyle name="常规 4 4 8 2" xfId="15430"/>
    <cellStyle name="60% - 强调文字颜色 6 12 5 2" xfId="15431"/>
    <cellStyle name="常规 4 5 8" xfId="15432"/>
    <cellStyle name="60% - 强调文字颜色 6 12 6" xfId="15433"/>
    <cellStyle name="60% - 强调文字颜色 6 12 6 2" xfId="15434"/>
    <cellStyle name="60% - 强调文字颜色 6 12 7" xfId="15435"/>
    <cellStyle name="60% - 强调文字颜色 6 12 7 2" xfId="15436"/>
    <cellStyle name="60% - 强调文字颜色 6 12 8" xfId="15437"/>
    <cellStyle name="60% - 强调文字颜色 6 12 8 2" xfId="15438"/>
    <cellStyle name="60% - 强调文字颜色 6 12 9" xfId="15439"/>
    <cellStyle name="常规 2 33 5 3 3" xfId="15440"/>
    <cellStyle name="常规 2 28 5 3 3" xfId="15441"/>
    <cellStyle name="60% - 强调文字颜色 6 13 2 2" xfId="15442"/>
    <cellStyle name="常规 5 2 8" xfId="15443"/>
    <cellStyle name="常规 2 33 5 3 3 2" xfId="15444"/>
    <cellStyle name="常规 2 28 5 3 3 2" xfId="15445"/>
    <cellStyle name="60% - 强调文字颜色 6 13 2 2 2" xfId="15446"/>
    <cellStyle name="常规 5 2 8 2" xfId="15447"/>
    <cellStyle name="60% - 强调文字颜色 6 13 2 2 2 2" xfId="15448"/>
    <cellStyle name="60% - 强调文字颜色 6 13 3 2 2" xfId="15449"/>
    <cellStyle name="常规 5 3 8 2" xfId="15450"/>
    <cellStyle name="60% - 强调文字颜色 6 13 3 2 2 2" xfId="15451"/>
    <cellStyle name="60% - 强调文字颜色 6 13 3 2 3" xfId="15452"/>
    <cellStyle name="60% - 强调文字颜色 6 13 4 2" xfId="15453"/>
    <cellStyle name="常规 5 4 8" xfId="15454"/>
    <cellStyle name="60% - 强调文字颜色 6 13 4 2 2" xfId="15455"/>
    <cellStyle name="常规 5 4 8 2" xfId="15456"/>
    <cellStyle name="60% - 强调文字颜色 6 13 5 2" xfId="15457"/>
    <cellStyle name="常规 5 5 8" xfId="15458"/>
    <cellStyle name="60% - 强调文字颜色 6 30 2 2 2 2" xfId="15459"/>
    <cellStyle name="60% - 强调文字颜色 6 25 2 2 2 2" xfId="15460"/>
    <cellStyle name="60% - 强调文字颜色 6 13 6" xfId="15461"/>
    <cellStyle name="60% - 强调文字颜色 6 30 2 2 3" xfId="15462"/>
    <cellStyle name="60% - 强调文字颜色 6 25 2 2 3" xfId="15463"/>
    <cellStyle name="60% - 强调文字颜色 6 13 6 2" xfId="15464"/>
    <cellStyle name="解释性文本 39" xfId="15465"/>
    <cellStyle name="60% - 强调文字颜色 6 13 6 2 2" xfId="15466"/>
    <cellStyle name="解释性文本 39 2" xfId="15467"/>
    <cellStyle name="60% - 强调文字颜色 6 13 7" xfId="15468"/>
    <cellStyle name="60% - 强调文字颜色 6 13 7 2" xfId="15469"/>
    <cellStyle name="60% - 强调文字颜色 6 13 7 2 2" xfId="15470"/>
    <cellStyle name="60% - 强调文字颜色 6 13 8" xfId="15471"/>
    <cellStyle name="常规 39 2 4 2 2 3" xfId="15472"/>
    <cellStyle name="60% - 强调文字颜色 6 13 8 2" xfId="15473"/>
    <cellStyle name="60% - 强调文字颜色 6 13 9" xfId="15474"/>
    <cellStyle name="60% - 强调文字颜色 6 14 2 2" xfId="15475"/>
    <cellStyle name="常规 6 2 8" xfId="15476"/>
    <cellStyle name="60% - 强调文字颜色 6 14 2 2 2" xfId="15477"/>
    <cellStyle name="常规 6 2 8 2" xfId="15478"/>
    <cellStyle name="60% - 强调文字颜色 6 14 2 2 2 2" xfId="15479"/>
    <cellStyle name="常规 14 2" xfId="15480"/>
    <cellStyle name="60% - 强调文字颜色 6 14 2 2 3" xfId="15481"/>
    <cellStyle name="常规 2 3 4 2 2 2 2" xfId="15482"/>
    <cellStyle name="60% - 强调文字颜色 6 14 3 2" xfId="15483"/>
    <cellStyle name="常规 6 3 8" xfId="15484"/>
    <cellStyle name="60% - 强调文字颜色 6 14 3 2 2" xfId="15485"/>
    <cellStyle name="常规 6 3 8 2" xfId="15486"/>
    <cellStyle name="60% - 强调文字颜色 6 14 3 2 2 2" xfId="15487"/>
    <cellStyle name="60% - 强调文字颜色 6 14 3 2 3" xfId="15488"/>
    <cellStyle name="常规 59 2" xfId="15489"/>
    <cellStyle name="常规 64 2" xfId="15490"/>
    <cellStyle name="60% - 强调文字颜色 6 14 4 2" xfId="15491"/>
    <cellStyle name="常规 6 4 8" xfId="15492"/>
    <cellStyle name="60% - 强调文字颜色 6 14 4 2 2" xfId="15493"/>
    <cellStyle name="常规 6 4 8 2" xfId="15494"/>
    <cellStyle name="60% - 强调文字颜色 6 14 5 2" xfId="15495"/>
    <cellStyle name="常规 6 5 8" xfId="15496"/>
    <cellStyle name="60% - 强调文字颜色 6 14 5 2 2" xfId="15497"/>
    <cellStyle name="常规 6 5 8 2" xfId="15498"/>
    <cellStyle name="60% - 强调文字颜色 6 14 6" xfId="15499"/>
    <cellStyle name="60% - 强调文字颜色 6 14 6 2" xfId="15500"/>
    <cellStyle name="60% - 强调文字颜色 6 14 6 2 2" xfId="15501"/>
    <cellStyle name="常规 2 24 4 3 2 2" xfId="15502"/>
    <cellStyle name="常规 2 19 4 3 2 2" xfId="15503"/>
    <cellStyle name="60% - 强调文字颜色 6 14 7" xfId="15504"/>
    <cellStyle name="常规 2 24 4 3 2 2 2" xfId="15505"/>
    <cellStyle name="常规 2 19 4 3 2 2 2" xfId="15506"/>
    <cellStyle name="60% - 强调文字颜色 6 14 7 2" xfId="15507"/>
    <cellStyle name="60% - 强调文字颜色 6 14 7 2 2" xfId="15508"/>
    <cellStyle name="常规 2 24 4 3 2 3" xfId="15509"/>
    <cellStyle name="常规 2 19 4 3 2 3" xfId="15510"/>
    <cellStyle name="60% - 强调文字颜色 6 14 8" xfId="15511"/>
    <cellStyle name="常规 39 2 4 3 2 3" xfId="15512"/>
    <cellStyle name="60% - 强调文字颜色 6 14 8 2" xfId="15513"/>
    <cellStyle name="60% - 强调文字颜色 6 14 9" xfId="15514"/>
    <cellStyle name="60% - 强调文字颜色 6 20 2 2" xfId="15515"/>
    <cellStyle name="60% - 强调文字颜色 6 15 2 2" xfId="15516"/>
    <cellStyle name="常规 7 2 8" xfId="15517"/>
    <cellStyle name="差 22 5" xfId="15518"/>
    <cellStyle name="差 17 5" xfId="15519"/>
    <cellStyle name="60% - 强调文字颜色 6 20 2 2 2" xfId="15520"/>
    <cellStyle name="60% - 强调文字颜色 6 15 2 2 2" xfId="15521"/>
    <cellStyle name="常规 7 2 8 2" xfId="15522"/>
    <cellStyle name="60% - 强调文字颜色 6 20 2 2 3" xfId="15523"/>
    <cellStyle name="60% - 强调文字颜色 6 15 2 2 3" xfId="15524"/>
    <cellStyle name="60% - 强调文字颜色 6 20 3 2" xfId="15525"/>
    <cellStyle name="60% - 强调文字颜色 6 15 3 2" xfId="15526"/>
    <cellStyle name="常规 7 3 8" xfId="15527"/>
    <cellStyle name="标题 3 39" xfId="15528"/>
    <cellStyle name="60% - 强调文字颜色 6 20 3 2 2" xfId="15529"/>
    <cellStyle name="60% - 强调文字颜色 6 15 3 2 2" xfId="15530"/>
    <cellStyle name="常规 7 3 8 2" xfId="15531"/>
    <cellStyle name="标题 3 39 2" xfId="15532"/>
    <cellStyle name="60% - 强调文字颜色 6 20 3 2 3" xfId="15533"/>
    <cellStyle name="60% - 强调文字颜色 6 15 3 2 3" xfId="15534"/>
    <cellStyle name="标题 3 39 3" xfId="15535"/>
    <cellStyle name="60% - 强调文字颜色 6 20 4 2" xfId="15536"/>
    <cellStyle name="60% - 强调文字颜色 6 15 4 2" xfId="15537"/>
    <cellStyle name="常规 7 4 8" xfId="15538"/>
    <cellStyle name="60% - 强调文字颜色 6 20 4 2 2" xfId="15539"/>
    <cellStyle name="60% - 强调文字颜色 6 15 4 2 2" xfId="15540"/>
    <cellStyle name="常规 7 4 8 2" xfId="15541"/>
    <cellStyle name="60% - 强调文字颜色 6 20 5 2" xfId="15542"/>
    <cellStyle name="60% - 强调文字颜色 6 15 5 2" xfId="15543"/>
    <cellStyle name="常规 7 5 8" xfId="15544"/>
    <cellStyle name="标题 10 4" xfId="15545"/>
    <cellStyle name="60% - 强调文字颜色 6 20 5 2 2" xfId="15546"/>
    <cellStyle name="60% - 强调文字颜色 6 15 5 2 2" xfId="15547"/>
    <cellStyle name="常规 7 5 8 2" xfId="15548"/>
    <cellStyle name="强调文字颜色 2 26 7" xfId="15549"/>
    <cellStyle name="强调文字颜色 2 31 7" xfId="15550"/>
    <cellStyle name="60% - 强调文字颜色 6 20 6" xfId="15551"/>
    <cellStyle name="60% - 强调文字颜色 6 15 6" xfId="15552"/>
    <cellStyle name="60% - 强调文字颜色 6 20 6 2" xfId="15553"/>
    <cellStyle name="60% - 强调文字颜色 6 15 6 2" xfId="15554"/>
    <cellStyle name="标题 11 4" xfId="15555"/>
    <cellStyle name="60% - 强调文字颜色 6 20 6 2 2" xfId="15556"/>
    <cellStyle name="60% - 强调文字颜色 6 15 6 2 2" xfId="15557"/>
    <cellStyle name="常规 2 24 4 3 3 2" xfId="15558"/>
    <cellStyle name="常规 2 19 4 3 3 2" xfId="15559"/>
    <cellStyle name="60% - 强调文字颜色 6 20 7" xfId="15560"/>
    <cellStyle name="60% - 强调文字颜色 6 15 7" xfId="15561"/>
    <cellStyle name="60% - 强调文字颜色 6 20 7 2" xfId="15562"/>
    <cellStyle name="60% - 强调文字颜色 6 15 7 2" xfId="15563"/>
    <cellStyle name="标题 12 4" xfId="15564"/>
    <cellStyle name="60% - 强调文字颜色 6 20 7 2 2" xfId="15565"/>
    <cellStyle name="60% - 强调文字颜色 6 15 7 2 2" xfId="15566"/>
    <cellStyle name="60% - 强调文字颜色 6 20 8" xfId="15567"/>
    <cellStyle name="60% - 强调文字颜色 6 15 8" xfId="15568"/>
    <cellStyle name="60% - 强调文字颜色 6 20 8 2" xfId="15569"/>
    <cellStyle name="60% - 强调文字颜色 6 15 8 2" xfId="15570"/>
    <cellStyle name="标题 4 39" xfId="15571"/>
    <cellStyle name="标题 13 4" xfId="15572"/>
    <cellStyle name="60% - 强调文字颜色 6 20 9" xfId="15573"/>
    <cellStyle name="60% - 强调文字颜色 6 15 9" xfId="15574"/>
    <cellStyle name="常规 2 24 3 2 3 2" xfId="15575"/>
    <cellStyle name="常规 2 19 3 2 3 2" xfId="15576"/>
    <cellStyle name="60% - 强调文字颜色 6 21 2 2" xfId="15577"/>
    <cellStyle name="60% - 强调文字颜色 6 16 2 2" xfId="15578"/>
    <cellStyle name="常规 8 2 8" xfId="15579"/>
    <cellStyle name="60% - 强调文字颜色 6 21 2 2 2" xfId="15580"/>
    <cellStyle name="60% - 强调文字颜色 6 16 2 2 2" xfId="15581"/>
    <cellStyle name="常规 8 2 8 2" xfId="15582"/>
    <cellStyle name="60% - 强调文字颜色 6 21 2 2 2 2" xfId="15583"/>
    <cellStyle name="60% - 强调文字颜色 6 16 2 2 2 2" xfId="15584"/>
    <cellStyle name="60% - 强调文字颜色 6 21 2 2 3" xfId="15585"/>
    <cellStyle name="60% - 强调文字颜色 6 16 2 2 3" xfId="15586"/>
    <cellStyle name="常规 18 2 2 2" xfId="15587"/>
    <cellStyle name="60% - 强调文字颜色 6 21 3 2" xfId="15588"/>
    <cellStyle name="60% - 强调文字颜色 6 16 3 2" xfId="15589"/>
    <cellStyle name="常规 23 2 2 2" xfId="15590"/>
    <cellStyle name="常规 8 3 8" xfId="15591"/>
    <cellStyle name="常规 18 2 2 2 2" xfId="15592"/>
    <cellStyle name="60% - 强调文字颜色 6 21 3 2 2" xfId="15593"/>
    <cellStyle name="60% - 强调文字颜色 6 16 3 2 2" xfId="15594"/>
    <cellStyle name="常规 23 2 2 2 2" xfId="15595"/>
    <cellStyle name="常规 8 3 8 2" xfId="15596"/>
    <cellStyle name="计算 9 4" xfId="15597"/>
    <cellStyle name="常规 18 2 2 2 2 2" xfId="15598"/>
    <cellStyle name="60% - 强调文字颜色 6 21 3 2 2 2" xfId="15599"/>
    <cellStyle name="60% - 强调文字颜色 6 16 3 2 2 2" xfId="15600"/>
    <cellStyle name="常规 23 2 2 2 2 2" xfId="15601"/>
    <cellStyle name="常规 18 2 2 2 3" xfId="15602"/>
    <cellStyle name="60% - 强调文字颜色 6 21 3 2 3" xfId="15603"/>
    <cellStyle name="60% - 强调文字颜色 6 16 3 2 3" xfId="15604"/>
    <cellStyle name="常规 23 2 2 2 3" xfId="15605"/>
    <cellStyle name="计算 9 5" xfId="15606"/>
    <cellStyle name="常规 18 2 3 2" xfId="15607"/>
    <cellStyle name="60% - 强调文字颜色 6 21 4 2" xfId="15608"/>
    <cellStyle name="60% - 强调文字颜色 6 16 4 2" xfId="15609"/>
    <cellStyle name="常规 23 2 3 2" xfId="15610"/>
    <cellStyle name="常规 8 4 8" xfId="15611"/>
    <cellStyle name="常规 18 2 3 2 2" xfId="15612"/>
    <cellStyle name="60% - 强调文字颜色 6 21 4 2 2" xfId="15613"/>
    <cellStyle name="60% - 强调文字颜色 6 16 4 2 2" xfId="15614"/>
    <cellStyle name="常规 23 2 3 2 2" xfId="15615"/>
    <cellStyle name="常规 8 4 8 2" xfId="15616"/>
    <cellStyle name="常规 18 2 4 2" xfId="15617"/>
    <cellStyle name="60% - 强调文字颜色 6 21 5 2" xfId="15618"/>
    <cellStyle name="60% - 强调文字颜色 6 16 5 2" xfId="15619"/>
    <cellStyle name="常规 23 2 4 2" xfId="15620"/>
    <cellStyle name="常规 8 5 8" xfId="15621"/>
    <cellStyle name="常规 18 2 4 2 2" xfId="15622"/>
    <cellStyle name="60% - 强调文字颜色 6 21 5 2 2" xfId="15623"/>
    <cellStyle name="60% - 强调文字颜色 6 16 5 2 2" xfId="15624"/>
    <cellStyle name="常规 23 2 4 2 2" xfId="15625"/>
    <cellStyle name="常规 8 5 8 2" xfId="15626"/>
    <cellStyle name="常规 38 8" xfId="15627"/>
    <cellStyle name="常规 43 8" xfId="15628"/>
    <cellStyle name="常规 18 2 5" xfId="15629"/>
    <cellStyle name="60% - 强调文字颜色 6 21 6" xfId="15630"/>
    <cellStyle name="60% - 强调文字颜色 6 16 6" xfId="15631"/>
    <cellStyle name="常规 23 2 5" xfId="15632"/>
    <cellStyle name="常规 18 2 5 2" xfId="15633"/>
    <cellStyle name="60% - 强调文字颜色 6 21 6 2" xfId="15634"/>
    <cellStyle name="60% - 强调文字颜色 6 16 6 2" xfId="15635"/>
    <cellStyle name="常规 23 2 5 2" xfId="15636"/>
    <cellStyle name="强调文字颜色 1 8 6" xfId="15637"/>
    <cellStyle name="60% - 强调文字颜色 6 21 6 2 2" xfId="15638"/>
    <cellStyle name="60% - 强调文字颜色 6 16 6 2 2" xfId="15639"/>
    <cellStyle name="常规 19 3 2 2" xfId="15640"/>
    <cellStyle name="常规 24 3 2 2" xfId="15641"/>
    <cellStyle name="常规 18 2 6" xfId="15642"/>
    <cellStyle name="60% - 强调文字颜色 6 21 7" xfId="15643"/>
    <cellStyle name="60% - 强调文字颜色 6 16 7" xfId="15644"/>
    <cellStyle name="常规 23 2 6" xfId="15645"/>
    <cellStyle name="常规 19 3 2 2 2" xfId="15646"/>
    <cellStyle name="常规 24 3 2 2 2" xfId="15647"/>
    <cellStyle name="常规 18 2 6 2" xfId="15648"/>
    <cellStyle name="60% - 强调文字颜色 6 21 7 2" xfId="15649"/>
    <cellStyle name="60% - 强调文字颜色 6 16 7 2" xfId="15650"/>
    <cellStyle name="常规 23 2 6 2" xfId="15651"/>
    <cellStyle name="常规 19 3 2 2 2 2" xfId="15652"/>
    <cellStyle name="常规 24 3 2 2 2 2" xfId="15653"/>
    <cellStyle name="强调文字颜色 2 8 6" xfId="15654"/>
    <cellStyle name="60% - 强调文字颜色 6 21 7 2 2" xfId="15655"/>
    <cellStyle name="60% - 强调文字颜色 6 16 7 2 2" xfId="15656"/>
    <cellStyle name="常规 45" xfId="15657"/>
    <cellStyle name="常规 50" xfId="15658"/>
    <cellStyle name="常规 19 3 2 3" xfId="15659"/>
    <cellStyle name="常规 24 3 2 3" xfId="15660"/>
    <cellStyle name="常规 18 2 7" xfId="15661"/>
    <cellStyle name="60% - 强调文字颜色 6 21 8" xfId="15662"/>
    <cellStyle name="60% - 强调文字颜色 6 16 8" xfId="15663"/>
    <cellStyle name="常规 23 2 7" xfId="15664"/>
    <cellStyle name="常规 19 3 2 3 2" xfId="15665"/>
    <cellStyle name="常规 24 3 2 3 2" xfId="15666"/>
    <cellStyle name="常规 18 2 7 2" xfId="15667"/>
    <cellStyle name="60% - 强调文字颜色 6 21 8 2" xfId="15668"/>
    <cellStyle name="60% - 强调文字颜色 6 16 8 2" xfId="15669"/>
    <cellStyle name="常规 23 2 7 2" xfId="15670"/>
    <cellStyle name="常规 19 3 2 4" xfId="15671"/>
    <cellStyle name="常规 24 3 2 4" xfId="15672"/>
    <cellStyle name="常规 18 2 8" xfId="15673"/>
    <cellStyle name="60% - 强调文字颜色 6 21 9" xfId="15674"/>
    <cellStyle name="60% - 强调文字颜色 6 16 9" xfId="15675"/>
    <cellStyle name="常规 23 2 8" xfId="15676"/>
    <cellStyle name="常规 18 3 5" xfId="15677"/>
    <cellStyle name="60% - 强调文字颜色 6 22 6" xfId="15678"/>
    <cellStyle name="60% - 强调文字颜色 6 17 6" xfId="15679"/>
    <cellStyle name="常规 23 3 5" xfId="15680"/>
    <cellStyle name="强调文字颜色 4 19 2 4" xfId="15681"/>
    <cellStyle name="强调文字颜色 4 24 2 4" xfId="15682"/>
    <cellStyle name="常规 2 9 4 2 4" xfId="15683"/>
    <cellStyle name="差 4 3 2 2" xfId="15684"/>
    <cellStyle name="常规 19 3 3 2" xfId="15685"/>
    <cellStyle name="常规 24 3 3 2" xfId="15686"/>
    <cellStyle name="强调文字颜色 4 25 2 2 2" xfId="15687"/>
    <cellStyle name="强调文字颜色 4 30 2 2 2" xfId="15688"/>
    <cellStyle name="常规 18 3 6" xfId="15689"/>
    <cellStyle name="60% - 强调文字颜色 6 22 7" xfId="15690"/>
    <cellStyle name="60% - 强调文字颜色 6 17 7" xfId="15691"/>
    <cellStyle name="常规 23 3 6" xfId="15692"/>
    <cellStyle name="注释 30 3 3 2 2" xfId="15693"/>
    <cellStyle name="注释 25 3 3 2 2" xfId="15694"/>
    <cellStyle name="常规 19 3 3 3" xfId="15695"/>
    <cellStyle name="常规 24 3 3 3" xfId="15696"/>
    <cellStyle name="强调文字颜色 4 25 2 2 3" xfId="15697"/>
    <cellStyle name="强调文字颜色 4 30 2 2 3" xfId="15698"/>
    <cellStyle name="常规 18 3 7" xfId="15699"/>
    <cellStyle name="60% - 强调文字颜色 6 22 8" xfId="15700"/>
    <cellStyle name="60% - 强调文字颜色 6 17 8" xfId="15701"/>
    <cellStyle name="常规 23 3 7" xfId="15702"/>
    <cellStyle name="注释 30 3 3 2 3" xfId="15703"/>
    <cellStyle name="注释 25 3 3 2 3" xfId="15704"/>
    <cellStyle name="常规 19 3 3 4" xfId="15705"/>
    <cellStyle name="常规 24 3 3 4" xfId="15706"/>
    <cellStyle name="常规 18 3 8" xfId="15707"/>
    <cellStyle name="60% - 强调文字颜色 6 22 9" xfId="15708"/>
    <cellStyle name="60% - 强调文字颜色 6 17 9" xfId="15709"/>
    <cellStyle name="常规 23 3 8" xfId="15710"/>
    <cellStyle name="60% - 强调文字颜色 6 23 2 2" xfId="15711"/>
    <cellStyle name="60% - 强调文字颜色 6 18 2 2" xfId="15712"/>
    <cellStyle name="60% - 强调文字颜色 6 23 2 2 2" xfId="15713"/>
    <cellStyle name="60% - 强调文字颜色 6 18 2 2 2" xfId="15714"/>
    <cellStyle name="60% - 强调文字颜色 6 23 2 2 2 2" xfId="15715"/>
    <cellStyle name="60% - 强调文字颜色 6 18 2 2 2 2" xfId="15716"/>
    <cellStyle name="60% - 强调文字颜色 6 23 2 2 3" xfId="15717"/>
    <cellStyle name="60% - 强调文字颜色 6 18 2 2 3" xfId="15718"/>
    <cellStyle name="60% - 强调文字颜色 6 23 2 3 2" xfId="15719"/>
    <cellStyle name="60% - 强调文字颜色 6 18 2 3 2" xfId="15720"/>
    <cellStyle name="60% - 强调文字颜色 6 23 2 4" xfId="15721"/>
    <cellStyle name="60% - 强调文字颜色 6 18 2 4" xfId="15722"/>
    <cellStyle name="常规 18 4 2 2" xfId="15723"/>
    <cellStyle name="60% - 强调文字颜色 6 23 3 2" xfId="15724"/>
    <cellStyle name="60% - 强调文字颜色 6 18 3 2" xfId="15725"/>
    <cellStyle name="常规 23 4 2 2" xfId="15726"/>
    <cellStyle name="常规 18 4 2 2 2" xfId="15727"/>
    <cellStyle name="60% - 强调文字颜色 6 23 3 2 2" xfId="15728"/>
    <cellStyle name="60% - 强调文字颜色 6 18 3 2 2" xfId="15729"/>
    <cellStyle name="常规 23 4 2 2 2" xfId="15730"/>
    <cellStyle name="常规 18 4 2 2 2 2" xfId="15731"/>
    <cellStyle name="60% - 强调文字颜色 6 23 3 2 2 2" xfId="15732"/>
    <cellStyle name="60% - 强调文字颜色 6 18 3 2 2 2" xfId="15733"/>
    <cellStyle name="常规 23 4 2 2 2 2" xfId="15734"/>
    <cellStyle name="常规 18 4 2 2 3" xfId="15735"/>
    <cellStyle name="60% - 强调文字颜色 6 23 3 2 3" xfId="15736"/>
    <cellStyle name="60% - 强调文字颜色 6 18 3 2 3" xfId="15737"/>
    <cellStyle name="常规 23 4 2 2 3" xfId="15738"/>
    <cellStyle name="常规 18 4 2 3" xfId="15739"/>
    <cellStyle name="60% - 强调文字颜色 6 23 3 3" xfId="15740"/>
    <cellStyle name="60% - 强调文字颜色 6 18 3 3" xfId="15741"/>
    <cellStyle name="常规 23 4 2 3" xfId="15742"/>
    <cellStyle name="常规 18 4 2 3 2" xfId="15743"/>
    <cellStyle name="60% - 强调文字颜色 6 23 3 3 2" xfId="15744"/>
    <cellStyle name="60% - 强调文字颜色 6 18 3 3 2" xfId="15745"/>
    <cellStyle name="常规 23 4 2 3 2" xfId="15746"/>
    <cellStyle name="常规 18 4 2 4" xfId="15747"/>
    <cellStyle name="60% - 强调文字颜色 6 23 3 4" xfId="15748"/>
    <cellStyle name="60% - 强调文字颜色 6 18 3 4" xfId="15749"/>
    <cellStyle name="常规 23 4 2 4" xfId="15750"/>
    <cellStyle name="常规 18 4 3 2" xfId="15751"/>
    <cellStyle name="60% - 强调文字颜色 6 23 4 2" xfId="15752"/>
    <cellStyle name="60% - 强调文字颜色 6 18 4 2" xfId="15753"/>
    <cellStyle name="常规 23 4 3 2" xfId="15754"/>
    <cellStyle name="强调文字颜色 4 19 3 2 2" xfId="15755"/>
    <cellStyle name="强调文字颜色 4 24 3 2 2" xfId="15756"/>
    <cellStyle name="常规 18 4 3 2 2" xfId="15757"/>
    <cellStyle name="60% - 强调文字颜色 6 23 4 2 2" xfId="15758"/>
    <cellStyle name="60% - 强调文字颜色 6 18 4 2 2" xfId="15759"/>
    <cellStyle name="常规 23 4 3 2 2" xfId="15760"/>
    <cellStyle name="强调文字颜色 4 19 3 2 2 2" xfId="15761"/>
    <cellStyle name="强调文字颜色 4 24 3 2 2 2" xfId="15762"/>
    <cellStyle name="注释 30 2 4 2 2" xfId="15763"/>
    <cellStyle name="注释 25 2 4 2 2" xfId="15764"/>
    <cellStyle name="常规 18 4 3 3" xfId="15765"/>
    <cellStyle name="60% - 强调文字颜色 6 23 4 3" xfId="15766"/>
    <cellStyle name="60% - 强调文字颜色 6 18 4 3" xfId="15767"/>
    <cellStyle name="常规 23 4 3 3" xfId="15768"/>
    <cellStyle name="强调文字颜色 4 19 3 2 3" xfId="15769"/>
    <cellStyle name="强调文字颜色 4 24 3 2 3" xfId="15770"/>
    <cellStyle name="常规 18 4 4 2" xfId="15771"/>
    <cellStyle name="60% - 强调文字颜色 6 23 5 2" xfId="15772"/>
    <cellStyle name="60% - 强调文字颜色 6 18 5 2" xfId="15773"/>
    <cellStyle name="常规 23 4 4 2" xfId="15774"/>
    <cellStyle name="强调文字颜色 4 19 3 3 2" xfId="15775"/>
    <cellStyle name="强调文字颜色 4 24 3 3 2" xfId="15776"/>
    <cellStyle name="常规 18 4 4 2 2" xfId="15777"/>
    <cellStyle name="60% - 强调文字颜色 6 23 5 2 2" xfId="15778"/>
    <cellStyle name="60% - 强调文字颜色 6 18 5 2 2" xfId="15779"/>
    <cellStyle name="常规 23 4 4 2 2" xfId="15780"/>
    <cellStyle name="常规 18 4 4 3" xfId="15781"/>
    <cellStyle name="60% - 强调文字颜色 6 23 5 3" xfId="15782"/>
    <cellStyle name="60% - 强调文字颜色 6 18 5 3" xfId="15783"/>
    <cellStyle name="常规 23 4 4 3" xfId="15784"/>
    <cellStyle name="常规 18 4 5" xfId="15785"/>
    <cellStyle name="60% - 强调文字颜色 6 23 6" xfId="15786"/>
    <cellStyle name="60% - 强调文字颜色 6 18 6" xfId="15787"/>
    <cellStyle name="常规 23 4 5" xfId="15788"/>
    <cellStyle name="强调文字颜色 4 19 3 4" xfId="15789"/>
    <cellStyle name="强调文字颜色 4 24 3 4" xfId="15790"/>
    <cellStyle name="差 36 3" xfId="15791"/>
    <cellStyle name="强调文字颜色 6 11 7 2" xfId="15792"/>
    <cellStyle name="60% - 强调文字颜色 6 23 6 2 2" xfId="15793"/>
    <cellStyle name="60% - 强调文字颜色 6 18 6 2 2" xfId="15794"/>
    <cellStyle name="60% - 强调文字颜色 6 23 6 3" xfId="15795"/>
    <cellStyle name="60% - 强调文字颜色 6 18 6 3" xfId="15796"/>
    <cellStyle name="常规 19 3 4 2" xfId="15797"/>
    <cellStyle name="常规 24 3 4 2" xfId="15798"/>
    <cellStyle name="强调文字颜色 4 25 2 3 2" xfId="15799"/>
    <cellStyle name="强调文字颜色 4 30 2 3 2" xfId="15800"/>
    <cellStyle name="常规 18 4 6" xfId="15801"/>
    <cellStyle name="60% - 强调文字颜色 6 23 7" xfId="15802"/>
    <cellStyle name="60% - 强调文字颜色 6 18 7" xfId="15803"/>
    <cellStyle name="常规 23 4 6" xfId="15804"/>
    <cellStyle name="常规 19 3 4 2 2" xfId="15805"/>
    <cellStyle name="标题 1 9" xfId="15806"/>
    <cellStyle name="常规 24 3 4 2 2" xfId="15807"/>
    <cellStyle name="常规 18 4 6 2" xfId="15808"/>
    <cellStyle name="60% - 强调文字颜色 6 23 7 2" xfId="15809"/>
    <cellStyle name="60% - 强调文字颜色 6 18 7 2" xfId="15810"/>
    <cellStyle name="常规 23 4 6 2" xfId="15811"/>
    <cellStyle name="60% - 强调文字颜色 6 23 7 2 2" xfId="15812"/>
    <cellStyle name="60% - 强调文字颜色 6 18 7 2 2" xfId="15813"/>
    <cellStyle name="标题 1 9 2" xfId="15814"/>
    <cellStyle name="链接单元格 16 4 2 2" xfId="15815"/>
    <cellStyle name="链接单元格 21 4 2 2" xfId="15816"/>
    <cellStyle name="60% - 强调文字颜色 6 23 7 3" xfId="15817"/>
    <cellStyle name="60% - 强调文字颜色 6 18 7 3" xfId="15818"/>
    <cellStyle name="强调文字颜色 5 4 4 2" xfId="15819"/>
    <cellStyle name="常规 2 21 3 2 2 2 2" xfId="15820"/>
    <cellStyle name="常规 2 16 3 2 2 2 2" xfId="15821"/>
    <cellStyle name="注释 30 3 3 3 2" xfId="15822"/>
    <cellStyle name="注释 25 3 3 3 2" xfId="15823"/>
    <cellStyle name="常规 19 3 4 3" xfId="15824"/>
    <cellStyle name="常规 24 3 4 3" xfId="15825"/>
    <cellStyle name="常规 18 4 7" xfId="15826"/>
    <cellStyle name="60% - 强调文字颜色 6 23 8" xfId="15827"/>
    <cellStyle name="60% - 强调文字颜色 6 18 8" xfId="15828"/>
    <cellStyle name="常规 23 4 7" xfId="15829"/>
    <cellStyle name="常规 18 4 7 2" xfId="15830"/>
    <cellStyle name="60% - 强调文字颜色 6 23 8 2" xfId="15831"/>
    <cellStyle name="60% - 强调文字颜色 6 18 8 2" xfId="15832"/>
    <cellStyle name="常规 23 4 7 2" xfId="15833"/>
    <cellStyle name="标题 2 9" xfId="15834"/>
    <cellStyle name="常规 18 4 8" xfId="15835"/>
    <cellStyle name="60% - 强调文字颜色 6 23 9" xfId="15836"/>
    <cellStyle name="60% - 强调文字颜色 6 18 9" xfId="15837"/>
    <cellStyle name="常规 23 4 8" xfId="15838"/>
    <cellStyle name="60% - 强调文字颜色 6 24 2 2" xfId="15839"/>
    <cellStyle name="60% - 强调文字颜色 6 19 2 2" xfId="15840"/>
    <cellStyle name="常规 18 5 2 2" xfId="15841"/>
    <cellStyle name="60% - 强调文字颜色 6 24 3 2" xfId="15842"/>
    <cellStyle name="60% - 强调文字颜色 6 19 3 2" xfId="15843"/>
    <cellStyle name="常规 23 5 2 2" xfId="15844"/>
    <cellStyle name="常规 18 5 2 2 2" xfId="15845"/>
    <cellStyle name="60% - 强调文字颜色 6 24 3 2 2" xfId="15846"/>
    <cellStyle name="60% - 强调文字颜色 6 19 3 2 2" xfId="15847"/>
    <cellStyle name="常规 23 5 2 2 2" xfId="15848"/>
    <cellStyle name="常规 18 5 2 2 2 2" xfId="15849"/>
    <cellStyle name="60% - 强调文字颜色 6 24 3 2 2 2" xfId="15850"/>
    <cellStyle name="60% - 强调文字颜色 6 19 3 2 2 2" xfId="15851"/>
    <cellStyle name="常规 23 5 2 2 2 2" xfId="15852"/>
    <cellStyle name="常规 18 5 2 2 3" xfId="15853"/>
    <cellStyle name="60% - 强调文字颜色 6 24 3 2 3" xfId="15854"/>
    <cellStyle name="60% - 强调文字颜色 6 19 3 2 3" xfId="15855"/>
    <cellStyle name="常规 23 5 2 2 3" xfId="15856"/>
    <cellStyle name="常规 18 5 3 2" xfId="15857"/>
    <cellStyle name="60% - 强调文字颜色 6 24 4 2" xfId="15858"/>
    <cellStyle name="60% - 强调文字颜色 6 19 4 2" xfId="15859"/>
    <cellStyle name="常规 23 5 3 2" xfId="15860"/>
    <cellStyle name="强调文字颜色 4 19 4 2 2" xfId="15861"/>
    <cellStyle name="强调文字颜色 4 24 4 2 2" xfId="15862"/>
    <cellStyle name="常规 18 5 3 2 2" xfId="15863"/>
    <cellStyle name="60% - 强调文字颜色 6 24 4 2 2" xfId="15864"/>
    <cellStyle name="60% - 强调文字颜色 6 19 4 2 2" xfId="15865"/>
    <cellStyle name="常规 23 5 3 2 2" xfId="15866"/>
    <cellStyle name="常规 18 5 4 2" xfId="15867"/>
    <cellStyle name="60% - 强调文字颜色 6 24 5 2" xfId="15868"/>
    <cellStyle name="60% - 强调文字颜色 6 19 5 2" xfId="15869"/>
    <cellStyle name="常规 23 5 4 2" xfId="15870"/>
    <cellStyle name="常规 18 5 4 2 2" xfId="15871"/>
    <cellStyle name="60% - 强调文字颜色 6 24 5 2 2" xfId="15872"/>
    <cellStyle name="60% - 强调文字颜色 6 19 5 2 2" xfId="15873"/>
    <cellStyle name="常规 23 5 4 2 2" xfId="15874"/>
    <cellStyle name="常规 18 5 4 3" xfId="15875"/>
    <cellStyle name="60% - 强调文字颜色 6 24 5 3" xfId="15876"/>
    <cellStyle name="60% - 强调文字颜色 6 19 5 3" xfId="15877"/>
    <cellStyle name="常规 23 5 4 3" xfId="15878"/>
    <cellStyle name="常规 18 5 5" xfId="15879"/>
    <cellStyle name="60% - 强调文字颜色 6 24 6" xfId="15880"/>
    <cellStyle name="60% - 强调文字颜色 6 19 6" xfId="15881"/>
    <cellStyle name="常规 23 5 5" xfId="15882"/>
    <cellStyle name="60% - 强调文字颜色 6 24 6 2 2" xfId="15883"/>
    <cellStyle name="60% - 强调文字颜色 6 19 6 2 2" xfId="15884"/>
    <cellStyle name="60% - 强调文字颜色 6 24 6 3" xfId="15885"/>
    <cellStyle name="60% - 强调文字颜色 6 19 6 3" xfId="15886"/>
    <cellStyle name="计算 35 2 2 2" xfId="15887"/>
    <cellStyle name="常规 19 3 5 2" xfId="15888"/>
    <cellStyle name="常规 24 3 5 2" xfId="15889"/>
    <cellStyle name="常规 18 5 6" xfId="15890"/>
    <cellStyle name="60% - 强调文字颜色 6 24 7" xfId="15891"/>
    <cellStyle name="60% - 强调文字颜色 6 19 7" xfId="15892"/>
    <cellStyle name="常规 23 5 6" xfId="15893"/>
    <cellStyle name="常规 18 5 6 2" xfId="15894"/>
    <cellStyle name="60% - 强调文字颜色 6 24 7 2" xfId="15895"/>
    <cellStyle name="60% - 强调文字颜色 6 19 7 2" xfId="15896"/>
    <cellStyle name="常规 23 5 6 2" xfId="15897"/>
    <cellStyle name="60% - 强调文字颜色 6 24 7 3" xfId="15898"/>
    <cellStyle name="60% - 强调文字颜色 6 19 7 3" xfId="15899"/>
    <cellStyle name="常规 18 5 7" xfId="15900"/>
    <cellStyle name="ColLevel_0" xfId="15901"/>
    <cellStyle name="60% - 强调文字颜色 6 24 8" xfId="15902"/>
    <cellStyle name="60% - 强调文字颜色 6 19 8" xfId="15903"/>
    <cellStyle name="常规 23 5 7" xfId="15904"/>
    <cellStyle name="常规 18 5 7 2" xfId="15905"/>
    <cellStyle name="60% - 强调文字颜色 6 24 8 2" xfId="15906"/>
    <cellStyle name="60% - 强调文字颜色 6 19 8 2" xfId="15907"/>
    <cellStyle name="常规 23 5 7 2" xfId="15908"/>
    <cellStyle name="常规 18 5 8" xfId="15909"/>
    <cellStyle name="60% - 强调文字颜色 6 24 9" xfId="15910"/>
    <cellStyle name="60% - 强调文字颜色 6 19 9" xfId="15911"/>
    <cellStyle name="常规 23 5 8" xfId="15912"/>
    <cellStyle name="强调文字颜色 1 18 8 2" xfId="15913"/>
    <cellStyle name="强调文字颜色 1 23 8 2" xfId="15914"/>
    <cellStyle name="60% - 强调文字颜色 6 9 6 3" xfId="15915"/>
    <cellStyle name="60% - 强调文字颜色 6 2" xfId="15916"/>
    <cellStyle name="60% - 强调文字颜色 6 2 2 2" xfId="15917"/>
    <cellStyle name="标题 1 22 3" xfId="15918"/>
    <cellStyle name="标题 1 17 3" xfId="15919"/>
    <cellStyle name="60% - 强调文字颜色 6 2 2 2 2" xfId="15920"/>
    <cellStyle name="差 12" xfId="15921"/>
    <cellStyle name="60% - 强调文字颜色 6 2 2 2 2 2" xfId="15922"/>
    <cellStyle name="标题 1 22 4" xfId="15923"/>
    <cellStyle name="标题 1 17 4" xfId="15924"/>
    <cellStyle name="60% - 强调文字颜色 6 2 2 2 3" xfId="15925"/>
    <cellStyle name="60% - 强调文字颜色 6 2 2 3" xfId="15926"/>
    <cellStyle name="输出 10" xfId="15927"/>
    <cellStyle name="常规 2 7 5 4 2 2" xfId="15928"/>
    <cellStyle name="强调文字颜色 1 11 4 2" xfId="15929"/>
    <cellStyle name="标题 1 23 3" xfId="15930"/>
    <cellStyle name="标题 1 18 3" xfId="15931"/>
    <cellStyle name="60% - 强调文字颜色 6 2 2 3 2" xfId="15932"/>
    <cellStyle name="输出 10 2" xfId="15933"/>
    <cellStyle name="强调文字颜色 1 11 4 2 2" xfId="15934"/>
    <cellStyle name="60% - 强调文字颜色 6 2 2 4" xfId="15935"/>
    <cellStyle name="输出 11" xfId="15936"/>
    <cellStyle name="强调文字颜色 1 11 4 3" xfId="15937"/>
    <cellStyle name="60% - 强调文字颜色 6 2 3" xfId="15938"/>
    <cellStyle name="强调文字颜色 6 28 5 2" xfId="15939"/>
    <cellStyle name="强调文字颜色 6 33 5 2" xfId="15940"/>
    <cellStyle name="60% - 强调文字颜色 6 2 3 2" xfId="15941"/>
    <cellStyle name="强调文字颜色 6 28 5 2 2" xfId="15942"/>
    <cellStyle name="强调文字颜色 6 33 5 2 2" xfId="15943"/>
    <cellStyle name="60% - 强调文字颜色 6 2 3 2 2" xfId="15944"/>
    <cellStyle name="60% - 强调文字颜色 6 2 3 2 2 2" xfId="15945"/>
    <cellStyle name="60% - 强调文字颜色 6 2 3 2 3" xfId="15946"/>
    <cellStyle name="强调文字颜色 1 11 5 2" xfId="15947"/>
    <cellStyle name="60% - 强调文字颜色 6 2 3 3" xfId="15948"/>
    <cellStyle name="强调文字颜色 1 11 5 2 2" xfId="15949"/>
    <cellStyle name="60% - 强调文字颜色 6 2 3 3 2" xfId="15950"/>
    <cellStyle name="强调文字颜色 1 11 5 3" xfId="15951"/>
    <cellStyle name="60% - 强调文字颜色 6 2 3 4" xfId="15952"/>
    <cellStyle name="60% - 强调文字颜色 6 2 5 2 2" xfId="15953"/>
    <cellStyle name="强调文字颜色 1 11 7 2" xfId="15954"/>
    <cellStyle name="60% - 强调文字颜色 6 2 5 3" xfId="15955"/>
    <cellStyle name="60% - 强调文字颜色 6 2 6 2" xfId="15956"/>
    <cellStyle name="60% - 强调文字颜色 6 2 6 2 2" xfId="15957"/>
    <cellStyle name="强调文字颜色 3 2 4" xfId="15958"/>
    <cellStyle name="常规 2 12 5 2 2" xfId="15959"/>
    <cellStyle name="60% - 强调文字颜色 6 2 6 3" xfId="15960"/>
    <cellStyle name="强调文字颜色 3 5 5 2 2" xfId="15961"/>
    <cellStyle name="强调文字颜色 1 11 8 2" xfId="15962"/>
    <cellStyle name="输出 10 8 2" xfId="15963"/>
    <cellStyle name="60% - 强调文字颜色 6 2 7" xfId="15964"/>
    <cellStyle name="常规 2 10 3" xfId="15965"/>
    <cellStyle name="60% - 强调文字颜色 6 2 7 2" xfId="15966"/>
    <cellStyle name="常规 17 2 3 3" xfId="15967"/>
    <cellStyle name="常规 22 2 3 3" xfId="15968"/>
    <cellStyle name="常规 2 10 3 2" xfId="15969"/>
    <cellStyle name="60% - 强调文字颜色 6 2 7 2 2" xfId="15970"/>
    <cellStyle name="标题 2 22 3" xfId="15971"/>
    <cellStyle name="标题 2 17 3" xfId="15972"/>
    <cellStyle name="强调文字颜色 3 3 3 2" xfId="15973"/>
    <cellStyle name="强调文字颜色 3 3 4" xfId="15974"/>
    <cellStyle name="常规 2 12 5 3 2" xfId="15975"/>
    <cellStyle name="常规 2 10 4" xfId="15976"/>
    <cellStyle name="60% - 强调文字颜色 6 2 7 3" xfId="15977"/>
    <cellStyle name="60% - 强调文字颜色 6 2 8" xfId="15978"/>
    <cellStyle name="常规 3 2 2 4" xfId="15979"/>
    <cellStyle name="常规 2 11 3" xfId="15980"/>
    <cellStyle name="60% - 强调文字颜色 6 2 8 2" xfId="15981"/>
    <cellStyle name="60% - 强调文字颜色 6 2 9" xfId="15982"/>
    <cellStyle name="60% - 强调文字颜色 6 30 2 2" xfId="15983"/>
    <cellStyle name="60% - 强调文字颜色 6 25 2 2" xfId="15984"/>
    <cellStyle name="60% - 强调文字颜色 6 30 2 4" xfId="15985"/>
    <cellStyle name="60% - 强调文字颜色 6 25 2 4" xfId="15986"/>
    <cellStyle name="60% - 强调文字颜色 6 30 3 2" xfId="15987"/>
    <cellStyle name="60% - 强调文字颜色 6 25 3 2" xfId="15988"/>
    <cellStyle name="60% - 强调文字颜色 6 30 3 2 2" xfId="15989"/>
    <cellStyle name="60% - 强调文字颜色 6 25 3 2 2" xfId="15990"/>
    <cellStyle name="强调文字颜色 1 28 3 4" xfId="15991"/>
    <cellStyle name="强调文字颜色 1 33 3 4" xfId="15992"/>
    <cellStyle name="常规 14 4 6" xfId="15993"/>
    <cellStyle name="60% - 强调文字颜色 6 30 3 2 2 2" xfId="15994"/>
    <cellStyle name="60% - 强调文字颜色 6 25 3 2 2 2" xfId="15995"/>
    <cellStyle name="60% - 强调文字颜色 6 30 3 2 3" xfId="15996"/>
    <cellStyle name="60% - 强调文字颜色 6 25 3 2 3" xfId="15997"/>
    <cellStyle name="60% - 强调文字颜色 6 30 3 3" xfId="15998"/>
    <cellStyle name="60% - 强调文字颜色 6 25 3 3" xfId="15999"/>
    <cellStyle name="60% - 强调文字颜色 6 30 3 3 2" xfId="16000"/>
    <cellStyle name="60% - 强调文字颜色 6 25 3 3 2" xfId="16001"/>
    <cellStyle name="60% - 强调文字颜色 6 30 3 4" xfId="16002"/>
    <cellStyle name="60% - 强调文字颜色 6 25 3 4" xfId="16003"/>
    <cellStyle name="60% - 强调文字颜色 6 30 4 2" xfId="16004"/>
    <cellStyle name="60% - 强调文字颜色 6 25 4 2" xfId="16005"/>
    <cellStyle name="强调文字颜色 4 19 5 2 2" xfId="16006"/>
    <cellStyle name="强调文字颜色 4 24 5 2 2" xfId="16007"/>
    <cellStyle name="60% - 强调文字颜色 6 30 4 2 2" xfId="16008"/>
    <cellStyle name="60% - 强调文字颜色 6 25 4 2 2" xfId="16009"/>
    <cellStyle name="注释 30 2 6 2 2" xfId="16010"/>
    <cellStyle name="注释 25 2 6 2 2" xfId="16011"/>
    <cellStyle name="60% - 强调文字颜色 6 30 4 3" xfId="16012"/>
    <cellStyle name="60% - 强调文字颜色 6 25 4 3" xfId="16013"/>
    <cellStyle name="60% - 强调文字颜色 6 30 5 2" xfId="16014"/>
    <cellStyle name="60% - 强调文字颜色 6 25 5 2" xfId="16015"/>
    <cellStyle name="60% - 强调文字颜色 6 30 5 2 2" xfId="16016"/>
    <cellStyle name="60% - 强调文字颜色 6 25 5 2 2" xfId="16017"/>
    <cellStyle name="百分比 8 3 4" xfId="16018"/>
    <cellStyle name="60% - 强调文字颜色 6 30 5 3" xfId="16019"/>
    <cellStyle name="60% - 强调文字颜色 6 25 5 3" xfId="16020"/>
    <cellStyle name="60% - 强调文字颜色 6 30 6" xfId="16021"/>
    <cellStyle name="60% - 强调文字颜色 6 25 6" xfId="16022"/>
    <cellStyle name="60% - 强调文字颜色 6 30 6 2" xfId="16023"/>
    <cellStyle name="60% - 强调文字颜色 6 25 6 2" xfId="16024"/>
    <cellStyle name="60% - 强调文字颜色 6 30 6 2 2" xfId="16025"/>
    <cellStyle name="60% - 强调文字颜色 6 25 6 2 2" xfId="16026"/>
    <cellStyle name="60% - 强调文字颜色 6 30 6 3" xfId="16027"/>
    <cellStyle name="60% - 强调文字颜色 6 25 6 3" xfId="16028"/>
    <cellStyle name="常规 19 4 3 2 2" xfId="16029"/>
    <cellStyle name="60% - 强调文字颜色 6 30 7" xfId="16030"/>
    <cellStyle name="60% - 强调文字颜色 6 25 7" xfId="16031"/>
    <cellStyle name="常规 24 4 3 2 2" xfId="16032"/>
    <cellStyle name="强调文字颜色 4 25 3 2 2 2" xfId="16033"/>
    <cellStyle name="强调文字颜色 4 30 3 2 2 2" xfId="16034"/>
    <cellStyle name="常规 19 3 6 2" xfId="16035"/>
    <cellStyle name="常规 24 3 6 2" xfId="16036"/>
    <cellStyle name="常规 19 4 3 2 2 2" xfId="16037"/>
    <cellStyle name="60% - 强调文字颜色 6 30 7 2" xfId="16038"/>
    <cellStyle name="60% - 强调文字颜色 6 25 7 2" xfId="16039"/>
    <cellStyle name="常规 24 4 3 2 2 2" xfId="16040"/>
    <cellStyle name="60% - 强调文字颜色 6 30 7 3" xfId="16041"/>
    <cellStyle name="60% - 强调文字颜色 6 25 7 3" xfId="16042"/>
    <cellStyle name="常规 19 4 3 2 3" xfId="16043"/>
    <cellStyle name="60% - 强调文字颜色 6 30 8" xfId="16044"/>
    <cellStyle name="60% - 强调文字颜色 6 25 8" xfId="16045"/>
    <cellStyle name="常规 24 4 3 2 3" xfId="16046"/>
    <cellStyle name="链接单元格 17 3 2 2" xfId="16047"/>
    <cellStyle name="链接单元格 22 3 2 2" xfId="16048"/>
    <cellStyle name="60% - 强调文字颜色 6 30 8 2" xfId="16049"/>
    <cellStyle name="60% - 强调文字颜色 6 25 8 2" xfId="16050"/>
    <cellStyle name="60% - 强调文字颜色 6 30 9" xfId="16051"/>
    <cellStyle name="60% - 强调文字颜色 6 25 9" xfId="16052"/>
    <cellStyle name="60% - 强调文字颜色 6 31 2 2" xfId="16053"/>
    <cellStyle name="60% - 强调文字颜色 6 26 2 2" xfId="16054"/>
    <cellStyle name="60% - 强调文字颜色 6 31 2 2 2" xfId="16055"/>
    <cellStyle name="60% - 强调文字颜色 6 26 2 2 2" xfId="16056"/>
    <cellStyle name="60% - 强调文字颜色 6 31 2 2 3" xfId="16057"/>
    <cellStyle name="60% - 强调文字颜色 6 26 2 2 3" xfId="16058"/>
    <cellStyle name="注释 14 3 3 2 3" xfId="16059"/>
    <cellStyle name="60% - 强调文字颜色 6 31 2 3 2" xfId="16060"/>
    <cellStyle name="60% - 强调文字颜色 6 26 2 3 2" xfId="16061"/>
    <cellStyle name="60% - 强调文字颜色 6 31 2 4" xfId="16062"/>
    <cellStyle name="60% - 强调文字颜色 6 26 2 4" xfId="16063"/>
    <cellStyle name="60% - 强调文字颜色 6 31 3 2" xfId="16064"/>
    <cellStyle name="60% - 强调文字颜色 6 26 3 2" xfId="16065"/>
    <cellStyle name="60% - 强调文字颜色 6 31 3 2 2" xfId="16066"/>
    <cellStyle name="60% - 强调文字颜色 6 26 3 2 2" xfId="16067"/>
    <cellStyle name="强调文字颜色 6 28 3 4" xfId="16068"/>
    <cellStyle name="强调文字颜色 6 33 3 4" xfId="16069"/>
    <cellStyle name="60% - 强调文字颜色 6 31 3 2 2 2" xfId="16070"/>
    <cellStyle name="60% - 强调文字颜色 6 26 3 2 2 2" xfId="16071"/>
    <cellStyle name="60% - 强调文字颜色 6 31 3 2 3" xfId="16072"/>
    <cellStyle name="60% - 强调文字颜色 6 26 3 2 3" xfId="16073"/>
    <cellStyle name="60% - 强调文字颜色 6 31 3 3" xfId="16074"/>
    <cellStyle name="60% - 强调文字颜色 6 26 3 3" xfId="16075"/>
    <cellStyle name="输入 10 2 2" xfId="16076"/>
    <cellStyle name="60% - 强调文字颜色 6 31 3 3 2" xfId="16077"/>
    <cellStyle name="60% - 强调文字颜色 6 26 3 3 2" xfId="16078"/>
    <cellStyle name="输入 10 2 2 2" xfId="16079"/>
    <cellStyle name="60% - 强调文字颜色 6 31 3 4" xfId="16080"/>
    <cellStyle name="60% - 强调文字颜色 6 26 3 4" xfId="16081"/>
    <cellStyle name="输入 10 2 3" xfId="16082"/>
    <cellStyle name="60% - 强调文字颜色 6 31 4 2" xfId="16083"/>
    <cellStyle name="60% - 强调文字颜色 6 26 4 2" xfId="16084"/>
    <cellStyle name="强调文字颜色 4 19 6 2 2" xfId="16085"/>
    <cellStyle name="强调文字颜色 4 24 6 2 2" xfId="16086"/>
    <cellStyle name="60% - 强调文字颜色 6 31 4 2 2" xfId="16087"/>
    <cellStyle name="60% - 强调文字颜色 6 26 4 2 2" xfId="16088"/>
    <cellStyle name="注释 30 2 7 2 2" xfId="16089"/>
    <cellStyle name="注释 25 2 7 2 2" xfId="16090"/>
    <cellStyle name="60% - 强调文字颜色 6 31 4 3" xfId="16091"/>
    <cellStyle name="60% - 强调文字颜色 6 26 4 3" xfId="16092"/>
    <cellStyle name="输入 10 3 2" xfId="16093"/>
    <cellStyle name="60% - 强调文字颜色 6 31 5 2" xfId="16094"/>
    <cellStyle name="60% - 强调文字颜色 6 26 5 2" xfId="16095"/>
    <cellStyle name="60% - 强调文字颜色 6 31 5 2 2" xfId="16096"/>
    <cellStyle name="60% - 强调文字颜色 6 26 5 2 2" xfId="16097"/>
    <cellStyle name="60% - 强调文字颜色 6 31 5 3" xfId="16098"/>
    <cellStyle name="60% - 强调文字颜色 6 26 5 3" xfId="16099"/>
    <cellStyle name="输入 10 4 2" xfId="16100"/>
    <cellStyle name="60% - 强调文字颜色 6 31 6" xfId="16101"/>
    <cellStyle name="60% - 强调文字颜色 6 26 6" xfId="16102"/>
    <cellStyle name="常规 39 2 5 6 2 2" xfId="16103"/>
    <cellStyle name="60% - 强调文字颜色 6 31 6 2" xfId="16104"/>
    <cellStyle name="60% - 强调文字颜色 6 26 6 2" xfId="16105"/>
    <cellStyle name="60% - 强调文字颜色 6 31 6 2 2" xfId="16106"/>
    <cellStyle name="60% - 强调文字颜色 6 26 6 2 2" xfId="16107"/>
    <cellStyle name="60% - 强调文字颜色 6 31 6 3" xfId="16108"/>
    <cellStyle name="60% - 强调文字颜色 6 26 6 3" xfId="16109"/>
    <cellStyle name="输入 10 5 2" xfId="16110"/>
    <cellStyle name="常规 19 4 3 3 2" xfId="16111"/>
    <cellStyle name="60% - 强调文字颜色 6 31 7" xfId="16112"/>
    <cellStyle name="60% - 强调文字颜色 6 26 7" xfId="16113"/>
    <cellStyle name="常规 24 4 3 3 2" xfId="16114"/>
    <cellStyle name="常规 19 3 7 2" xfId="16115"/>
    <cellStyle name="常规 24 3 7 2" xfId="16116"/>
    <cellStyle name="60% - 强调文字颜色 6 31 7 2" xfId="16117"/>
    <cellStyle name="60% - 强调文字颜色 6 26 7 2" xfId="16118"/>
    <cellStyle name="强调文字颜色 1 14 3" xfId="16119"/>
    <cellStyle name="60% - 强调文字颜色 6 31 7 2 2" xfId="16120"/>
    <cellStyle name="60% - 强调文字颜色 6 26 7 2 2" xfId="16121"/>
    <cellStyle name="60% - 强调文字颜色 6 31 7 3" xfId="16122"/>
    <cellStyle name="60% - 强调文字颜色 6 26 7 3" xfId="16123"/>
    <cellStyle name="输入 10 6 2" xfId="16124"/>
    <cellStyle name="60% - 强调文字颜色 6 31 8" xfId="16125"/>
    <cellStyle name="60% - 强调文字颜色 6 26 8" xfId="16126"/>
    <cellStyle name="60% - 强调文字颜色 6 31 8 2" xfId="16127"/>
    <cellStyle name="60% - 强调文字颜色 6 26 8 2" xfId="16128"/>
    <cellStyle name="60% - 强调文字颜色 6 31 9" xfId="16129"/>
    <cellStyle name="60% - 强调文字颜色 6 26 9" xfId="16130"/>
    <cellStyle name="60% - 强调文字颜色 6 32 6" xfId="16131"/>
    <cellStyle name="60% - 强调文字颜色 6 27 6" xfId="16132"/>
    <cellStyle name="常规 19 3 8 2" xfId="16133"/>
    <cellStyle name="常规 24 3 8 2" xfId="16134"/>
    <cellStyle name="60% - 强调文字颜色 6 32 7" xfId="16135"/>
    <cellStyle name="60% - 强调文字颜色 6 27 7" xfId="16136"/>
    <cellStyle name="60% - 强调文字颜色 6 32 8" xfId="16137"/>
    <cellStyle name="60% - 强调文字颜色 6 27 8" xfId="16138"/>
    <cellStyle name="60% - 强调文字颜色 6 32 9" xfId="16139"/>
    <cellStyle name="60% - 强调文字颜色 6 27 9" xfId="16140"/>
    <cellStyle name="常规 14 8" xfId="16141"/>
    <cellStyle name="差_龙湖江体公区精装修工程量清单2011.02.22 2 3" xfId="16142"/>
    <cellStyle name="60% - 强调文字颜色 6 33 2 2" xfId="16143"/>
    <cellStyle name="60% - 强调文字颜色 6 28 2 2" xfId="16144"/>
    <cellStyle name="60% - 强调文字颜色 6 33 2 2 2" xfId="16145"/>
    <cellStyle name="60% - 强调文字颜色 6 28 2 2 2" xfId="16146"/>
    <cellStyle name="标题 1 11 5" xfId="16147"/>
    <cellStyle name="60% - 强调文字颜色 6 33 2 2 2 2" xfId="16148"/>
    <cellStyle name="60% - 强调文字颜色 6 28 2 2 2 2" xfId="16149"/>
    <cellStyle name="60% - 强调文字颜色 6 33 2 2 3" xfId="16150"/>
    <cellStyle name="60% - 强调文字颜色 6 28 2 2 3" xfId="16151"/>
    <cellStyle name="注释 14 5 3 2 3" xfId="16152"/>
    <cellStyle name="60% - 强调文字颜色 6 33 2 3 2" xfId="16153"/>
    <cellStyle name="60% - 强调文字颜色 6 28 2 3 2" xfId="16154"/>
    <cellStyle name="标题 1 12 5" xfId="16155"/>
    <cellStyle name="常规 15 8" xfId="16156"/>
    <cellStyle name="差_龙湖江体公区精装修工程量清单2011.02.22 3 3" xfId="16157"/>
    <cellStyle name="常规 20 8" xfId="16158"/>
    <cellStyle name="60% - 强调文字颜色 6 33 3 2" xfId="16159"/>
    <cellStyle name="60% - 强调文字颜色 6 28 3 2" xfId="16160"/>
    <cellStyle name="60% - 强调文字颜色 6 33 3 2 2" xfId="16161"/>
    <cellStyle name="60% - 强调文字颜色 6 28 3 2 2" xfId="16162"/>
    <cellStyle name="60% - 强调文字颜色 6 33 3 2 2 2" xfId="16163"/>
    <cellStyle name="60% - 强调文字颜色 6 28 3 2 2 2" xfId="16164"/>
    <cellStyle name="60% - 强调文字颜色 6 33 3 2 3" xfId="16165"/>
    <cellStyle name="60% - 强调文字颜色 6 28 3 2 3" xfId="16166"/>
    <cellStyle name="常规 15 9" xfId="16167"/>
    <cellStyle name="常规 20 9" xfId="16168"/>
    <cellStyle name="常规 7 3 3 2 2 2" xfId="16169"/>
    <cellStyle name="60% - 强调文字颜色 6 33 3 3" xfId="16170"/>
    <cellStyle name="60% - 强调文字颜色 6 28 3 3" xfId="16171"/>
    <cellStyle name="输入 12 2 2" xfId="16172"/>
    <cellStyle name="60% - 强调文字颜色 6 33 3 3 2" xfId="16173"/>
    <cellStyle name="60% - 强调文字颜色 6 28 3 3 2" xfId="16174"/>
    <cellStyle name="输入 12 2 2 2" xfId="16175"/>
    <cellStyle name="60% - 强调文字颜色 6 33 3 4" xfId="16176"/>
    <cellStyle name="60% - 强调文字颜色 6 28 3 4" xfId="16177"/>
    <cellStyle name="输入 12 2 3" xfId="16178"/>
    <cellStyle name="常规 16 8" xfId="16179"/>
    <cellStyle name="差_龙湖江体公区精装修工程量清单2011.02.22 4 3" xfId="16180"/>
    <cellStyle name="常规 21 8" xfId="16181"/>
    <cellStyle name="60% - 强调文字颜色 6 33 4 2" xfId="16182"/>
    <cellStyle name="60% - 强调文字颜色 6 28 4 2" xfId="16183"/>
    <cellStyle name="60% - 强调文字颜色 6 33 4 2 2" xfId="16184"/>
    <cellStyle name="60% - 强调文字颜色 6 28 4 2 2" xfId="16185"/>
    <cellStyle name="常规 16 9" xfId="16186"/>
    <cellStyle name="常规 21 9" xfId="16187"/>
    <cellStyle name="60% - 强调文字颜色 6 33 4 3" xfId="16188"/>
    <cellStyle name="60% - 强调文字颜色 6 28 4 3" xfId="16189"/>
    <cellStyle name="输入 12 3 2" xfId="16190"/>
    <cellStyle name="常规 17 8" xfId="16191"/>
    <cellStyle name="常规 22 8" xfId="16192"/>
    <cellStyle name="60% - 强调文字颜色 6 33 5 2" xfId="16193"/>
    <cellStyle name="60% - 强调文字颜色 6 28 5 2" xfId="16194"/>
    <cellStyle name="60% - 强调文字颜色 6 33 5 2 2" xfId="16195"/>
    <cellStyle name="60% - 强调文字颜色 6 28 5 2 2" xfId="16196"/>
    <cellStyle name="常规 17 9" xfId="16197"/>
    <cellStyle name="常规 22 9" xfId="16198"/>
    <cellStyle name="60% - 强调文字颜色 6 33 5 3" xfId="16199"/>
    <cellStyle name="60% - 强调文字颜色 6 28 5 3" xfId="16200"/>
    <cellStyle name="输入 12 4 2" xfId="16201"/>
    <cellStyle name="60% - 强调文字颜色 6 33 6" xfId="16202"/>
    <cellStyle name="60% - 强调文字颜色 6 28 6" xfId="16203"/>
    <cellStyle name="常规 18 8" xfId="16204"/>
    <cellStyle name="常规 23 8" xfId="16205"/>
    <cellStyle name="60% - 强调文字颜色 6 33 6 2" xfId="16206"/>
    <cellStyle name="60% - 强调文字颜色 6 28 6 2" xfId="16207"/>
    <cellStyle name="常规 18 9" xfId="16208"/>
    <cellStyle name="常规 23 9" xfId="16209"/>
    <cellStyle name="60% - 强调文字颜色 6 33 6 3" xfId="16210"/>
    <cellStyle name="60% - 强调文字颜色 6 28 6 3" xfId="16211"/>
    <cellStyle name="输入 12 5 2" xfId="16212"/>
    <cellStyle name="60% - 强调文字颜色 6 33 7" xfId="16213"/>
    <cellStyle name="60% - 强调文字颜色 6 28 7" xfId="16214"/>
    <cellStyle name="常规 19 8" xfId="16215"/>
    <cellStyle name="常规 24 8" xfId="16216"/>
    <cellStyle name="60% - 强调文字颜色 6 33 7 2" xfId="16217"/>
    <cellStyle name="60% - 强调文字颜色 6 28 7 2" xfId="16218"/>
    <cellStyle name="60% - 强调文字颜色 6 33 7 2 2" xfId="16219"/>
    <cellStyle name="60% - 强调文字颜色 6 28 7 2 2" xfId="16220"/>
    <cellStyle name="标题 2 11 5" xfId="16221"/>
    <cellStyle name="常规 19 9" xfId="16222"/>
    <cellStyle name="常规 24 9" xfId="16223"/>
    <cellStyle name="60% - 强调文字颜色 6 33 7 3" xfId="16224"/>
    <cellStyle name="60% - 强调文字颜色 6 28 7 3" xfId="16225"/>
    <cellStyle name="输入 12 6 2" xfId="16226"/>
    <cellStyle name="60% - 强调文字颜色 6 33 8" xfId="16227"/>
    <cellStyle name="60% - 强调文字颜色 6 28 8" xfId="16228"/>
    <cellStyle name="60% - 强调文字颜色 6 33 8 2" xfId="16229"/>
    <cellStyle name="60% - 强调文字颜色 6 28 8 2" xfId="16230"/>
    <cellStyle name="60% - 强调文字颜色 6 33 9" xfId="16231"/>
    <cellStyle name="60% - 强调文字颜色 6 28 9" xfId="16232"/>
    <cellStyle name="60% - 强调文字颜色 6 34 2 2" xfId="16233"/>
    <cellStyle name="60% - 强调文字颜色 6 29 2 2" xfId="16234"/>
    <cellStyle name="60% - 强调文字颜色 6 34 2 2 2" xfId="16235"/>
    <cellStyle name="60% - 强调文字颜色 6 29 2 2 2" xfId="16236"/>
    <cellStyle name="常规 6 2 2 4" xfId="16237"/>
    <cellStyle name="60% - 强调文字颜色 6 34 2 2 2 2" xfId="16238"/>
    <cellStyle name="60% - 强调文字颜色 6 29 2 2 2 2" xfId="16239"/>
    <cellStyle name="60% - 强调文字颜色 6 34 2 2 3" xfId="16240"/>
    <cellStyle name="60% - 强调文字颜色 6 29 2 2 3" xfId="16241"/>
    <cellStyle name="60% - 强调文字颜色 6 34 2 3 2" xfId="16242"/>
    <cellStyle name="60% - 强调文字颜色 6 29 2 3 2" xfId="16243"/>
    <cellStyle name="60% - 强调文字颜色 6 34 3 2" xfId="16244"/>
    <cellStyle name="60% - 强调文字颜色 6 29 3 2" xfId="16245"/>
    <cellStyle name="注释 3 13" xfId="16246"/>
    <cellStyle name="60% - 强调文字颜色 6 34 3 2 2" xfId="16247"/>
    <cellStyle name="60% - 强调文字颜色 6 29 3 2 2" xfId="16248"/>
    <cellStyle name="常规 7 2 2 4" xfId="16249"/>
    <cellStyle name="注释 3 13 2" xfId="16250"/>
    <cellStyle name="60% - 强调文字颜色 6 34 3 2 2 2" xfId="16251"/>
    <cellStyle name="60% - 强调文字颜色 6 29 3 2 2 2" xfId="16252"/>
    <cellStyle name="60% - 强调文字颜色 6 34 3 2 3" xfId="16253"/>
    <cellStyle name="60% - 强调文字颜色 6 29 3 2 3" xfId="16254"/>
    <cellStyle name="60% - 强调文字颜色 6 34 3 3" xfId="16255"/>
    <cellStyle name="60% - 强调文字颜色 6 29 3 3" xfId="16256"/>
    <cellStyle name="输入 13 2 2" xfId="16257"/>
    <cellStyle name="60% - 强调文字颜色 6 34 3 3 2" xfId="16258"/>
    <cellStyle name="60% - 强调文字颜色 6 29 3 3 2" xfId="16259"/>
    <cellStyle name="输入 13 2 2 2" xfId="16260"/>
    <cellStyle name="60% - 强调文字颜色 6 34 4 2" xfId="16261"/>
    <cellStyle name="60% - 强调文字颜色 6 29 4 2" xfId="16262"/>
    <cellStyle name="注释 8 13" xfId="16263"/>
    <cellStyle name="60% - 强调文字颜色 6 34 4 2 2" xfId="16264"/>
    <cellStyle name="60% - 强调文字颜色 6 29 4 2 2" xfId="16265"/>
    <cellStyle name="60% - 强调文字颜色 6 34 4 3" xfId="16266"/>
    <cellStyle name="60% - 强调文字颜色 6 29 4 3" xfId="16267"/>
    <cellStyle name="输入 13 3 2" xfId="16268"/>
    <cellStyle name="60% - 强调文字颜色 6 34 6" xfId="16269"/>
    <cellStyle name="60% - 强调文字颜色 6 29 6" xfId="16270"/>
    <cellStyle name="60% - 强调文字颜色 6 34 6 2" xfId="16271"/>
    <cellStyle name="60% - 强调文字颜色 6 29 6 2" xfId="16272"/>
    <cellStyle name="60% - 强调文字颜色 6 34 6 2 2" xfId="16273"/>
    <cellStyle name="60% - 强调文字颜色 6 29 6 2 2" xfId="16274"/>
    <cellStyle name="60% - 强调文字颜色 6 34 6 3" xfId="16275"/>
    <cellStyle name="60% - 强调文字颜色 6 29 6 3" xfId="16276"/>
    <cellStyle name="输入 13 5 2" xfId="16277"/>
    <cellStyle name="60% - 强调文字颜色 6 3" xfId="16278"/>
    <cellStyle name="60% - 强调文字颜色 6 3 3" xfId="16279"/>
    <cellStyle name="强调文字颜色 6 28 6 2" xfId="16280"/>
    <cellStyle name="强调文字颜色 6 33 6 2" xfId="16281"/>
    <cellStyle name="60% - 强调文字颜色 6 3 6" xfId="16282"/>
    <cellStyle name="60% - 强调文字颜色 6 3 7" xfId="16283"/>
    <cellStyle name="60% - 强调文字颜色 6 3 8" xfId="16284"/>
    <cellStyle name="60% - 强调文字颜色 6 35 2 2" xfId="16285"/>
    <cellStyle name="60% - 强调文字颜色 6 35 2 2 2" xfId="16286"/>
    <cellStyle name="输出 26 2 4" xfId="16287"/>
    <cellStyle name="输出 31 2 4" xfId="16288"/>
    <cellStyle name="60% - 强调文字颜色 6 35 2 2 2 2" xfId="16289"/>
    <cellStyle name="输入 4 8 2" xfId="16290"/>
    <cellStyle name="60% - 强调文字颜色 6 35 2 2 3" xfId="16291"/>
    <cellStyle name="注释 5 3 2 2 2" xfId="16292"/>
    <cellStyle name="60% - 强调文字颜色 6 35 2 3" xfId="16293"/>
    <cellStyle name="60% - 强调文字颜色 6 35 3 2" xfId="16294"/>
    <cellStyle name="注释 5 3 2 3 2" xfId="16295"/>
    <cellStyle name="60% - 强调文字颜色 6 35 3 3" xfId="16296"/>
    <cellStyle name="输入 14 2 2" xfId="16297"/>
    <cellStyle name="60% - 强调文字颜色 6 35 4 2" xfId="16298"/>
    <cellStyle name="强调文字颜色 1 10 2 4" xfId="16299"/>
    <cellStyle name="注释 5 3 2 4 2" xfId="16300"/>
    <cellStyle name="60% - 强调文字颜色 6 35 4 3" xfId="16301"/>
    <cellStyle name="输入 14 3 2" xfId="16302"/>
    <cellStyle name="60% - 强调文字颜色 6 36 2 2" xfId="16303"/>
    <cellStyle name="60% - 强调文字颜色 6 4" xfId="16304"/>
    <cellStyle name="60% - 强调文字颜色 6 4 2 2" xfId="16305"/>
    <cellStyle name="输入 35 3 2" xfId="16306"/>
    <cellStyle name="强调文字颜色 2 15" xfId="16307"/>
    <cellStyle name="强调文字颜色 2 20" xfId="16308"/>
    <cellStyle name="常规 12 3 7" xfId="16309"/>
    <cellStyle name="60% - 强调文字颜色 6 4 2 2 2" xfId="16310"/>
    <cellStyle name="输入 35 3 3" xfId="16311"/>
    <cellStyle name="强调文字颜色 2 16" xfId="16312"/>
    <cellStyle name="强调文字颜色 2 21" xfId="16313"/>
    <cellStyle name="常规 12 3 8" xfId="16314"/>
    <cellStyle name="60% - 强调文字颜色 6 4 2 2 3" xfId="16315"/>
    <cellStyle name="输入 35 4" xfId="16316"/>
    <cellStyle name="强调文字颜色 1 13 4 2" xfId="16317"/>
    <cellStyle name="60% - 强调文字颜色 6 4 2 3" xfId="16318"/>
    <cellStyle name="输入 35 4 2" xfId="16319"/>
    <cellStyle name="强调文字颜色 1 13 4 2 2" xfId="16320"/>
    <cellStyle name="常规 12 4 7" xfId="16321"/>
    <cellStyle name="60% - 强调文字颜色 6 4 2 3 2" xfId="16322"/>
    <cellStyle name="输入 35 5" xfId="16323"/>
    <cellStyle name="强调文字颜色 1 13 4 3" xfId="16324"/>
    <cellStyle name="60% - 强调文字颜色 6 4 2 4" xfId="16325"/>
    <cellStyle name="60% - 强调文字颜色 6 4 3" xfId="16326"/>
    <cellStyle name="强调文字颜色 6 28 7 2" xfId="16327"/>
    <cellStyle name="强调文字颜色 6 33 7 2" xfId="16328"/>
    <cellStyle name="60% - 强调文字颜色 6 4 3 2" xfId="16329"/>
    <cellStyle name="强调文字颜色 6 28 7 2 2" xfId="16330"/>
    <cellStyle name="强调文字颜色 6 33 7 2 2" xfId="16331"/>
    <cellStyle name="强调文字颜色 1 13 5 2" xfId="16332"/>
    <cellStyle name="60% - 强调文字颜色 6 4 3 3" xfId="16333"/>
    <cellStyle name="强调文字颜色 1 13 5 3" xfId="16334"/>
    <cellStyle name="60% - 强调文字颜色 6 4 3 4" xfId="16335"/>
    <cellStyle name="常规 14 3 7" xfId="16336"/>
    <cellStyle name="60% - 强调文字颜色 6 4 4 2 2" xfId="16337"/>
    <cellStyle name="强调文字颜色 1 13 6 2" xfId="16338"/>
    <cellStyle name="60% - 强调文字颜色 6 4 4 3" xfId="16339"/>
    <cellStyle name="60% - 强调文字颜色 6 4 5 2" xfId="16340"/>
    <cellStyle name="输出 28 9" xfId="16341"/>
    <cellStyle name="输出 33 9" xfId="16342"/>
    <cellStyle name="常规 15 3 7" xfId="16343"/>
    <cellStyle name="60% - 强调文字颜色 6 4 5 2 2" xfId="16344"/>
    <cellStyle name="常规 20 3 7" xfId="16345"/>
    <cellStyle name="强调文字颜色 1 13 7 2" xfId="16346"/>
    <cellStyle name="60% - 强调文字颜色 6 4 5 3" xfId="16347"/>
    <cellStyle name="60% - 强调文字颜色 6 4 6" xfId="16348"/>
    <cellStyle name="60% - 强调文字颜色 6 4 6 2" xfId="16349"/>
    <cellStyle name="常规 16 3 7" xfId="16350"/>
    <cellStyle name="60% - 强调文字颜色 6 4 6 2 2" xfId="16351"/>
    <cellStyle name="常规 21 3 7" xfId="16352"/>
    <cellStyle name="60% - 强调文字颜色 6 4 6 3" xfId="16353"/>
    <cellStyle name="强调文字颜色 3 5 7 2 2" xfId="16354"/>
    <cellStyle name="强调文字颜色 1 13 8 2" xfId="16355"/>
    <cellStyle name="60% - 强调文字颜色 6 4 7" xfId="16356"/>
    <cellStyle name="60% - 强调文字颜色 6 4 7 2" xfId="16357"/>
    <cellStyle name="输出 35 2 2 3" xfId="16358"/>
    <cellStyle name="注释 30 3 2 2 2" xfId="16359"/>
    <cellStyle name="注释 25 3 2 2 2" xfId="16360"/>
    <cellStyle name="常规 19 2 3 3" xfId="16361"/>
    <cellStyle name="常规 24 2 3 3" xfId="16362"/>
    <cellStyle name="常规 17 3 7" xfId="16363"/>
    <cellStyle name="60% - 强调文字颜色 6 4 7 2 2" xfId="16364"/>
    <cellStyle name="常规 22 3 7" xfId="16365"/>
    <cellStyle name="60% - 强调文字颜色 6 4 7 3" xfId="16366"/>
    <cellStyle name="注释 30 3 3" xfId="16367"/>
    <cellStyle name="注释 25 3 3" xfId="16368"/>
    <cellStyle name="输出 5 3 2 2 2" xfId="16369"/>
    <cellStyle name="60% - 强调文字颜色 6 4 8" xfId="16370"/>
    <cellStyle name="60% - 强调文字颜色 6 4 8 2" xfId="16371"/>
    <cellStyle name="60% - 强调文字颜色 6 4 9" xfId="16372"/>
    <cellStyle name="60% - 强调文字颜色 6 5" xfId="16373"/>
    <cellStyle name="强调文字颜色 5 11 3 3 2" xfId="16374"/>
    <cellStyle name="强调文字颜色 2 19 3 2 2" xfId="16375"/>
    <cellStyle name="强调文字颜色 2 24 3 2 2" xfId="16376"/>
    <cellStyle name="60% - 强调文字颜色 6 5 2 2" xfId="16377"/>
    <cellStyle name="60% - 强调文字颜色 6 5 2 2 2" xfId="16378"/>
    <cellStyle name="常规 2 13 5 5" xfId="16379"/>
    <cellStyle name="60% - 强调文字颜色 6 5 2 2 2 2" xfId="16380"/>
    <cellStyle name="60% - 强调文字颜色 6 5 2 2 3" xfId="16381"/>
    <cellStyle name="强调文字颜色 1 14 4 2" xfId="16382"/>
    <cellStyle name="60% - 强调文字颜色 6 5 2 3" xfId="16383"/>
    <cellStyle name="强调文字颜色 1 14 4 2 2" xfId="16384"/>
    <cellStyle name="60% - 强调文字颜色 6 5 2 3 2" xfId="16385"/>
    <cellStyle name="强调文字颜色 1 14 4 3" xfId="16386"/>
    <cellStyle name="60% - 强调文字颜色 6 5 2 4" xfId="16387"/>
    <cellStyle name="60% - 强调文字颜色 6 5 3" xfId="16388"/>
    <cellStyle name="强调文字颜色 6 28 8 2" xfId="16389"/>
    <cellStyle name="强调文字颜色 6 33 8 2" xfId="16390"/>
    <cellStyle name="60% - 强调文字颜色 6 5 3 2" xfId="16391"/>
    <cellStyle name="60% - 强调文字颜色 6 5 3 2 2" xfId="16392"/>
    <cellStyle name="强调文字颜色 1 14 5 2" xfId="16393"/>
    <cellStyle name="60% - 强调文字颜色 6 5 3 3" xfId="16394"/>
    <cellStyle name="强调文字颜色 1 14 5 2 2" xfId="16395"/>
    <cellStyle name="60% - 强调文字颜色 6 5 3 3 2" xfId="16396"/>
    <cellStyle name="强调文字颜色 1 14 5 3" xfId="16397"/>
    <cellStyle name="60% - 强调文字颜色 6 5 3 4" xfId="16398"/>
    <cellStyle name="60% - 强调文字颜色 6 5 4 2 2" xfId="16399"/>
    <cellStyle name="强调文字颜色 1 14 6 2" xfId="16400"/>
    <cellStyle name="60% - 强调文字颜色 6 5 4 3" xfId="16401"/>
    <cellStyle name="60% - 强调文字颜色 6 5 5 2" xfId="16402"/>
    <cellStyle name="60% - 强调文字颜色 6 5 5 2 2" xfId="16403"/>
    <cellStyle name="强调文字颜色 1 14 7 2" xfId="16404"/>
    <cellStyle name="60% - 强调文字颜色 6 5 5 3" xfId="16405"/>
    <cellStyle name="60% - 强调文字颜色 6 5 6" xfId="16406"/>
    <cellStyle name="60% - 强调文字颜色 6 5 6 2" xfId="16407"/>
    <cellStyle name="60% - 强调文字颜色 6 5 6 2 2" xfId="16408"/>
    <cellStyle name="强调文字颜色 1 14 8 2" xfId="16409"/>
    <cellStyle name="60% - 强调文字颜色 6 5 6 3" xfId="16410"/>
    <cellStyle name="60% - 强调文字颜色 6 5 7" xfId="16411"/>
    <cellStyle name="60% - 强调文字颜色 6 5 7 2" xfId="16412"/>
    <cellStyle name="注释 30 4 2 2 2" xfId="16413"/>
    <cellStyle name="注释 25 4 2 2 2" xfId="16414"/>
    <cellStyle name="常规 25 2 3 3" xfId="16415"/>
    <cellStyle name="常规 30 2 3 3" xfId="16416"/>
    <cellStyle name="60% - 强调文字颜色 6 5 7 2 2" xfId="16417"/>
    <cellStyle name="60% - 强调文字颜色 6 5 7 3" xfId="16418"/>
    <cellStyle name="60% - 强调文字颜色 6 5 8" xfId="16419"/>
    <cellStyle name="强调文字颜色 1 7 7 2 2" xfId="16420"/>
    <cellStyle name="60% - 强调文字颜色 6 5 8 2" xfId="16421"/>
    <cellStyle name="60% - 强调文字颜色 6 5 9" xfId="16422"/>
    <cellStyle name="注释 10 2 4 2 2" xfId="16423"/>
    <cellStyle name="强调文字颜色 2 19 3 2 3" xfId="16424"/>
    <cellStyle name="强调文字颜色 2 24 3 2 3" xfId="16425"/>
    <cellStyle name="60% - 强调文字颜色 6 6" xfId="16426"/>
    <cellStyle name="检查单元格 17 4" xfId="16427"/>
    <cellStyle name="检查单元格 22 4" xfId="16428"/>
    <cellStyle name="60% - 强调文字颜色 6 6 2 2" xfId="16429"/>
    <cellStyle name="60% - 强调文字颜色 6 6 2 2 2" xfId="16430"/>
    <cellStyle name="60% - 强调文字颜色 6 6 2 2 3" xfId="16431"/>
    <cellStyle name="检查单元格 17 5" xfId="16432"/>
    <cellStyle name="检查单元格 22 5" xfId="16433"/>
    <cellStyle name="强调文字颜色 1 15 4 2" xfId="16434"/>
    <cellStyle name="强调文字颜色 1 20 4 2" xfId="16435"/>
    <cellStyle name="60% - 强调文字颜色 6 6 2 3" xfId="16436"/>
    <cellStyle name="强调文字颜色 1 15 4 2 2" xfId="16437"/>
    <cellStyle name="强调文字颜色 1 20 4 2 2" xfId="16438"/>
    <cellStyle name="60% - 强调文字颜色 6 6 2 3 2" xfId="16439"/>
    <cellStyle name="强调文字颜色 1 15 4 3" xfId="16440"/>
    <cellStyle name="强调文字颜色 1 20 4 3" xfId="16441"/>
    <cellStyle name="60% - 强调文字颜色 6 6 2 4" xfId="16442"/>
    <cellStyle name="输出 26 3 2 2" xfId="16443"/>
    <cellStyle name="输出 31 3 2 2" xfId="16444"/>
    <cellStyle name="60% - 强调文字颜色 6 6 3" xfId="16445"/>
    <cellStyle name="检查单元格 18 4" xfId="16446"/>
    <cellStyle name="检查单元格 23 4" xfId="16447"/>
    <cellStyle name="输出 26 3 2 2 2" xfId="16448"/>
    <cellStyle name="输出 31 3 2 2 2" xfId="16449"/>
    <cellStyle name="60% - 强调文字颜色 6 6 3 2" xfId="16450"/>
    <cellStyle name="60% - 强调文字颜色 6 6 3 2 2" xfId="16451"/>
    <cellStyle name="强调文字颜色 4 18 6" xfId="16452"/>
    <cellStyle name="强调文字颜色 4 23 6" xfId="16453"/>
    <cellStyle name="标题 3 22" xfId="16454"/>
    <cellStyle name="标题 3 17" xfId="16455"/>
    <cellStyle name="常规 2 9 3 6 2" xfId="16456"/>
    <cellStyle name="60% - 强调文字颜色 6 6 3 2 2 2" xfId="16457"/>
    <cellStyle name="强调文字颜色 4 18 6 2" xfId="16458"/>
    <cellStyle name="强调文字颜色 4 23 6 2" xfId="16459"/>
    <cellStyle name="检查单元格 18 5" xfId="16460"/>
    <cellStyle name="检查单元格 23 5" xfId="16461"/>
    <cellStyle name="强调文字颜色 1 15 5 2" xfId="16462"/>
    <cellStyle name="强调文字颜色 1 20 5 2" xfId="16463"/>
    <cellStyle name="60% - 强调文字颜色 6 6 3 3" xfId="16464"/>
    <cellStyle name="60% - 强调文字颜色 6 6 3 3 2" xfId="16465"/>
    <cellStyle name="强调文字颜色 4 19 6" xfId="16466"/>
    <cellStyle name="强调文字颜色 4 24 6" xfId="16467"/>
    <cellStyle name="强调文字颜色 1 15 5 2 2" xfId="16468"/>
    <cellStyle name="强调文字颜色 1 20 5 2 2" xfId="16469"/>
    <cellStyle name="强调文字颜色 1 15 5 3" xfId="16470"/>
    <cellStyle name="强调文字颜色 1 20 5 3" xfId="16471"/>
    <cellStyle name="60% - 强调文字颜色 6 6 3 4" xfId="16472"/>
    <cellStyle name="注释 21 4 2 2 2 2" xfId="16473"/>
    <cellStyle name="注释 16 4 2 2 2 2" xfId="16474"/>
    <cellStyle name="60% - 强调文字颜色 6 6 4 2 2" xfId="16475"/>
    <cellStyle name="检查单元格 19 5" xfId="16476"/>
    <cellStyle name="检查单元格 24 5" xfId="16477"/>
    <cellStyle name="强调文字颜色 1 15 6 2" xfId="16478"/>
    <cellStyle name="强调文字颜色 1 20 6 2" xfId="16479"/>
    <cellStyle name="注释 21 4 2 2 3" xfId="16480"/>
    <cellStyle name="注释 16 4 2 2 3" xfId="16481"/>
    <cellStyle name="60% - 强调文字颜色 6 6 4 3" xfId="16482"/>
    <cellStyle name="检查单元格 25 4" xfId="16483"/>
    <cellStyle name="检查单元格 30 4" xfId="16484"/>
    <cellStyle name="注释 21 4 2 3 2" xfId="16485"/>
    <cellStyle name="注释 16 4 2 3 2" xfId="16486"/>
    <cellStyle name="60% - 强调文字颜色 6 6 5 2" xfId="16487"/>
    <cellStyle name="60% - 强调文字颜色 6 6 5 2 2" xfId="16488"/>
    <cellStyle name="检查单元格 25 5" xfId="16489"/>
    <cellStyle name="检查单元格 30 5" xfId="16490"/>
    <cellStyle name="强调文字颜色 1 15 7 2" xfId="16491"/>
    <cellStyle name="强调文字颜色 1 20 7 2" xfId="16492"/>
    <cellStyle name="60% - 强调文字颜色 6 6 5 3" xfId="16493"/>
    <cellStyle name="注释 30 5 2 2 2" xfId="16494"/>
    <cellStyle name="注释 25 5 2 2 2" xfId="16495"/>
    <cellStyle name="常规 26 2 3 3" xfId="16496"/>
    <cellStyle name="常规 31 2 3 3" xfId="16497"/>
    <cellStyle name="注释 32 9" xfId="16498"/>
    <cellStyle name="注释 27 9" xfId="16499"/>
    <cellStyle name="60% - 强调文字颜色 6 6 7 2 2" xfId="16500"/>
    <cellStyle name="注释 30 5 2 3" xfId="16501"/>
    <cellStyle name="注释 25 5 2 3" xfId="16502"/>
    <cellStyle name="检查单元格 27 5" xfId="16503"/>
    <cellStyle name="检查单元格 32 5" xfId="16504"/>
    <cellStyle name="60% - 强调文字颜色 6 6 7 3" xfId="16505"/>
    <cellStyle name="注释 30 5 3 2" xfId="16506"/>
    <cellStyle name="注释 25 5 3 2" xfId="16507"/>
    <cellStyle name="检查单元格 28 4" xfId="16508"/>
    <cellStyle name="检查单元格 33 4" xfId="16509"/>
    <cellStyle name="60% - 强调文字颜色 6 6 8 2" xfId="16510"/>
    <cellStyle name="60% - 强调文字颜色 6 6 9" xfId="16511"/>
    <cellStyle name="60% - 强调文字颜色 6 7" xfId="16512"/>
    <cellStyle name="60% - 强调文字颜色 6 7 2 2" xfId="16513"/>
    <cellStyle name="60% - 强调文字颜色 6 7 2 2 2" xfId="16514"/>
    <cellStyle name="60% - 强调文字颜色 6 7 2 2 2 2" xfId="16515"/>
    <cellStyle name="60% - 强调文字颜色 6 7 2 2 3" xfId="16516"/>
    <cellStyle name="强调文字颜色 1 16 4 2" xfId="16517"/>
    <cellStyle name="强调文字颜色 1 21 4 2" xfId="16518"/>
    <cellStyle name="60% - 强调文字颜色 6 7 2 3" xfId="16519"/>
    <cellStyle name="强调文字颜色 1 16 4 2 2" xfId="16520"/>
    <cellStyle name="强调文字颜色 1 21 4 2 2" xfId="16521"/>
    <cellStyle name="60% - 强调文字颜色 6 7 2 3 2" xfId="16522"/>
    <cellStyle name="常规 38 4 3 2 2 2" xfId="16523"/>
    <cellStyle name="强调文字颜色 1 16 4 3" xfId="16524"/>
    <cellStyle name="强调文字颜色 1 21 4 3" xfId="16525"/>
    <cellStyle name="60% - 强调文字颜色 6 7 2 4" xfId="16526"/>
    <cellStyle name="输出 26 3 3 2" xfId="16527"/>
    <cellStyle name="输出 31 3 3 2" xfId="16528"/>
    <cellStyle name="60% - 强调文字颜色 6 7 3" xfId="16529"/>
    <cellStyle name="60% - 强调文字颜色 6 7 3 2" xfId="16530"/>
    <cellStyle name="60% - 强调文字颜色 6 7 3 2 2" xfId="16531"/>
    <cellStyle name="60% - 强调文字颜色 6 7 3 2 2 2" xfId="16532"/>
    <cellStyle name="60% - 强调文字颜色 6 7 3 2 3" xfId="16533"/>
    <cellStyle name="强调文字颜色 1 16 5 2" xfId="16534"/>
    <cellStyle name="强调文字颜色 1 21 5 2" xfId="16535"/>
    <cellStyle name="60% - 强调文字颜色 6 7 3 3" xfId="16536"/>
    <cellStyle name="强调文字颜色 1 16 5 2 2" xfId="16537"/>
    <cellStyle name="强调文字颜色 1 21 5 2 2" xfId="16538"/>
    <cellStyle name="60% - 强调文字颜色 6 7 3 3 2" xfId="16539"/>
    <cellStyle name="60% - 强调文字颜色 6 7 3 4" xfId="16540"/>
    <cellStyle name="强调文字颜色 2 2 2 2 2 2" xfId="16541"/>
    <cellStyle name="强调文字颜色 1 16 5 3" xfId="16542"/>
    <cellStyle name="强调文字颜色 1 21 5 3" xfId="16543"/>
    <cellStyle name="注释 21 4 3 2 2" xfId="16544"/>
    <cellStyle name="注释 16 4 3 2 2" xfId="16545"/>
    <cellStyle name="60% - 强调文字颜色 6 7 4 2" xfId="16546"/>
    <cellStyle name="注释 21 4 3 2 2 2" xfId="16547"/>
    <cellStyle name="注释 16 4 3 2 2 2" xfId="16548"/>
    <cellStyle name="60% - 强调文字颜色 6 7 4 2 2" xfId="16549"/>
    <cellStyle name="强调文字颜色 1 16 6 2" xfId="16550"/>
    <cellStyle name="强调文字颜色 1 21 6 2" xfId="16551"/>
    <cellStyle name="注释 21 4 3 2 3" xfId="16552"/>
    <cellStyle name="注释 16 4 3 2 3" xfId="16553"/>
    <cellStyle name="60% - 强调文字颜色 6 7 4 3" xfId="16554"/>
    <cellStyle name="注释 21 4 3 3" xfId="16555"/>
    <cellStyle name="注释 16 4 3 3" xfId="16556"/>
    <cellStyle name="60% - 强调文字颜色 6 7 5" xfId="16557"/>
    <cellStyle name="注释 21 4 3 3 2" xfId="16558"/>
    <cellStyle name="注释 16 4 3 3 2" xfId="16559"/>
    <cellStyle name="60% - 强调文字颜色 6 7 5 2" xfId="16560"/>
    <cellStyle name="60% - 强调文字颜色 6 7 5 2 2" xfId="16561"/>
    <cellStyle name="强调文字颜色 1 16 7 2" xfId="16562"/>
    <cellStyle name="强调文字颜色 1 21 7 2" xfId="16563"/>
    <cellStyle name="60% - 强调文字颜色 6 7 5 3" xfId="16564"/>
    <cellStyle name="60% - 强调文字颜色 6 7 7 3" xfId="16565"/>
    <cellStyle name="强调文字颜色 1 6 3 2 3" xfId="16566"/>
    <cellStyle name="注释 2 3 3 2" xfId="16567"/>
    <cellStyle name="常规 2 14 5 2 2 2 2" xfId="16568"/>
    <cellStyle name="60% - 强调文字颜色 6 7 8 2" xfId="16569"/>
    <cellStyle name="注释 2 3 4" xfId="16570"/>
    <cellStyle name="常规 2 14 5 2 2 3" xfId="16571"/>
    <cellStyle name="60% - 强调文字颜色 6 7 9" xfId="16572"/>
    <cellStyle name="注释 13 12 2" xfId="16573"/>
    <cellStyle name="60% - 强调文字颜色 6 8" xfId="16574"/>
    <cellStyle name="注释 3 3 3 2 2" xfId="16575"/>
    <cellStyle name="注释 21 4 4 2" xfId="16576"/>
    <cellStyle name="注释 16 4 4 2" xfId="16577"/>
    <cellStyle name="60% - 强调文字颜色 6 8 4" xfId="16578"/>
    <cellStyle name="注释 3 3 3 2 3" xfId="16579"/>
    <cellStyle name="注释 21 4 4 3" xfId="16580"/>
    <cellStyle name="注释 16 4 4 3" xfId="16581"/>
    <cellStyle name="60% - 强调文字颜色 6 8 5" xfId="16582"/>
    <cellStyle name="注释 2 4 3" xfId="16583"/>
    <cellStyle name="常规 2 14 5 2 3 2" xfId="16584"/>
    <cellStyle name="常规 2 37 3 4" xfId="16585"/>
    <cellStyle name="60% - 强调文字颜色 6 8 8" xfId="16586"/>
    <cellStyle name="60% - 强调文字颜色 6 8 9" xfId="16587"/>
    <cellStyle name="常规 37 4 2 4" xfId="16588"/>
    <cellStyle name="常规 2 20 4 4 2 2" xfId="16589"/>
    <cellStyle name="常规 2 15 4 4 2 2" xfId="16590"/>
    <cellStyle name="60% - 强调文字颜色 6 9" xfId="16591"/>
    <cellStyle name="60% - 强调文字颜色 6 9 2 2 2" xfId="16592"/>
    <cellStyle name="强调文字颜色 4 10 4 2 2" xfId="16593"/>
    <cellStyle name="60% - 强调文字颜色 6 9 2 2 2 2" xfId="16594"/>
    <cellStyle name="60% - 强调文字颜色 6 9 2 2 3" xfId="16595"/>
    <cellStyle name="60% - 强调文字颜色 6 9 3 2" xfId="16596"/>
    <cellStyle name="强调文字颜色 4 10 5 2" xfId="16597"/>
    <cellStyle name="60% - 强调文字颜色 6 9 3 2 2" xfId="16598"/>
    <cellStyle name="强调文字颜色 4 10 5 2 2" xfId="16599"/>
    <cellStyle name="60% - 强调文字颜色 6 9 3 2 2 2" xfId="16600"/>
    <cellStyle name="常规 10 5 3 4" xfId="16601"/>
    <cellStyle name="60% - 强调文字颜色 6 9 3 2 3" xfId="16602"/>
    <cellStyle name="注释 3 3 3 3 2" xfId="16603"/>
    <cellStyle name="注释 21 4 5 2" xfId="16604"/>
    <cellStyle name="注释 16 4 5 2" xfId="16605"/>
    <cellStyle name="60% - 强调文字颜色 6 9 4" xfId="16606"/>
    <cellStyle name="强调文字颜色 4 10 6" xfId="16607"/>
    <cellStyle name="注释 21 4 5 2 2" xfId="16608"/>
    <cellStyle name="注释 16 4 5 2 2" xfId="16609"/>
    <cellStyle name="60% - 强调文字颜色 6 9 4 2" xfId="16610"/>
    <cellStyle name="强调文字颜色 4 10 6 2" xfId="16611"/>
    <cellStyle name="60% - 强调文字颜色 6 9 4 2 2" xfId="16612"/>
    <cellStyle name="强调文字颜色 4 10 6 2 2" xfId="16613"/>
    <cellStyle name="注释 21 4 5 3" xfId="16614"/>
    <cellStyle name="注释 16 4 5 3" xfId="16615"/>
    <cellStyle name="60% - 强调文字颜色 6 9 5" xfId="16616"/>
    <cellStyle name="强调文字颜色 4 10 7" xfId="16617"/>
    <cellStyle name="60% - 强调文字颜色 6 9 5 2" xfId="16618"/>
    <cellStyle name="强调文字颜色 4 10 7 2" xfId="16619"/>
    <cellStyle name="60% - 强调文字颜色 6 9 5 2 2" xfId="16620"/>
    <cellStyle name="强调文字颜色 4 10 7 2 2" xfId="16621"/>
    <cellStyle name="60% - 强调文字颜色 6 9 7 2" xfId="16622"/>
    <cellStyle name="常规 29 2 3 3" xfId="16623"/>
    <cellStyle name="常规 34 2 3 3" xfId="16624"/>
    <cellStyle name="60% - 强调文字颜色 6 9 7 2 2" xfId="16625"/>
    <cellStyle name="60% - 强调文字颜色 6 9 7 3" xfId="16626"/>
    <cellStyle name="60% - 强调文字颜色 6 9 8" xfId="16627"/>
    <cellStyle name="60% - 强调文字颜色 6 9 8 2" xfId="16628"/>
    <cellStyle name="60% - 强调文字颜色 6 9 9" xfId="16629"/>
    <cellStyle name="输出 25 3 2 2 2" xfId="16630"/>
    <cellStyle name="输出 30 3 2 2 2" xfId="16631"/>
    <cellStyle name="常规 2 22 3" xfId="16632"/>
    <cellStyle name="常规 2 17 3" xfId="16633"/>
    <cellStyle name="Normal" xfId="16634"/>
    <cellStyle name="百分比 2" xfId="16635"/>
    <cellStyle name="百分比 2 2" xfId="16636"/>
    <cellStyle name="输出 18 4" xfId="16637"/>
    <cellStyle name="输出 23 4" xfId="16638"/>
    <cellStyle name="百分比 2 2 2" xfId="16639"/>
    <cellStyle name="输出 18 4 2" xfId="16640"/>
    <cellStyle name="输出 23 4 2" xfId="16641"/>
    <cellStyle name="常规 2 30 4 4 3" xfId="16642"/>
    <cellStyle name="常规 2 25 4 4 3" xfId="16643"/>
    <cellStyle name="百分比 2 2 2 2" xfId="16644"/>
    <cellStyle name="输出 18 4 2 2" xfId="16645"/>
    <cellStyle name="输出 23 4 2 2" xfId="16646"/>
    <cellStyle name="注释 9 7" xfId="16647"/>
    <cellStyle name="百分比 2 2 2 2 2" xfId="16648"/>
    <cellStyle name="输出 18 4 3" xfId="16649"/>
    <cellStyle name="输出 23 4 3" xfId="16650"/>
    <cellStyle name="百分比 2 2 2 3" xfId="16651"/>
    <cellStyle name="输出 18 5" xfId="16652"/>
    <cellStyle name="输出 23 5" xfId="16653"/>
    <cellStyle name="百分比 2 2 3" xfId="16654"/>
    <cellStyle name="输出 18 5 2" xfId="16655"/>
    <cellStyle name="输出 23 5 2" xfId="16656"/>
    <cellStyle name="百分比 2 2 3 2" xfId="16657"/>
    <cellStyle name="输出 18 6" xfId="16658"/>
    <cellStyle name="输出 23 6" xfId="16659"/>
    <cellStyle name="百分比 2 2 4" xfId="16660"/>
    <cellStyle name="输出 19 4" xfId="16661"/>
    <cellStyle name="输出 24 4" xfId="16662"/>
    <cellStyle name="百分比 2 3 2" xfId="16663"/>
    <cellStyle name="输出 19 4 2" xfId="16664"/>
    <cellStyle name="输出 24 4 2" xfId="16665"/>
    <cellStyle name="常规 2 30 5 4 3" xfId="16666"/>
    <cellStyle name="常规 2 25 5 4 3" xfId="16667"/>
    <cellStyle name="百分比 2 3 2 2" xfId="16668"/>
    <cellStyle name="输出 19 5" xfId="16669"/>
    <cellStyle name="输出 24 5" xfId="16670"/>
    <cellStyle name="百分比 2 3 3" xfId="16671"/>
    <cellStyle name="百分比 2 4" xfId="16672"/>
    <cellStyle name="输出 25 4" xfId="16673"/>
    <cellStyle name="输出 30 4" xfId="16674"/>
    <cellStyle name="百分比 2 4 2" xfId="16675"/>
    <cellStyle name="输出 25 4 2" xfId="16676"/>
    <cellStyle name="输出 30 4 2" xfId="16677"/>
    <cellStyle name="百分比 2 4 2 2" xfId="16678"/>
    <cellStyle name="输出 25 5" xfId="16679"/>
    <cellStyle name="输出 30 5" xfId="16680"/>
    <cellStyle name="百分比 2 4 3" xfId="16681"/>
    <cellStyle name="百分比 3" xfId="16682"/>
    <cellStyle name="常规 17 5 3 2 3" xfId="16683"/>
    <cellStyle name="常规 22 5 3 2 3" xfId="16684"/>
    <cellStyle name="百分比 3 2" xfId="16685"/>
    <cellStyle name="百分比 3 2 2" xfId="16686"/>
    <cellStyle name="常规 2 31 4 4 3" xfId="16687"/>
    <cellStyle name="常规 2 26 4 4 3" xfId="16688"/>
    <cellStyle name="百分比 3 2 2 2" xfId="16689"/>
    <cellStyle name="百分比 3 2 2 2 2" xfId="16690"/>
    <cellStyle name="百分比 3 2 2 3" xfId="16691"/>
    <cellStyle name="百分比 3 2 3" xfId="16692"/>
    <cellStyle name="百分比 3 3" xfId="16693"/>
    <cellStyle name="百分比 3 3 2" xfId="16694"/>
    <cellStyle name="常规 2 31 5 4 3" xfId="16695"/>
    <cellStyle name="常规 2 26 5 4 3" xfId="16696"/>
    <cellStyle name="百分比 3 3 2 2" xfId="16697"/>
    <cellStyle name="百分比 3 3 3" xfId="16698"/>
    <cellStyle name="百分比 3 4" xfId="16699"/>
    <cellStyle name="百分比 3 4 2" xfId="16700"/>
    <cellStyle name="百分比 3 4 2 2" xfId="16701"/>
    <cellStyle name="百分比 3 4 3" xfId="16702"/>
    <cellStyle name="百分比 4" xfId="16703"/>
    <cellStyle name="强调文字颜色 4 17 5" xfId="16704"/>
    <cellStyle name="强调文字颜色 4 22 5" xfId="16705"/>
    <cellStyle name="百分比 8 2 2 2" xfId="16706"/>
    <cellStyle name="强调文字颜色 4 17 5 2" xfId="16707"/>
    <cellStyle name="强调文字颜色 4 22 5 2" xfId="16708"/>
    <cellStyle name="百分比 8 2 2 2 2" xfId="16709"/>
    <cellStyle name="强调文字颜色 4 17 6" xfId="16710"/>
    <cellStyle name="强调文字颜色 4 22 6" xfId="16711"/>
    <cellStyle name="百分比 8 2 2 3" xfId="16712"/>
    <cellStyle name="强调文字颜色 4 19 5" xfId="16713"/>
    <cellStyle name="强调文字颜色 4 24 5" xfId="16714"/>
    <cellStyle name="百分比 8 2 4 2" xfId="16715"/>
    <cellStyle name="百分比 8 3 2 2" xfId="16716"/>
    <cellStyle name="警告文本 5 5" xfId="16717"/>
    <cellStyle name="百分比 8 3 2 2 2" xfId="16718"/>
    <cellStyle name="百分比 8 3 2 3" xfId="16719"/>
    <cellStyle name="百分比 8 3 3 2" xfId="16720"/>
    <cellStyle name="百分比 8 3 4 2" xfId="16721"/>
    <cellStyle name="百分比 8 4 2" xfId="16722"/>
    <cellStyle name="百分比 8 4 2 2" xfId="16723"/>
    <cellStyle name="百分比 8 4 3" xfId="16724"/>
    <cellStyle name="注释 8 2 7 2" xfId="16725"/>
    <cellStyle name="百分比 8 5" xfId="16726"/>
    <cellStyle name="注释 8 2 7 2 2" xfId="16727"/>
    <cellStyle name="百分比 8 5 2" xfId="16728"/>
    <cellStyle name="百分比 8 5 2 2" xfId="16729"/>
    <cellStyle name="百分比 8 5 3" xfId="16730"/>
    <cellStyle name="注释 8 2 7 3" xfId="16731"/>
    <cellStyle name="百分比 8 6" xfId="16732"/>
    <cellStyle name="常规 26 2" xfId="16733"/>
    <cellStyle name="常规 31 2" xfId="16734"/>
    <cellStyle name="百分比 8 6 2" xfId="16735"/>
    <cellStyle name="常规 26 2 2" xfId="16736"/>
    <cellStyle name="常规 31 2 2" xfId="16737"/>
    <cellStyle name="百分比 8 6 2 2" xfId="16738"/>
    <cellStyle name="常规 26 2 2 2" xfId="16739"/>
    <cellStyle name="常规 31 2 2 2" xfId="16740"/>
    <cellStyle name="百分比 8 6 3" xfId="16741"/>
    <cellStyle name="常规 26 2 3" xfId="16742"/>
    <cellStyle name="常规 31 2 3" xfId="16743"/>
    <cellStyle name="常规 36 3 2 2 3" xfId="16744"/>
    <cellStyle name="强调文字颜色 5 17 5" xfId="16745"/>
    <cellStyle name="强调文字颜色 5 22 5" xfId="16746"/>
    <cellStyle name="百分比 8 7 2 2" xfId="16747"/>
    <cellStyle name="常规 26 3 2 2" xfId="16748"/>
    <cellStyle name="常规 31 3 2 2" xfId="16749"/>
    <cellStyle name="警告文本 10 3" xfId="16750"/>
    <cellStyle name="百分比 8 7 3" xfId="16751"/>
    <cellStyle name="常规 26 3 3" xfId="16752"/>
    <cellStyle name="常规 31 3 3" xfId="16753"/>
    <cellStyle name="强调文字颜色 4 27 2 2" xfId="16754"/>
    <cellStyle name="强调文字颜色 4 32 2 2" xfId="16755"/>
    <cellStyle name="百分比 8 8 2" xfId="16756"/>
    <cellStyle name="常规 26 4 2" xfId="16757"/>
    <cellStyle name="常规 31 4 2" xfId="16758"/>
    <cellStyle name="百分比 8 9" xfId="16759"/>
    <cellStyle name="常规 26 5" xfId="16760"/>
    <cellStyle name="常规 31 5" xfId="16761"/>
    <cellStyle name="标题 22" xfId="16762"/>
    <cellStyle name="标题 17" xfId="16763"/>
    <cellStyle name="百分比 8 9 2" xfId="16764"/>
    <cellStyle name="常规 26 5 2" xfId="16765"/>
    <cellStyle name="常规 31 5 2" xfId="16766"/>
    <cellStyle name="常规 36 2 2 2 2" xfId="16767"/>
    <cellStyle name="常规 41 2 2 2 2" xfId="16768"/>
    <cellStyle name="标题 1 10" xfId="16769"/>
    <cellStyle name="常规 36 2 2 2 3" xfId="16770"/>
    <cellStyle name="标题 1 11" xfId="16771"/>
    <cellStyle name="常规 25 3 2 2" xfId="16772"/>
    <cellStyle name="常规 30 3 2 2" xfId="16773"/>
    <cellStyle name="标题 1 12" xfId="16774"/>
    <cellStyle name="常规 25 3 2 3" xfId="16775"/>
    <cellStyle name="常规 30 3 2 3" xfId="16776"/>
    <cellStyle name="标题 1 12 4" xfId="16777"/>
    <cellStyle name="标题 1 13" xfId="16778"/>
    <cellStyle name="常规 25 3 2 4" xfId="16779"/>
    <cellStyle name="常规 30 3 2 4" xfId="16780"/>
    <cellStyle name="注释 8 5 4 2 2" xfId="16781"/>
    <cellStyle name="标题 1 13 3" xfId="16782"/>
    <cellStyle name="标题 1 13 4" xfId="16783"/>
    <cellStyle name="标题 1 13 5" xfId="16784"/>
    <cellStyle name="链接单元格 2" xfId="16785"/>
    <cellStyle name="标题 1 14" xfId="16786"/>
    <cellStyle name="强调文字颜色 2 6 2 2 2 2" xfId="16787"/>
    <cellStyle name="常规 2 32 3 2 4" xfId="16788"/>
    <cellStyle name="常规 2 27 3 2 4" xfId="16789"/>
    <cellStyle name="标题 1 14 3" xfId="16790"/>
    <cellStyle name="标题 1 14 4" xfId="16791"/>
    <cellStyle name="标题 1 14 5" xfId="16792"/>
    <cellStyle name="标题 1 20" xfId="16793"/>
    <cellStyle name="标题 1 15" xfId="16794"/>
    <cellStyle name="标题 1 20 4" xfId="16795"/>
    <cellStyle name="标题 1 15 4" xfId="16796"/>
    <cellStyle name="标题 1 20 5" xfId="16797"/>
    <cellStyle name="标题 1 15 5" xfId="16798"/>
    <cellStyle name="常规 2 13 3 2 2 2" xfId="16799"/>
    <cellStyle name="标题 1 21" xfId="16800"/>
    <cellStyle name="标题 1 16" xfId="16801"/>
    <cellStyle name="常规 2 32 3 4 3" xfId="16802"/>
    <cellStyle name="常规 2 27 3 4 3" xfId="16803"/>
    <cellStyle name="常规 2 13 3 2 2 2 2" xfId="16804"/>
    <cellStyle name="标题 1 21 2" xfId="16805"/>
    <cellStyle name="标题 1 16 2" xfId="16806"/>
    <cellStyle name="标题 1 21 3" xfId="16807"/>
    <cellStyle name="标题 1 16 3" xfId="16808"/>
    <cellStyle name="常规 2 14 3 3 2 2 2" xfId="16809"/>
    <cellStyle name="标题 1 21 4" xfId="16810"/>
    <cellStyle name="标题 1 16 4" xfId="16811"/>
    <cellStyle name="标题 1 21 5" xfId="16812"/>
    <cellStyle name="标题 1 16 5" xfId="16813"/>
    <cellStyle name="常规 2 13 3 2 2 3" xfId="16814"/>
    <cellStyle name="标题 1 22" xfId="16815"/>
    <cellStyle name="标题 1 17" xfId="16816"/>
    <cellStyle name="标题 1 22 2" xfId="16817"/>
    <cellStyle name="标题 1 17 2" xfId="16818"/>
    <cellStyle name="标题 1 22 5" xfId="16819"/>
    <cellStyle name="标题 1 17 5" xfId="16820"/>
    <cellStyle name="标题 1 23" xfId="16821"/>
    <cellStyle name="标题 1 18" xfId="16822"/>
    <cellStyle name="标题 1 23 2" xfId="16823"/>
    <cellStyle name="标题 1 18 2" xfId="16824"/>
    <cellStyle name="标题 1 23 4" xfId="16825"/>
    <cellStyle name="标题 1 18 4" xfId="16826"/>
    <cellStyle name="强调文字颜色 6 12 4 2 2" xfId="16827"/>
    <cellStyle name="标题 1 23 5" xfId="16828"/>
    <cellStyle name="标题 1 18 5" xfId="16829"/>
    <cellStyle name="标题 1 24" xfId="16830"/>
    <cellStyle name="标题 1 19" xfId="16831"/>
    <cellStyle name="标题 1 24 2" xfId="16832"/>
    <cellStyle name="标题 1 19 2" xfId="16833"/>
    <cellStyle name="标题 1 24 3" xfId="16834"/>
    <cellStyle name="标题 1 19 3" xfId="16835"/>
    <cellStyle name="标题 1 24 4" xfId="16836"/>
    <cellStyle name="标题 1 19 4" xfId="16837"/>
    <cellStyle name="标题 1 24 5" xfId="16838"/>
    <cellStyle name="标题 1 19 5" xfId="16839"/>
    <cellStyle name="强调文字颜色 3 25 4 2 2" xfId="16840"/>
    <cellStyle name="强调文字颜色 3 30 4 2 2" xfId="16841"/>
    <cellStyle name="标题 1 2 2" xfId="16842"/>
    <cellStyle name="标题 1 2 3" xfId="16843"/>
    <cellStyle name="标题 1 2 5" xfId="16844"/>
    <cellStyle name="标题 1 30" xfId="16845"/>
    <cellStyle name="标题 1 25" xfId="16846"/>
    <cellStyle name="标题 1 30 2" xfId="16847"/>
    <cellStyle name="标题 1 25 2" xfId="16848"/>
    <cellStyle name="标题 1 30 3" xfId="16849"/>
    <cellStyle name="标题 1 25 3" xfId="16850"/>
    <cellStyle name="标题 1 30 4" xfId="16851"/>
    <cellStyle name="标题 1 25 4" xfId="16852"/>
    <cellStyle name="标题 1 30 5" xfId="16853"/>
    <cellStyle name="标题 1 25 5" xfId="16854"/>
    <cellStyle name="标题 1 31 2" xfId="16855"/>
    <cellStyle name="标题 1 26 2" xfId="16856"/>
    <cellStyle name="标题 1 31 3" xfId="16857"/>
    <cellStyle name="标题 1 26 3" xfId="16858"/>
    <cellStyle name="标题 1 31 4" xfId="16859"/>
    <cellStyle name="标题 1 26 4" xfId="16860"/>
    <cellStyle name="标题 1 31 5" xfId="16861"/>
    <cellStyle name="标题 1 26 5" xfId="16862"/>
    <cellStyle name="标题 1 32" xfId="16863"/>
    <cellStyle name="标题 1 27" xfId="16864"/>
    <cellStyle name="标题 1 32 2" xfId="16865"/>
    <cellStyle name="标题 1 27 2" xfId="16866"/>
    <cellStyle name="标题 1 32 3" xfId="16867"/>
    <cellStyle name="标题 1 27 3" xfId="16868"/>
    <cellStyle name="标题 1 32 4" xfId="16869"/>
    <cellStyle name="标题 1 27 4" xfId="16870"/>
    <cellStyle name="标题 1 32 5" xfId="16871"/>
    <cellStyle name="标题 1 27 5" xfId="16872"/>
    <cellStyle name="标题 1 33 2" xfId="16873"/>
    <cellStyle name="标题 1 28 2" xfId="16874"/>
    <cellStyle name="强调文字颜色 2 17 6 2 2" xfId="16875"/>
    <cellStyle name="强调文字颜色 2 22 6 2 2" xfId="16876"/>
    <cellStyle name="标题 1 33 3" xfId="16877"/>
    <cellStyle name="标题 1 28 3" xfId="16878"/>
    <cellStyle name="标题 1 33 4" xfId="16879"/>
    <cellStyle name="标题 1 28 4" xfId="16880"/>
    <cellStyle name="标题 1 33 5" xfId="16881"/>
    <cellStyle name="标题 1 28 5" xfId="16882"/>
    <cellStyle name="输入 9 8 2" xfId="16883"/>
    <cellStyle name="标题 1 34" xfId="16884"/>
    <cellStyle name="标题 1 29" xfId="16885"/>
    <cellStyle name="标题 1 34 2" xfId="16886"/>
    <cellStyle name="标题 1 29 2" xfId="16887"/>
    <cellStyle name="标题 1 34 3" xfId="16888"/>
    <cellStyle name="标题 1 29 3" xfId="16889"/>
    <cellStyle name="标题 1 34 4" xfId="16890"/>
    <cellStyle name="标题 1 29 4" xfId="16891"/>
    <cellStyle name="标题 1 34 5" xfId="16892"/>
    <cellStyle name="标题 1 29 5" xfId="16893"/>
    <cellStyle name="标题 1 3 2" xfId="16894"/>
    <cellStyle name="常规 2 14 4 2 4" xfId="16895"/>
    <cellStyle name="标题 1 3 3" xfId="16896"/>
    <cellStyle name="标题 1 3 4" xfId="16897"/>
    <cellStyle name="标题 1 3 5" xfId="16898"/>
    <cellStyle name="标题 1 40" xfId="16899"/>
    <cellStyle name="标题 1 35" xfId="16900"/>
    <cellStyle name="标题 1 35 2" xfId="16901"/>
    <cellStyle name="标题 1 35 2 2" xfId="16902"/>
    <cellStyle name="标题 1 35 2 2 2" xfId="16903"/>
    <cellStyle name="常规 14 3" xfId="16904"/>
    <cellStyle name="标题 1 35 2 2 2 2" xfId="16905"/>
    <cellStyle name="标题 1 35 2 2 3" xfId="16906"/>
    <cellStyle name="常规 2 3 5 2 3 2" xfId="16907"/>
    <cellStyle name="注释 8 3 4 2 2" xfId="16908"/>
    <cellStyle name="标题 1 35 2 3" xfId="16909"/>
    <cellStyle name="标题 1 35 3" xfId="16910"/>
    <cellStyle name="输出 17 2 2" xfId="16911"/>
    <cellStyle name="输出 22 2 2" xfId="16912"/>
    <cellStyle name="常规 2 30 3 2 3" xfId="16913"/>
    <cellStyle name="常规 2 25 3 2 3" xfId="16914"/>
    <cellStyle name="标题 1 35 3 2" xfId="16915"/>
    <cellStyle name="输出 17 2 2 2" xfId="16916"/>
    <cellStyle name="输出 22 2 2 2" xfId="16917"/>
    <cellStyle name="常规 2 30 3 2 3 2" xfId="16918"/>
    <cellStyle name="常规 2 25 3 2 3 2" xfId="16919"/>
    <cellStyle name="标题 1 35 3 2 2" xfId="16920"/>
    <cellStyle name="输出 17 2 3" xfId="16921"/>
    <cellStyle name="输出 22 2 3" xfId="16922"/>
    <cellStyle name="常规 2 30 3 2 4" xfId="16923"/>
    <cellStyle name="常规 2 25 3 2 4" xfId="16924"/>
    <cellStyle name="常规 11 3 3 2 2 2" xfId="16925"/>
    <cellStyle name="标题 1 35 3 3" xfId="16926"/>
    <cellStyle name="常规 68 2 2" xfId="16927"/>
    <cellStyle name="常规 73 2 2" xfId="16928"/>
    <cellStyle name="标题 1 35 4" xfId="16929"/>
    <cellStyle name="输出 17 3 2" xfId="16930"/>
    <cellStyle name="输出 22 3 2" xfId="16931"/>
    <cellStyle name="常规 2 30 3 3 3" xfId="16932"/>
    <cellStyle name="常规 2 25 3 3 3" xfId="16933"/>
    <cellStyle name="标题 1 35 4 2" xfId="16934"/>
    <cellStyle name="输出 17 3 2 2" xfId="16935"/>
    <cellStyle name="输出 22 3 2 2" xfId="16936"/>
    <cellStyle name="常规 2 30 3 3 3 2" xfId="16937"/>
    <cellStyle name="常规 2 25 3 3 3 2" xfId="16938"/>
    <cellStyle name="标题 1 35 4 2 2" xfId="16939"/>
    <cellStyle name="标题 1 35 5" xfId="16940"/>
    <cellStyle name="标题 1 36" xfId="16941"/>
    <cellStyle name="标题 1 36 2" xfId="16942"/>
    <cellStyle name="标题 1 36 2 2" xfId="16943"/>
    <cellStyle name="标题 1 36 3" xfId="16944"/>
    <cellStyle name="标题 1 37" xfId="16945"/>
    <cellStyle name="标题 1 37 2" xfId="16946"/>
    <cellStyle name="标题 1 37 2 2" xfId="16947"/>
    <cellStyle name="标题 1 37 3" xfId="16948"/>
    <cellStyle name="标题 1 38" xfId="16949"/>
    <cellStyle name="标题 1 38 2" xfId="16950"/>
    <cellStyle name="标题 1 38 2 2" xfId="16951"/>
    <cellStyle name="标题 1 38 3" xfId="16952"/>
    <cellStyle name="输出 18 6 2 2" xfId="16953"/>
    <cellStyle name="输出 23 6 2 2" xfId="16954"/>
    <cellStyle name="标题 1 39" xfId="16955"/>
    <cellStyle name="标题 1 39 2" xfId="16956"/>
    <cellStyle name="标题 1 39 2 2" xfId="16957"/>
    <cellStyle name="标题 1 4 3" xfId="16958"/>
    <cellStyle name="常规 2 4 5 2 2" xfId="16959"/>
    <cellStyle name="常规 4 22" xfId="16960"/>
    <cellStyle name="标题 1 4 4" xfId="16961"/>
    <cellStyle name="常规 2 4 5 2 3" xfId="16962"/>
    <cellStyle name="注释 9 3 4 3" xfId="16963"/>
    <cellStyle name="常规 11 4 3 2 2" xfId="16964"/>
    <cellStyle name="强调文字颜色 4 12 3 2 2 2" xfId="16965"/>
    <cellStyle name="强调文字颜色 3 25 2 4" xfId="16966"/>
    <cellStyle name="强调文字颜色 3 30 2 4" xfId="16967"/>
    <cellStyle name="标题 1 4 5" xfId="16968"/>
    <cellStyle name="常规 2 4 5 2 4" xfId="16969"/>
    <cellStyle name="差 13 2 2 2" xfId="16970"/>
    <cellStyle name="强调文字颜色 6 12 3 3" xfId="16971"/>
    <cellStyle name="强调文字颜色 3 25 3 2" xfId="16972"/>
    <cellStyle name="强调文字颜色 3 30 3 2" xfId="16973"/>
    <cellStyle name="标题 1 5 3" xfId="16974"/>
    <cellStyle name="常规 2 4 5 3 2" xfId="16975"/>
    <cellStyle name="标题 1 5 4" xfId="16976"/>
    <cellStyle name="常规 2 4 5 3 3" xfId="16977"/>
    <cellStyle name="强调文字颜色 3 25 3 4" xfId="16978"/>
    <cellStyle name="强调文字颜色 3 30 3 4" xfId="16979"/>
    <cellStyle name="注释 9 3 5 3" xfId="16980"/>
    <cellStyle name="常规 11 4 3 3 2" xfId="16981"/>
    <cellStyle name="标题 1 5 5" xfId="16982"/>
    <cellStyle name="常规 2 4 5 3 4" xfId="16983"/>
    <cellStyle name="标题 1 6 2" xfId="16984"/>
    <cellStyle name="标题 1 6 4" xfId="16985"/>
    <cellStyle name="常规 2 4 5 4 3" xfId="16986"/>
    <cellStyle name="标题 1 6 5" xfId="16987"/>
    <cellStyle name="标题 1 7" xfId="16988"/>
    <cellStyle name="标题 1 7 2" xfId="16989"/>
    <cellStyle name="标题 1 7 3" xfId="16990"/>
    <cellStyle name="常规 2 4 5 5 2" xfId="16991"/>
    <cellStyle name="标题 1 7 4" xfId="16992"/>
    <cellStyle name="标题 1 7 5" xfId="16993"/>
    <cellStyle name="常规 2 7 3 2 2 2 2" xfId="16994"/>
    <cellStyle name="标题 1 8 2" xfId="16995"/>
    <cellStyle name="标题 1 8 3" xfId="16996"/>
    <cellStyle name="常规 2 4 5 6 2" xfId="16997"/>
    <cellStyle name="标题 1 8 4" xfId="16998"/>
    <cellStyle name="标题 1 8 5" xfId="16999"/>
    <cellStyle name="标题 1 9 3" xfId="17000"/>
    <cellStyle name="常规 2 4 5 7 2" xfId="17001"/>
    <cellStyle name="标题 1 9 4" xfId="17002"/>
    <cellStyle name="标题 1 9 5" xfId="17003"/>
    <cellStyle name="常规 7 5 7" xfId="17004"/>
    <cellStyle name="标题 10 3" xfId="17005"/>
    <cellStyle name="标题 11 2" xfId="17006"/>
    <cellStyle name="标题 11 3" xfId="17007"/>
    <cellStyle name="常规 2 23 4 2 3 2" xfId="17008"/>
    <cellStyle name="常规 2 18 4 2 3 2" xfId="17009"/>
    <cellStyle name="标题 12" xfId="17010"/>
    <cellStyle name="标题 12 2" xfId="17011"/>
    <cellStyle name="标题 12 3" xfId="17012"/>
    <cellStyle name="标题 13" xfId="17013"/>
    <cellStyle name="强调文字颜色 3 16 2 2" xfId="17014"/>
    <cellStyle name="强调文字颜色 3 21 2 2" xfId="17015"/>
    <cellStyle name="标题 4 37" xfId="17016"/>
    <cellStyle name="标题 13 2" xfId="17017"/>
    <cellStyle name="强调文字颜色 3 16 2 2 2" xfId="17018"/>
    <cellStyle name="强调文字颜色 3 21 2 2 2" xfId="17019"/>
    <cellStyle name="标题 4 38" xfId="17020"/>
    <cellStyle name="标题 13 3" xfId="17021"/>
    <cellStyle name="常规 39 2 4 4 2 2" xfId="17022"/>
    <cellStyle name="强调文字颜色 3 16 2 2 3" xfId="17023"/>
    <cellStyle name="强调文字颜色 3 21 2 2 3" xfId="17024"/>
    <cellStyle name="标题 14" xfId="17025"/>
    <cellStyle name="强调文字颜色 3 16 2 3" xfId="17026"/>
    <cellStyle name="强调文字颜色 3 21 2 3" xfId="17027"/>
    <cellStyle name="标题 14 2" xfId="17028"/>
    <cellStyle name="强调文字颜色 3 16 2 3 2" xfId="17029"/>
    <cellStyle name="强调文字颜色 3 21 2 3 2" xfId="17030"/>
    <cellStyle name="标题 14 3" xfId="17031"/>
    <cellStyle name="标题 14 4" xfId="17032"/>
    <cellStyle name="注释 7 5 3 2 2" xfId="17033"/>
    <cellStyle name="标题 14 5" xfId="17034"/>
    <cellStyle name="标题 20" xfId="17035"/>
    <cellStyle name="标题 15" xfId="17036"/>
    <cellStyle name="强调文字颜色 3 16 2 4" xfId="17037"/>
    <cellStyle name="强调文字颜色 3 21 2 4" xfId="17038"/>
    <cellStyle name="标题 20 2" xfId="17039"/>
    <cellStyle name="标题 15 2" xfId="17040"/>
    <cellStyle name="标题 20 3" xfId="17041"/>
    <cellStyle name="标题 15 3" xfId="17042"/>
    <cellStyle name="标题 20 4" xfId="17043"/>
    <cellStyle name="标题 15 4" xfId="17044"/>
    <cellStyle name="注释 7 5 3 3 2" xfId="17045"/>
    <cellStyle name="标题 20 5" xfId="17046"/>
    <cellStyle name="标题 15 5" xfId="17047"/>
    <cellStyle name="标题 21" xfId="17048"/>
    <cellStyle name="标题 16" xfId="17049"/>
    <cellStyle name="标题 21 2" xfId="17050"/>
    <cellStyle name="标题 16 2" xfId="17051"/>
    <cellStyle name="标题 21 3" xfId="17052"/>
    <cellStyle name="标题 16 3" xfId="17053"/>
    <cellStyle name="标题 21 4" xfId="17054"/>
    <cellStyle name="标题 16 4" xfId="17055"/>
    <cellStyle name="注释 7 5 3 4 2" xfId="17056"/>
    <cellStyle name="标题 21 5" xfId="17057"/>
    <cellStyle name="标题 16 5" xfId="17058"/>
    <cellStyle name="标题 22 2" xfId="17059"/>
    <cellStyle name="标题 17 2" xfId="17060"/>
    <cellStyle name="标题 22 3" xfId="17061"/>
    <cellStyle name="标题 17 3" xfId="17062"/>
    <cellStyle name="标题 22 4" xfId="17063"/>
    <cellStyle name="标题 17 4" xfId="17064"/>
    <cellStyle name="标题 22 5" xfId="17065"/>
    <cellStyle name="标题 17 5" xfId="17066"/>
    <cellStyle name="标题 23" xfId="17067"/>
    <cellStyle name="标题 18" xfId="17068"/>
    <cellStyle name="标题 23 2" xfId="17069"/>
    <cellStyle name="标题 18 2" xfId="17070"/>
    <cellStyle name="标题 23 3" xfId="17071"/>
    <cellStyle name="标题 18 3" xfId="17072"/>
    <cellStyle name="标题 23 4" xfId="17073"/>
    <cellStyle name="标题 18 4" xfId="17074"/>
    <cellStyle name="标题 23 5" xfId="17075"/>
    <cellStyle name="标题 18 5" xfId="17076"/>
    <cellStyle name="标题 24" xfId="17077"/>
    <cellStyle name="标题 19" xfId="17078"/>
    <cellStyle name="标题 24 2" xfId="17079"/>
    <cellStyle name="标题 19 2" xfId="17080"/>
    <cellStyle name="标题 24 3" xfId="17081"/>
    <cellStyle name="标题 19 3" xfId="17082"/>
    <cellStyle name="标题 42 2 2" xfId="17083"/>
    <cellStyle name="标题 24 4" xfId="17084"/>
    <cellStyle name="标题 19 4" xfId="17085"/>
    <cellStyle name="标题 24 5" xfId="17086"/>
    <cellStyle name="标题 19 5" xfId="17087"/>
    <cellStyle name="标题 2 10" xfId="17088"/>
    <cellStyle name="标题 2 10 2" xfId="17089"/>
    <cellStyle name="强调文字颜色 3 14 4 3" xfId="17090"/>
    <cellStyle name="标题 2 10 4" xfId="17091"/>
    <cellStyle name="标题 2 10 5" xfId="17092"/>
    <cellStyle name="标题 2 11" xfId="17093"/>
    <cellStyle name="常规 25 3 7 2" xfId="17094"/>
    <cellStyle name="常规 30 3 7 2" xfId="17095"/>
    <cellStyle name="常规 19 5 3 3 2" xfId="17096"/>
    <cellStyle name="常规 24 5 3 3 2" xfId="17097"/>
    <cellStyle name="标题 2 11 2" xfId="17098"/>
    <cellStyle name="强调文字颜色 3 14 5 3" xfId="17099"/>
    <cellStyle name="标题 2 11 4" xfId="17100"/>
    <cellStyle name="标题 2 12" xfId="17101"/>
    <cellStyle name="标题 2 12 2" xfId="17102"/>
    <cellStyle name="强调文字颜色 3 14 6 3" xfId="17103"/>
    <cellStyle name="标题 2 12 3" xfId="17104"/>
    <cellStyle name="标题 2 12 4" xfId="17105"/>
    <cellStyle name="标题 2 12 5" xfId="17106"/>
    <cellStyle name="标题 2 13" xfId="17107"/>
    <cellStyle name="标题 2 13 2" xfId="17108"/>
    <cellStyle name="强调文字颜色 3 14 7 3" xfId="17109"/>
    <cellStyle name="标题 2 13 3" xfId="17110"/>
    <cellStyle name="标题 2 13 4" xfId="17111"/>
    <cellStyle name="标题 2 13 5" xfId="17112"/>
    <cellStyle name="标题 2 14" xfId="17113"/>
    <cellStyle name="常规 2 24 2 2 2" xfId="17114"/>
    <cellStyle name="常规 2 19 2 2 2" xfId="17115"/>
    <cellStyle name="标题 2 14 2" xfId="17116"/>
    <cellStyle name="常规 2 24 2 2 2 2" xfId="17117"/>
    <cellStyle name="常规 2 19 2 2 2 2" xfId="17118"/>
    <cellStyle name="标题 2 14 3" xfId="17119"/>
    <cellStyle name="常规 2 24 2 2 2 3" xfId="17120"/>
    <cellStyle name="常规 2 19 2 2 2 3" xfId="17121"/>
    <cellStyle name="标题 2 14 4" xfId="17122"/>
    <cellStyle name="标题 2 14 5" xfId="17123"/>
    <cellStyle name="标题 2 20" xfId="17124"/>
    <cellStyle name="标题 2 15" xfId="17125"/>
    <cellStyle name="常规 2 24 2 2 3" xfId="17126"/>
    <cellStyle name="常规 2 19 2 2 3" xfId="17127"/>
    <cellStyle name="标题 2 20 2" xfId="17128"/>
    <cellStyle name="标题 2 15 2" xfId="17129"/>
    <cellStyle name="常规 2 24 2 2 3 2" xfId="17130"/>
    <cellStyle name="常规 2 19 2 2 3 2" xfId="17131"/>
    <cellStyle name="标题 2 20 3" xfId="17132"/>
    <cellStyle name="标题 2 15 3" xfId="17133"/>
    <cellStyle name="标题 2 20 4" xfId="17134"/>
    <cellStyle name="标题 2 15 4" xfId="17135"/>
    <cellStyle name="标题 2 20 5" xfId="17136"/>
    <cellStyle name="标题 2 15 5" xfId="17137"/>
    <cellStyle name="标题 2 21" xfId="17138"/>
    <cellStyle name="标题 2 16" xfId="17139"/>
    <cellStyle name="常规 2 24 2 2 4" xfId="17140"/>
    <cellStyle name="常规 2 19 2 2 4" xfId="17141"/>
    <cellStyle name="注释 8 2 3 3 2" xfId="17142"/>
    <cellStyle name="常规 17 2 2" xfId="17143"/>
    <cellStyle name="常规 22 2 2" xfId="17144"/>
    <cellStyle name="常规 17 2 2 2" xfId="17145"/>
    <cellStyle name="常规 22 2 2 2" xfId="17146"/>
    <cellStyle name="标题 2 21 2" xfId="17147"/>
    <cellStyle name="标题 2 16 2" xfId="17148"/>
    <cellStyle name="常规 17 2 2 3" xfId="17149"/>
    <cellStyle name="常规 22 2 2 3" xfId="17150"/>
    <cellStyle name="常规 2 10 2 2" xfId="17151"/>
    <cellStyle name="标题 2 21 3" xfId="17152"/>
    <cellStyle name="标题 2 16 3" xfId="17153"/>
    <cellStyle name="强调文字颜色 3 3 2 2" xfId="17154"/>
    <cellStyle name="常规 17 2 2 4" xfId="17155"/>
    <cellStyle name="常规 22 2 2 4" xfId="17156"/>
    <cellStyle name="常规 2 10 2 3" xfId="17157"/>
    <cellStyle name="标题 2 21 4" xfId="17158"/>
    <cellStyle name="标题 2 16 4" xfId="17159"/>
    <cellStyle name="强调文字颜色 3 3 2 3" xfId="17160"/>
    <cellStyle name="常规 2 10 2 4" xfId="17161"/>
    <cellStyle name="标题 2 21 5" xfId="17162"/>
    <cellStyle name="标题 2 16 5" xfId="17163"/>
    <cellStyle name="强调文字颜色 3 3 2 4" xfId="17164"/>
    <cellStyle name="常规 17 2 3" xfId="17165"/>
    <cellStyle name="常规 22 2 3" xfId="17166"/>
    <cellStyle name="标题 2 22" xfId="17167"/>
    <cellStyle name="标题 2 17" xfId="17168"/>
    <cellStyle name="常规 17 2 3 2" xfId="17169"/>
    <cellStyle name="常规 22 2 3 2" xfId="17170"/>
    <cellStyle name="标题 2 22 2" xfId="17171"/>
    <cellStyle name="标题 2 17 2" xfId="17172"/>
    <cellStyle name="常规 17 2 3 4" xfId="17173"/>
    <cellStyle name="常规 22 2 3 4" xfId="17174"/>
    <cellStyle name="常规 2 10 3 3" xfId="17175"/>
    <cellStyle name="标题 2 22 4" xfId="17176"/>
    <cellStyle name="标题 2 17 4" xfId="17177"/>
    <cellStyle name="强调文字颜色 3 3 3 3" xfId="17178"/>
    <cellStyle name="常规 2 10 3 4" xfId="17179"/>
    <cellStyle name="标题 2 22 5" xfId="17180"/>
    <cellStyle name="标题 2 17 5" xfId="17181"/>
    <cellStyle name="强调文字颜色 3 3 3 4" xfId="17182"/>
    <cellStyle name="常规 17 2 4" xfId="17183"/>
    <cellStyle name="常规 22 2 4" xfId="17184"/>
    <cellStyle name="标题 2 23" xfId="17185"/>
    <cellStyle name="标题 2 18" xfId="17186"/>
    <cellStyle name="常规 17 2 4 2" xfId="17187"/>
    <cellStyle name="常规 22 2 4 2" xfId="17188"/>
    <cellStyle name="标题 2 23 2" xfId="17189"/>
    <cellStyle name="标题 2 18 2" xfId="17190"/>
    <cellStyle name="标题 2 23 3" xfId="17191"/>
    <cellStyle name="标题 2 18 3" xfId="17192"/>
    <cellStyle name="强调文字颜色 3 3 4 2" xfId="17193"/>
    <cellStyle name="常规 2 12 5 3 2 2" xfId="17194"/>
    <cellStyle name="常规 17 2 4 3" xfId="17195"/>
    <cellStyle name="常规 22 2 4 3" xfId="17196"/>
    <cellStyle name="常规 2 10 4 2" xfId="17197"/>
    <cellStyle name="标题 2 23 4" xfId="17198"/>
    <cellStyle name="标题 2 18 4" xfId="17199"/>
    <cellStyle name="强调文字颜色 3 3 4 3" xfId="17200"/>
    <cellStyle name="常规 2 12 5 3 2 3" xfId="17201"/>
    <cellStyle name="常规 2 10 4 3" xfId="17202"/>
    <cellStyle name="常规 2 10 4 4" xfId="17203"/>
    <cellStyle name="标题 2 23 5" xfId="17204"/>
    <cellStyle name="标题 2 18 5" xfId="17205"/>
    <cellStyle name="常规 17 2 5" xfId="17206"/>
    <cellStyle name="常规 22 2 5" xfId="17207"/>
    <cellStyle name="标题 2 24" xfId="17208"/>
    <cellStyle name="标题 2 19" xfId="17209"/>
    <cellStyle name="常规 17 2 5 2" xfId="17210"/>
    <cellStyle name="常规 22 2 5 2" xfId="17211"/>
    <cellStyle name="标题 2 24 2" xfId="17212"/>
    <cellStyle name="标题 2 19 2" xfId="17213"/>
    <cellStyle name="标题 2 24 3" xfId="17214"/>
    <cellStyle name="标题 2 19 3" xfId="17215"/>
    <cellStyle name="强调文字颜色 3 3 5 2" xfId="17216"/>
    <cellStyle name="常规 2 12 5 3 3 2" xfId="17217"/>
    <cellStyle name="常规 2 10 5 2" xfId="17218"/>
    <cellStyle name="常规 2 10 5 3" xfId="17219"/>
    <cellStyle name="标题 2 24 4" xfId="17220"/>
    <cellStyle name="标题 2 19 4" xfId="17221"/>
    <cellStyle name="强调文字颜色 3 3 5 3" xfId="17222"/>
    <cellStyle name="常规 2 10 5 4" xfId="17223"/>
    <cellStyle name="标题 2 24 5" xfId="17224"/>
    <cellStyle name="标题 2 19 5" xfId="17225"/>
    <cellStyle name="标题 2 2" xfId="17226"/>
    <cellStyle name="标题 2 2 2" xfId="17227"/>
    <cellStyle name="标题 2 2 3" xfId="17228"/>
    <cellStyle name="强调文字颜色 4 2 3 3 2" xfId="17229"/>
    <cellStyle name="标题 2 2 4" xfId="17230"/>
    <cellStyle name="标题 2 2 5" xfId="17231"/>
    <cellStyle name="常规 19 2 2 2" xfId="17232"/>
    <cellStyle name="常规 24 2 2 2" xfId="17233"/>
    <cellStyle name="常规 17 2 6" xfId="17234"/>
    <cellStyle name="常规 22 2 6" xfId="17235"/>
    <cellStyle name="标题 2 30" xfId="17236"/>
    <cellStyle name="标题 2 25" xfId="17237"/>
    <cellStyle name="常规 19 2 2 2 2" xfId="17238"/>
    <cellStyle name="常规 24 2 2 2 2" xfId="17239"/>
    <cellStyle name="常规 17 2 6 2" xfId="17240"/>
    <cellStyle name="常规 22 2 6 2" xfId="17241"/>
    <cellStyle name="标题 2 30 2" xfId="17242"/>
    <cellStyle name="标题 2 25 2" xfId="17243"/>
    <cellStyle name="常规 19 2 2 2 3" xfId="17244"/>
    <cellStyle name="常规 24 2 2 2 3" xfId="17245"/>
    <cellStyle name="链接单元格 15 2 2 2" xfId="17246"/>
    <cellStyle name="链接单元格 20 2 2 2" xfId="17247"/>
    <cellStyle name="标题 2 30 3" xfId="17248"/>
    <cellStyle name="标题 2 25 3" xfId="17249"/>
    <cellStyle name="强调文字颜色 3 3 6 2" xfId="17250"/>
    <cellStyle name="标题 2 30 4" xfId="17251"/>
    <cellStyle name="标题 2 25 4" xfId="17252"/>
    <cellStyle name="强调文字颜色 3 3 6 3" xfId="17253"/>
    <cellStyle name="标题 2 30 5" xfId="17254"/>
    <cellStyle name="标题 2 25 5" xfId="17255"/>
    <cellStyle name="常规 17 2 7" xfId="17256"/>
    <cellStyle name="常规 22 2 7" xfId="17257"/>
    <cellStyle name="输出 35 2 2 2 2" xfId="17258"/>
    <cellStyle name="常规 19 2 2 3" xfId="17259"/>
    <cellStyle name="常规 24 2 2 3" xfId="17260"/>
    <cellStyle name="强调文字颜色 5 3 2 2" xfId="17261"/>
    <cellStyle name="标题 2 31" xfId="17262"/>
    <cellStyle name="标题 2 26" xfId="17263"/>
    <cellStyle name="常规 19 2 2 3 2" xfId="17264"/>
    <cellStyle name="常规 24 2 2 3 2" xfId="17265"/>
    <cellStyle name="常规 17 2 7 2" xfId="17266"/>
    <cellStyle name="常规 22 2 7 2" xfId="17267"/>
    <cellStyle name="强调文字颜色 5 3 2 2 2" xfId="17268"/>
    <cellStyle name="标题 2 31 2" xfId="17269"/>
    <cellStyle name="标题 2 26 2" xfId="17270"/>
    <cellStyle name="强调文字颜色 5 3 2 2 3" xfId="17271"/>
    <cellStyle name="常规 2 2 6 2 2 2" xfId="17272"/>
    <cellStyle name="标题 2 31 3" xfId="17273"/>
    <cellStyle name="标题 2 26 3" xfId="17274"/>
    <cellStyle name="强调文字颜色 3 3 7 2" xfId="17275"/>
    <cellStyle name="常规 2 2 6 2 2 3" xfId="17276"/>
    <cellStyle name="标题 2 31 4" xfId="17277"/>
    <cellStyle name="标题 2 26 4" xfId="17278"/>
    <cellStyle name="强调文字颜色 3 3 7 3" xfId="17279"/>
    <cellStyle name="标题 2 31 5" xfId="17280"/>
    <cellStyle name="标题 2 26 5" xfId="17281"/>
    <cellStyle name="常规 19 2 2 4" xfId="17282"/>
    <cellStyle name="常规 24 2 2 4" xfId="17283"/>
    <cellStyle name="常规 17 2 8" xfId="17284"/>
    <cellStyle name="常规 22 2 8" xfId="17285"/>
    <cellStyle name="强调文字颜色 5 29 3 2" xfId="17286"/>
    <cellStyle name="强调文字颜色 5 3 2 3" xfId="17287"/>
    <cellStyle name="强调文字颜色 5 34 3 2" xfId="17288"/>
    <cellStyle name="标题 2 32" xfId="17289"/>
    <cellStyle name="标题 2 27" xfId="17290"/>
    <cellStyle name="常规 17 2 8 2" xfId="17291"/>
    <cellStyle name="常规 22 2 8 2" xfId="17292"/>
    <cellStyle name="检查单元格 3" xfId="17293"/>
    <cellStyle name="强调文字颜色 5 29 3 2 2" xfId="17294"/>
    <cellStyle name="强调文字颜色 5 3 2 3 2" xfId="17295"/>
    <cellStyle name="强调文字颜色 5 34 3 2 2" xfId="17296"/>
    <cellStyle name="标题 2 32 2" xfId="17297"/>
    <cellStyle name="标题 2 27 2" xfId="17298"/>
    <cellStyle name="检查单元格 4" xfId="17299"/>
    <cellStyle name="强调文字颜色 5 29 3 2 3" xfId="17300"/>
    <cellStyle name="强调文字颜色 5 34 3 2 3" xfId="17301"/>
    <cellStyle name="常规 2 2 6 2 3 2" xfId="17302"/>
    <cellStyle name="标题 2 32 3" xfId="17303"/>
    <cellStyle name="标题 2 27 3" xfId="17304"/>
    <cellStyle name="强调文字颜色 3 3 8 2" xfId="17305"/>
    <cellStyle name="检查单元格 5" xfId="17306"/>
    <cellStyle name="输出 14 4 2 2" xfId="17307"/>
    <cellStyle name="标题 2 32 4" xfId="17308"/>
    <cellStyle name="标题 2 27 4" xfId="17309"/>
    <cellStyle name="检查单元格 6" xfId="17310"/>
    <cellStyle name="标题 2 32 5" xfId="17311"/>
    <cellStyle name="标题 2 27 5" xfId="17312"/>
    <cellStyle name="常规 17 2 9" xfId="17313"/>
    <cellStyle name="常规 22 2 9" xfId="17314"/>
    <cellStyle name="强调文字颜色 5 29 3 3" xfId="17315"/>
    <cellStyle name="强调文字颜色 5 3 2 4" xfId="17316"/>
    <cellStyle name="强调文字颜色 5 34 3 3" xfId="17317"/>
    <cellStyle name="标题 2 33" xfId="17318"/>
    <cellStyle name="标题 2 28" xfId="17319"/>
    <cellStyle name="强调文字颜色 5 29 3 3 2" xfId="17320"/>
    <cellStyle name="强调文字颜色 5 34 3 3 2" xfId="17321"/>
    <cellStyle name="标题 2 33 2" xfId="17322"/>
    <cellStyle name="标题 2 28 2" xfId="17323"/>
    <cellStyle name="常规 2 2 6 2 4 2" xfId="17324"/>
    <cellStyle name="标题 2 33 3" xfId="17325"/>
    <cellStyle name="标题 2 28 3" xfId="17326"/>
    <cellStyle name="标题 2 33 4" xfId="17327"/>
    <cellStyle name="标题 2 28 4" xfId="17328"/>
    <cellStyle name="标题 2 33 5" xfId="17329"/>
    <cellStyle name="标题 2 28 5" xfId="17330"/>
    <cellStyle name="强调文字颜色 5 29 3 4" xfId="17331"/>
    <cellStyle name="强调文字颜色 5 34 3 4" xfId="17332"/>
    <cellStyle name="标题 2 34" xfId="17333"/>
    <cellStyle name="标题 2 29" xfId="17334"/>
    <cellStyle name="标题 2 34 2" xfId="17335"/>
    <cellStyle name="标题 2 29 2" xfId="17336"/>
    <cellStyle name="常规 2 2 6 2 5 2" xfId="17337"/>
    <cellStyle name="标题 2 34 3" xfId="17338"/>
    <cellStyle name="标题 2 29 3" xfId="17339"/>
    <cellStyle name="常规 12 5 3 2 2" xfId="17340"/>
    <cellStyle name="常规 12 5 3 2 3" xfId="17341"/>
    <cellStyle name="标题 2 34 4" xfId="17342"/>
    <cellStyle name="标题 2 29 4" xfId="17343"/>
    <cellStyle name="标题 2 34 5" xfId="17344"/>
    <cellStyle name="标题 2 29 5" xfId="17345"/>
    <cellStyle name="标题 2 3 2" xfId="17346"/>
    <cellStyle name="常规 2 14 5 2 4" xfId="17347"/>
    <cellStyle name="标题 2 3 3" xfId="17348"/>
    <cellStyle name="标题 2 3 4" xfId="17349"/>
    <cellStyle name="标题 2 3 5" xfId="17350"/>
    <cellStyle name="常规 17 5 2 2 2 2" xfId="17351"/>
    <cellStyle name="常规 22 5 2 2 2 2" xfId="17352"/>
    <cellStyle name="标题 2 40" xfId="17353"/>
    <cellStyle name="标题 2 35" xfId="17354"/>
    <cellStyle name="标题 2 35 2" xfId="17355"/>
    <cellStyle name="标题 2 35 2 2 2" xfId="17356"/>
    <cellStyle name="标题 2 35 2 2 2 2" xfId="17357"/>
    <cellStyle name="强调文字颜色 1 14 2 4" xfId="17358"/>
    <cellStyle name="标题 2 35 2 2 3" xfId="17359"/>
    <cellStyle name="标题 2 35 2 3" xfId="17360"/>
    <cellStyle name="常规 2 2 6 2 6 2" xfId="17361"/>
    <cellStyle name="标题 2 35 3" xfId="17362"/>
    <cellStyle name="常规 12 5 3 3 2" xfId="17363"/>
    <cellStyle name="强调文字颜色 6 7 2 4" xfId="17364"/>
    <cellStyle name="标题 2 35 3 2 2" xfId="17365"/>
    <cellStyle name="常规 2 10 4 5" xfId="17366"/>
    <cellStyle name="标题 2 35 3 3" xfId="17367"/>
    <cellStyle name="常规 2 14 2 2 2 2 2" xfId="17368"/>
    <cellStyle name="标题 2 35 4" xfId="17369"/>
    <cellStyle name="标题 2 35 4 2 2" xfId="17370"/>
    <cellStyle name="常规 2 11 4 5" xfId="17371"/>
    <cellStyle name="标题 2 35 5" xfId="17372"/>
    <cellStyle name="标题 2 36" xfId="17373"/>
    <cellStyle name="标题 2 36 2" xfId="17374"/>
    <cellStyle name="标题 2 36 3" xfId="17375"/>
    <cellStyle name="常规 18 5 3 2 2 2" xfId="17376"/>
    <cellStyle name="常规 23 5 3 2 2 2" xfId="17377"/>
    <cellStyle name="标题 2 37" xfId="17378"/>
    <cellStyle name="标题 2 37 2" xfId="17379"/>
    <cellStyle name="标题 2 37 2 2" xfId="17380"/>
    <cellStyle name="标题 2 37 3" xfId="17381"/>
    <cellStyle name="常规 2 7 4 3 2 2 2" xfId="17382"/>
    <cellStyle name="标题 2 38" xfId="17383"/>
    <cellStyle name="标题 2 38 2" xfId="17384"/>
    <cellStyle name="标题 2 38 2 2" xfId="17385"/>
    <cellStyle name="标题 2 38 3" xfId="17386"/>
    <cellStyle name="标题 2 39" xfId="17387"/>
    <cellStyle name="标题 2 39 2" xfId="17388"/>
    <cellStyle name="标题 2 39 2 2" xfId="17389"/>
    <cellStyle name="标题 2 39 3" xfId="17390"/>
    <cellStyle name="差 13 3 2 2" xfId="17391"/>
    <cellStyle name="强调文字颜色 6 13 3 3" xfId="17392"/>
    <cellStyle name="强调文字颜色 3 26 3 2" xfId="17393"/>
    <cellStyle name="强调文字颜色 3 31 3 2" xfId="17394"/>
    <cellStyle name="标题 2 5 3" xfId="17395"/>
    <cellStyle name="标题 2 5 4" xfId="17396"/>
    <cellStyle name="标题 2 5 5" xfId="17397"/>
    <cellStyle name="标题 2 6 2" xfId="17398"/>
    <cellStyle name="注释 24 3 7 2 2" xfId="17399"/>
    <cellStyle name="注释 19 3 7 2 2" xfId="17400"/>
    <cellStyle name="标题 2 6 3" xfId="17401"/>
    <cellStyle name="标题 2 6 4" xfId="17402"/>
    <cellStyle name="强调文字颜色 6 26 3 2 2 2" xfId="17403"/>
    <cellStyle name="强调文字颜色 6 31 3 2 2 2" xfId="17404"/>
    <cellStyle name="标题 2 6 5" xfId="17405"/>
    <cellStyle name="标题 2 7" xfId="17406"/>
    <cellStyle name="强调文字颜色 3 16 5 2 2" xfId="17407"/>
    <cellStyle name="强调文字颜色 3 21 5 2 2" xfId="17408"/>
    <cellStyle name="标题 2 7 2" xfId="17409"/>
    <cellStyle name="标题 2 7 3" xfId="17410"/>
    <cellStyle name="标题 2 7 4" xfId="17411"/>
    <cellStyle name="标题 2 7 5" xfId="17412"/>
    <cellStyle name="标题 2 8" xfId="17413"/>
    <cellStyle name="常规 39 2 4 7 2 2" xfId="17414"/>
    <cellStyle name="标题 2 8 2" xfId="17415"/>
    <cellStyle name="标题 2 8 3" xfId="17416"/>
    <cellStyle name="标题 2 8 4" xfId="17417"/>
    <cellStyle name="标题 2 8 5" xfId="17418"/>
    <cellStyle name="标题 30 3" xfId="17419"/>
    <cellStyle name="标题 25 3" xfId="17420"/>
    <cellStyle name="强调文字颜色 1 16 2 2 2 2" xfId="17421"/>
    <cellStyle name="强调文字颜色 1 21 2 2 2 2" xfId="17422"/>
    <cellStyle name="标题 30 4" xfId="17423"/>
    <cellStyle name="标题 25 4" xfId="17424"/>
    <cellStyle name="标题 30 5" xfId="17425"/>
    <cellStyle name="标题 25 5" xfId="17426"/>
    <cellStyle name="标题 31" xfId="17427"/>
    <cellStyle name="标题 26" xfId="17428"/>
    <cellStyle name="标题 31 2" xfId="17429"/>
    <cellStyle name="标题 26 2" xfId="17430"/>
    <cellStyle name="标题 31 3" xfId="17431"/>
    <cellStyle name="标题 26 3" xfId="17432"/>
    <cellStyle name="标题 31 4" xfId="17433"/>
    <cellStyle name="标题 26 4" xfId="17434"/>
    <cellStyle name="标题 31 5" xfId="17435"/>
    <cellStyle name="标题 26 5" xfId="17436"/>
    <cellStyle name="强调文字颜色 5 7 5 2" xfId="17437"/>
    <cellStyle name="标题 32" xfId="17438"/>
    <cellStyle name="标题 27" xfId="17439"/>
    <cellStyle name="强调文字颜色 5 7 5 2 2" xfId="17440"/>
    <cellStyle name="标题 32 2" xfId="17441"/>
    <cellStyle name="标题 27 2" xfId="17442"/>
    <cellStyle name="标题 32 3" xfId="17443"/>
    <cellStyle name="标题 27 3" xfId="17444"/>
    <cellStyle name="标题 32 4" xfId="17445"/>
    <cellStyle name="标题 27 4" xfId="17446"/>
    <cellStyle name="常规 2 30 4 2 2" xfId="17447"/>
    <cellStyle name="常规 2 25 4 2 2" xfId="17448"/>
    <cellStyle name="标题 32 5" xfId="17449"/>
    <cellStyle name="标题 27 5" xfId="17450"/>
    <cellStyle name="强调文字颜色 5 7 5 3" xfId="17451"/>
    <cellStyle name="标题 33" xfId="17452"/>
    <cellStyle name="标题 28" xfId="17453"/>
    <cellStyle name="标题 33 2" xfId="17454"/>
    <cellStyle name="标题 28 2" xfId="17455"/>
    <cellStyle name="标题 33 3" xfId="17456"/>
    <cellStyle name="标题 28 3" xfId="17457"/>
    <cellStyle name="输出 18 7 2 2" xfId="17458"/>
    <cellStyle name="输出 23 7 2 2" xfId="17459"/>
    <cellStyle name="标题 33 4" xfId="17460"/>
    <cellStyle name="标题 28 4" xfId="17461"/>
    <cellStyle name="常规 2 30 4 3 2" xfId="17462"/>
    <cellStyle name="常规 2 25 4 3 2" xfId="17463"/>
    <cellStyle name="注释 13 8 2 2" xfId="17464"/>
    <cellStyle name="标题 33 5" xfId="17465"/>
    <cellStyle name="标题 28 5" xfId="17466"/>
    <cellStyle name="标题 34 2" xfId="17467"/>
    <cellStyle name="标题 29 2" xfId="17468"/>
    <cellStyle name="标题 34 3" xfId="17469"/>
    <cellStyle name="标题 29 3" xfId="17470"/>
    <cellStyle name="标题 34 4" xfId="17471"/>
    <cellStyle name="标题 29 4" xfId="17472"/>
    <cellStyle name="常规 2 30 4 4 2" xfId="17473"/>
    <cellStyle name="常规 2 25 4 4 2" xfId="17474"/>
    <cellStyle name="标题 34 5" xfId="17475"/>
    <cellStyle name="标题 29 5" xfId="17476"/>
    <cellStyle name="注释 2 4 7 2 2" xfId="17477"/>
    <cellStyle name="标题 3 10" xfId="17478"/>
    <cellStyle name="常规 2 4 4 4 3" xfId="17479"/>
    <cellStyle name="标题 3 10 2" xfId="17480"/>
    <cellStyle name="强调文字颜色 3 19 4 3" xfId="17481"/>
    <cellStyle name="强调文字颜色 3 24 4 3" xfId="17482"/>
    <cellStyle name="注释 9 2 6 2" xfId="17483"/>
    <cellStyle name="差 33 5" xfId="17484"/>
    <cellStyle name="差 28 5" xfId="17485"/>
    <cellStyle name="标题 3 10 3" xfId="17486"/>
    <cellStyle name="标题 3 10 4" xfId="17487"/>
    <cellStyle name="强调文字颜色 1 28 2 3 2" xfId="17488"/>
    <cellStyle name="强调文字颜色 1 33 2 3 2" xfId="17489"/>
    <cellStyle name="常规 14 3 5 2" xfId="17490"/>
    <cellStyle name="标题 3 10 5" xfId="17491"/>
    <cellStyle name="标题 3 10 6" xfId="17492"/>
    <cellStyle name="标题 3 10 7" xfId="17493"/>
    <cellStyle name="注释 23 4 2 4 2" xfId="17494"/>
    <cellStyle name="注释 18 4 2 4 2" xfId="17495"/>
    <cellStyle name="标题 3 10 8" xfId="17496"/>
    <cellStyle name="标题 3 11" xfId="17497"/>
    <cellStyle name="标题 3 11 2" xfId="17498"/>
    <cellStyle name="强调文字颜色 3 19 5 3" xfId="17499"/>
    <cellStyle name="强调文字颜色 3 24 5 3" xfId="17500"/>
    <cellStyle name="注释 9 2 7 2" xfId="17501"/>
    <cellStyle name="差 34 5" xfId="17502"/>
    <cellStyle name="差 29 5" xfId="17503"/>
    <cellStyle name="标题 3 11 3" xfId="17504"/>
    <cellStyle name="标题 3 11 4" xfId="17505"/>
    <cellStyle name="常规 14 3 6 2" xfId="17506"/>
    <cellStyle name="标题 3 12 3" xfId="17507"/>
    <cellStyle name="标题 3 12 4" xfId="17508"/>
    <cellStyle name="常规 14 3 7 2" xfId="17509"/>
    <cellStyle name="常规 2 2 3 3 2 2" xfId="17510"/>
    <cellStyle name="标题 3 12 5" xfId="17511"/>
    <cellStyle name="标题 3 13 2" xfId="17512"/>
    <cellStyle name="强调文字颜色 3 19 7 3" xfId="17513"/>
    <cellStyle name="强调文字颜色 3 24 7 3" xfId="17514"/>
    <cellStyle name="标题 3 13 3" xfId="17515"/>
    <cellStyle name="标题 3 13 4" xfId="17516"/>
    <cellStyle name="常规 14 3 8 2" xfId="17517"/>
    <cellStyle name="常规 2 2 3 3 3 2" xfId="17518"/>
    <cellStyle name="常规 28 5 2 2 2 2" xfId="17519"/>
    <cellStyle name="常规 33 5 2 2 2 2" xfId="17520"/>
    <cellStyle name="标题 3 13 5" xfId="17521"/>
    <cellStyle name="标题 3 14 2" xfId="17522"/>
    <cellStyle name="标题 3 14 3" xfId="17523"/>
    <cellStyle name="标题 3 14 4" xfId="17524"/>
    <cellStyle name="标题 3 14 5" xfId="17525"/>
    <cellStyle name="标题 3 20 2" xfId="17526"/>
    <cellStyle name="标题 3 15 2" xfId="17527"/>
    <cellStyle name="标题 3 20 3" xfId="17528"/>
    <cellStyle name="标题 3 15 3" xfId="17529"/>
    <cellStyle name="标题 3 20 4" xfId="17530"/>
    <cellStyle name="标题 3 15 4" xfId="17531"/>
    <cellStyle name="常规 12 2 4 2 2" xfId="17532"/>
    <cellStyle name="标题 3 20 5" xfId="17533"/>
    <cellStyle name="标题 3 15 5" xfId="17534"/>
    <cellStyle name="标题 3 21" xfId="17535"/>
    <cellStyle name="标题 3 16" xfId="17536"/>
    <cellStyle name="标题 3 21 2" xfId="17537"/>
    <cellStyle name="标题 3 16 2" xfId="17538"/>
    <cellStyle name="常规 2 20 2 2" xfId="17539"/>
    <cellStyle name="常规 2 15 2 2" xfId="17540"/>
    <cellStyle name="标题 3 21 3" xfId="17541"/>
    <cellStyle name="标题 3 16 3" xfId="17542"/>
    <cellStyle name="强调文字颜色 3 8 2 2" xfId="17543"/>
    <cellStyle name="常规 2 20 2 3" xfId="17544"/>
    <cellStyle name="常规 2 15 2 3" xfId="17545"/>
    <cellStyle name="标题 3 21 4" xfId="17546"/>
    <cellStyle name="标题 3 16 4" xfId="17547"/>
    <cellStyle name="强调文字颜色 3 8 2 3" xfId="17548"/>
    <cellStyle name="常规 2 20 2 4" xfId="17549"/>
    <cellStyle name="常规 2 15 2 4" xfId="17550"/>
    <cellStyle name="标题 3 21 5" xfId="17551"/>
    <cellStyle name="标题 3 16 5" xfId="17552"/>
    <cellStyle name="强调文字颜色 3 8 2 4" xfId="17553"/>
    <cellStyle name="标题 3 22 2" xfId="17554"/>
    <cellStyle name="标题 3 17 2" xfId="17555"/>
    <cellStyle name="常规 2 20 3 2" xfId="17556"/>
    <cellStyle name="常规 2 15 3 2" xfId="17557"/>
    <cellStyle name="标题 3 22 3" xfId="17558"/>
    <cellStyle name="标题 3 17 3" xfId="17559"/>
    <cellStyle name="强调文字颜色 3 8 3 2" xfId="17560"/>
    <cellStyle name="常规 2 20 3 3" xfId="17561"/>
    <cellStyle name="常规 2 15 3 3" xfId="17562"/>
    <cellStyle name="标题 3 22 4" xfId="17563"/>
    <cellStyle name="标题 3 17 4" xfId="17564"/>
    <cellStyle name="强调文字颜色 3 8 3 3" xfId="17565"/>
    <cellStyle name="常规 2 20 3 4" xfId="17566"/>
    <cellStyle name="常规 2 15 3 4" xfId="17567"/>
    <cellStyle name="标题 3 22 5" xfId="17568"/>
    <cellStyle name="标题 3 17 5" xfId="17569"/>
    <cellStyle name="强调文字颜色 3 8 3 4" xfId="17570"/>
    <cellStyle name="常规 2 4 2 3 2 2" xfId="17571"/>
    <cellStyle name="标题 3 23" xfId="17572"/>
    <cellStyle name="标题 3 18" xfId="17573"/>
    <cellStyle name="常规 2 4 2 3 2 2 2" xfId="17574"/>
    <cellStyle name="标题 3 23 2" xfId="17575"/>
    <cellStyle name="标题 3 18 2" xfId="17576"/>
    <cellStyle name="常规 2 20 4 2" xfId="17577"/>
    <cellStyle name="常规 2 15 4 2" xfId="17578"/>
    <cellStyle name="标题 3 23 3" xfId="17579"/>
    <cellStyle name="标题 3 18 3" xfId="17580"/>
    <cellStyle name="强调文字颜色 3 8 4 2" xfId="17581"/>
    <cellStyle name="常规 2 20 4 3" xfId="17582"/>
    <cellStyle name="常规 2 15 4 3" xfId="17583"/>
    <cellStyle name="标题 3 23 4" xfId="17584"/>
    <cellStyle name="标题 3 18 4" xfId="17585"/>
    <cellStyle name="强调文字颜色 3 8 4 3" xfId="17586"/>
    <cellStyle name="常规 2 20 4 4" xfId="17587"/>
    <cellStyle name="常规 2 15 4 4" xfId="17588"/>
    <cellStyle name="标题 3 23 5" xfId="17589"/>
    <cellStyle name="标题 3 18 5" xfId="17590"/>
    <cellStyle name="链接单元格 5 4 2 2" xfId="17591"/>
    <cellStyle name="常规 2 4 2 3 2 3" xfId="17592"/>
    <cellStyle name="标题 3 24" xfId="17593"/>
    <cellStyle name="标题 3 19" xfId="17594"/>
    <cellStyle name="标题 3 24 2" xfId="17595"/>
    <cellStyle name="标题 3 19 2" xfId="17596"/>
    <cellStyle name="常规 2 20 5 2" xfId="17597"/>
    <cellStyle name="常规 2 15 5 2" xfId="17598"/>
    <cellStyle name="标题 3 24 3" xfId="17599"/>
    <cellStyle name="标题 3 19 3" xfId="17600"/>
    <cellStyle name="强调文字颜色 3 8 5 2" xfId="17601"/>
    <cellStyle name="常规 2 20 5 4" xfId="17602"/>
    <cellStyle name="常规 2 15 5 4" xfId="17603"/>
    <cellStyle name="标题 3 24 5" xfId="17604"/>
    <cellStyle name="标题 3 19 5" xfId="17605"/>
    <cellStyle name="标题 3 2" xfId="17606"/>
    <cellStyle name="强调文字颜色 5 6 2 2 2 2" xfId="17607"/>
    <cellStyle name="标题 3 2 2" xfId="17608"/>
    <cellStyle name="标题 3 2 3" xfId="17609"/>
    <cellStyle name="标题 3 2 4" xfId="17610"/>
    <cellStyle name="标题 3 2 5" xfId="17611"/>
    <cellStyle name="常规 19 4 2 3 2" xfId="17612"/>
    <cellStyle name="常规 24 4 2 3 2" xfId="17613"/>
    <cellStyle name="常规 19 2 7 2" xfId="17614"/>
    <cellStyle name="常规 24 2 7 2" xfId="17615"/>
    <cellStyle name="标题 3 30" xfId="17616"/>
    <cellStyle name="标题 3 25" xfId="17617"/>
    <cellStyle name="强调文字颜色 5 5 2 2 2" xfId="17618"/>
    <cellStyle name="标题 3 30 2" xfId="17619"/>
    <cellStyle name="标题 3 25 2" xfId="17620"/>
    <cellStyle name="强调文字颜色 5 5 2 2 2 2" xfId="17621"/>
    <cellStyle name="标题 3 30 3" xfId="17622"/>
    <cellStyle name="标题 3 25 3" xfId="17623"/>
    <cellStyle name="强调文字颜色 3 8 6 2" xfId="17624"/>
    <cellStyle name="标题 3 30 4" xfId="17625"/>
    <cellStyle name="标题 3 25 4" xfId="17626"/>
    <cellStyle name="强调文字颜色 3 8 6 3" xfId="17627"/>
    <cellStyle name="标题 3 30 5" xfId="17628"/>
    <cellStyle name="标题 3 25 5" xfId="17629"/>
    <cellStyle name="强调文字颜色 5 3 7 2" xfId="17630"/>
    <cellStyle name="输出 7 4 2" xfId="17631"/>
    <cellStyle name="标题 3 31" xfId="17632"/>
    <cellStyle name="标题 3 26" xfId="17633"/>
    <cellStyle name="强调文字颜色 5 5 2 2 3" xfId="17634"/>
    <cellStyle name="强调文字颜色 5 3 7 2 2" xfId="17635"/>
    <cellStyle name="输出 7 4 2 2" xfId="17636"/>
    <cellStyle name="标题 3 31 2" xfId="17637"/>
    <cellStyle name="标题 3 26 2" xfId="17638"/>
    <cellStyle name="常规 2 2 6 7 2 2" xfId="17639"/>
    <cellStyle name="标题 3 31 3" xfId="17640"/>
    <cellStyle name="标题 3 26 3" xfId="17641"/>
    <cellStyle name="强调文字颜色 3 8 7 2" xfId="17642"/>
    <cellStyle name="标题 3 31 4" xfId="17643"/>
    <cellStyle name="标题 3 26 4" xfId="17644"/>
    <cellStyle name="强调文字颜色 3 8 7 3" xfId="17645"/>
    <cellStyle name="标题 3 31 5" xfId="17646"/>
    <cellStyle name="标题 3 26 5" xfId="17647"/>
    <cellStyle name="强调文字颜色 3 9 6 2 2" xfId="17648"/>
    <cellStyle name="常规 2 30 2 4 2 2" xfId="17649"/>
    <cellStyle name="常规 2 25 2 4 2 2" xfId="17650"/>
    <cellStyle name="强调文字颜色 5 29 8 2" xfId="17651"/>
    <cellStyle name="强调文字颜色 5 3 7 3" xfId="17652"/>
    <cellStyle name="强调文字颜色 5 34 8 2" xfId="17653"/>
    <cellStyle name="输出 7 4 3" xfId="17654"/>
    <cellStyle name="标题 3 32" xfId="17655"/>
    <cellStyle name="标题 3 27" xfId="17656"/>
    <cellStyle name="标题 3 32 2" xfId="17657"/>
    <cellStyle name="标题 3 27 2" xfId="17658"/>
    <cellStyle name="标题 3 32 3" xfId="17659"/>
    <cellStyle name="标题 3 27 3" xfId="17660"/>
    <cellStyle name="强调文字颜色 3 8 8 2" xfId="17661"/>
    <cellStyle name="标题 3 32 4" xfId="17662"/>
    <cellStyle name="标题 3 27 4" xfId="17663"/>
    <cellStyle name="标题 3 32 5" xfId="17664"/>
    <cellStyle name="标题 3 27 5" xfId="17665"/>
    <cellStyle name="常规 7 3 2" xfId="17666"/>
    <cellStyle name="标题 3 33" xfId="17667"/>
    <cellStyle name="标题 3 28" xfId="17668"/>
    <cellStyle name="适中 5 3 3" xfId="17669"/>
    <cellStyle name="常规 2 22" xfId="17670"/>
    <cellStyle name="常规 2 17" xfId="17671"/>
    <cellStyle name="常规 7 3 2 2" xfId="17672"/>
    <cellStyle name="标题 3 33 2" xfId="17673"/>
    <cellStyle name="标题 3 28 2" xfId="17674"/>
    <cellStyle name="常规 2 23" xfId="17675"/>
    <cellStyle name="常规 2 18" xfId="17676"/>
    <cellStyle name="常规 7 3 2 3" xfId="17677"/>
    <cellStyle name="标题 3 33 3" xfId="17678"/>
    <cellStyle name="标题 3 28 3" xfId="17679"/>
    <cellStyle name="常规 2 24" xfId="17680"/>
    <cellStyle name="常规 2 19" xfId="17681"/>
    <cellStyle name="标题 3 33 4" xfId="17682"/>
    <cellStyle name="标题 3 28 4" xfId="17683"/>
    <cellStyle name="输入 13 2 2 2 2" xfId="17684"/>
    <cellStyle name="注释 34 2 3 2" xfId="17685"/>
    <cellStyle name="注释 29 2 3 2" xfId="17686"/>
    <cellStyle name="常规 7 3 2 4" xfId="17687"/>
    <cellStyle name="常规 2 30" xfId="17688"/>
    <cellStyle name="常规 2 25" xfId="17689"/>
    <cellStyle name="标题 3 33 5" xfId="17690"/>
    <cellStyle name="标题 3 28 5" xfId="17691"/>
    <cellStyle name="常规 7 3 3" xfId="17692"/>
    <cellStyle name="标题 3 34" xfId="17693"/>
    <cellStyle name="标题 3 29" xfId="17694"/>
    <cellStyle name="常规 7 3 3 2" xfId="17695"/>
    <cellStyle name="注释 5 5 2 2 3" xfId="17696"/>
    <cellStyle name="标题 3 34 2" xfId="17697"/>
    <cellStyle name="标题 3 29 2" xfId="17698"/>
    <cellStyle name="常规 7 3 3 3" xfId="17699"/>
    <cellStyle name="标题 3 34 3" xfId="17700"/>
    <cellStyle name="标题 3 29 3" xfId="17701"/>
    <cellStyle name="注释 34 2 4 2" xfId="17702"/>
    <cellStyle name="注释 29 2 4 2" xfId="17703"/>
    <cellStyle name="常规 7 3 3 4" xfId="17704"/>
    <cellStyle name="标题 3 34 4" xfId="17705"/>
    <cellStyle name="标题 3 29 4" xfId="17706"/>
    <cellStyle name="标题 3 34 5" xfId="17707"/>
    <cellStyle name="标题 3 29 5" xfId="17708"/>
    <cellStyle name="标题 3 3 2" xfId="17709"/>
    <cellStyle name="标题 3 3 3" xfId="17710"/>
    <cellStyle name="标题 3 3 4" xfId="17711"/>
    <cellStyle name="标题 3 3 5" xfId="17712"/>
    <cellStyle name="常规 7 3 4" xfId="17713"/>
    <cellStyle name="注释 6 2 2 2 2 2" xfId="17714"/>
    <cellStyle name="标题 3 40" xfId="17715"/>
    <cellStyle name="标题 3 35" xfId="17716"/>
    <cellStyle name="常规 7 3 4 2" xfId="17717"/>
    <cellStyle name="标题 3 35 2" xfId="17718"/>
    <cellStyle name="常规 7 3 4 2 2" xfId="17719"/>
    <cellStyle name="标题 3 35 2 2" xfId="17720"/>
    <cellStyle name="标题 3 35 2 2 2" xfId="17721"/>
    <cellStyle name="标题 3 35 2 2 2 2" xfId="17722"/>
    <cellStyle name="标题 3 35 2 2 3" xfId="17723"/>
    <cellStyle name="标题 3 35 2 3" xfId="17724"/>
    <cellStyle name="常规 7 3 4 3" xfId="17725"/>
    <cellStyle name="标题 3 35 3" xfId="17726"/>
    <cellStyle name="标题 3 35 3 2" xfId="17727"/>
    <cellStyle name="标题 3 35 3 2 2" xfId="17728"/>
    <cellStyle name="标题 3 35 3 3" xfId="17729"/>
    <cellStyle name="注释 34 2 5 2" xfId="17730"/>
    <cellStyle name="注释 29 2 5 2" xfId="17731"/>
    <cellStyle name="常规 7 3 4 4" xfId="17732"/>
    <cellStyle name="标题 3 35 4" xfId="17733"/>
    <cellStyle name="标题 3 35 4 2" xfId="17734"/>
    <cellStyle name="标题 3 35 4 2 2" xfId="17735"/>
    <cellStyle name="标题 3 35 4 3" xfId="17736"/>
    <cellStyle name="标题 3 35 5" xfId="17737"/>
    <cellStyle name="常规 7 3 5" xfId="17738"/>
    <cellStyle name="标题 3 36" xfId="17739"/>
    <cellStyle name="常规 7 3 5 2" xfId="17740"/>
    <cellStyle name="标题 3 36 2" xfId="17741"/>
    <cellStyle name="适中 3 5" xfId="17742"/>
    <cellStyle name="标题 3 36 2 2" xfId="17743"/>
    <cellStyle name="标题 3 36 3" xfId="17744"/>
    <cellStyle name="常规 7 3 6" xfId="17745"/>
    <cellStyle name="标题 3 37" xfId="17746"/>
    <cellStyle name="常规 7 3 6 2" xfId="17747"/>
    <cellStyle name="标题 3 37 2" xfId="17748"/>
    <cellStyle name="标题 3 37 2 2" xfId="17749"/>
    <cellStyle name="常规 2 11 4 3 2 2" xfId="17750"/>
    <cellStyle name="标题 3 37 3" xfId="17751"/>
    <cellStyle name="常规 7 3 7" xfId="17752"/>
    <cellStyle name="标题 3 38" xfId="17753"/>
    <cellStyle name="常规 7 3 7 2" xfId="17754"/>
    <cellStyle name="标题 3 38 2" xfId="17755"/>
    <cellStyle name="标题 3 38 2 2" xfId="17756"/>
    <cellStyle name="常规 2 11 4 3 3 2" xfId="17757"/>
    <cellStyle name="适中 9 4 2 2" xfId="17758"/>
    <cellStyle name="标题 3 38 3" xfId="17759"/>
    <cellStyle name="差 13 4 2 2" xfId="17760"/>
    <cellStyle name="强调文字颜色 6 14 3 3" xfId="17761"/>
    <cellStyle name="强调文字颜色 3 27 3 2" xfId="17762"/>
    <cellStyle name="强调文字颜色 3 32 3 2" xfId="17763"/>
    <cellStyle name="标题 3 5 3" xfId="17764"/>
    <cellStyle name="标题 3 5 4" xfId="17765"/>
    <cellStyle name="标题 3 5 5" xfId="17766"/>
    <cellStyle name="标题 3 6 2" xfId="17767"/>
    <cellStyle name="标题 3 6 3" xfId="17768"/>
    <cellStyle name="常规 2 2" xfId="17769"/>
    <cellStyle name="强调文字颜色 3 27 4 3" xfId="17770"/>
    <cellStyle name="强调文字颜色 3 32 4 3" xfId="17771"/>
    <cellStyle name="好 10 2" xfId="17772"/>
    <cellStyle name="标题 3 6 4" xfId="17773"/>
    <cellStyle name="常规 2 3" xfId="17774"/>
    <cellStyle name="好 10 3" xfId="17775"/>
    <cellStyle name="标题 3 6 5" xfId="17776"/>
    <cellStyle name="标题 3 7" xfId="17777"/>
    <cellStyle name="标题 3 7 2" xfId="17778"/>
    <cellStyle name="标题 3 7 3" xfId="17779"/>
    <cellStyle name="好 11 2" xfId="17780"/>
    <cellStyle name="标题 3 7 4" xfId="17781"/>
    <cellStyle name="好 11 3" xfId="17782"/>
    <cellStyle name="标题 3 7 5" xfId="17783"/>
    <cellStyle name="标题 3 8" xfId="17784"/>
    <cellStyle name="标题 3 8 2" xfId="17785"/>
    <cellStyle name="标题 3 8 3" xfId="17786"/>
    <cellStyle name="好 12 2" xfId="17787"/>
    <cellStyle name="标题 3 8 4" xfId="17788"/>
    <cellStyle name="好 12 3" xfId="17789"/>
    <cellStyle name="标题 3 8 5" xfId="17790"/>
    <cellStyle name="常规 18 4 8 2" xfId="17791"/>
    <cellStyle name="常规 23 4 8 2" xfId="17792"/>
    <cellStyle name="标题 3 9" xfId="17793"/>
    <cellStyle name="标题 3 9 2" xfId="17794"/>
    <cellStyle name="标题 3 9 3" xfId="17795"/>
    <cellStyle name="好 13 3" xfId="17796"/>
    <cellStyle name="标题 3 9 5" xfId="17797"/>
    <cellStyle name="标题 40 2" xfId="17798"/>
    <cellStyle name="标题 35 2" xfId="17799"/>
    <cellStyle name="标题 40 3" xfId="17800"/>
    <cellStyle name="标题 35 3" xfId="17801"/>
    <cellStyle name="标题 35 4" xfId="17802"/>
    <cellStyle name="注释 31 3 7 2 2" xfId="17803"/>
    <cellStyle name="注释 26 3 7 2 2" xfId="17804"/>
    <cellStyle name="常规 2 30 4 5 2" xfId="17805"/>
    <cellStyle name="常规 2 25 4 5 2" xfId="17806"/>
    <cellStyle name="标题 35 5" xfId="17807"/>
    <cellStyle name="标题 41 2" xfId="17808"/>
    <cellStyle name="标题 36 2" xfId="17809"/>
    <cellStyle name="标题 41 3" xfId="17810"/>
    <cellStyle name="标题 36 3" xfId="17811"/>
    <cellStyle name="标题 36 4" xfId="17812"/>
    <cellStyle name="常规 2 30 4 6 2" xfId="17813"/>
    <cellStyle name="常规 2 25 4 6 2" xfId="17814"/>
    <cellStyle name="标题 36 5" xfId="17815"/>
    <cellStyle name="标题 42 2" xfId="17816"/>
    <cellStyle name="标题 37 2" xfId="17817"/>
    <cellStyle name="标题 37 4" xfId="17818"/>
    <cellStyle name="标题 38 2" xfId="17819"/>
    <cellStyle name="标题 38 2 2" xfId="17820"/>
    <cellStyle name="常规 2" xfId="17821"/>
    <cellStyle name="好 10" xfId="17822"/>
    <cellStyle name="标题 38 2 2 2 2" xfId="17823"/>
    <cellStyle name="标题 38 2 2 3" xfId="17824"/>
    <cellStyle name="标题 38 3" xfId="17825"/>
    <cellStyle name="标题 38 3 2" xfId="17826"/>
    <cellStyle name="标题 38 3 2 2" xfId="17827"/>
    <cellStyle name="标题 38 3 3" xfId="17828"/>
    <cellStyle name="标题 38 4" xfId="17829"/>
    <cellStyle name="标题 38 4 2" xfId="17830"/>
    <cellStyle name="标题 38 4 2 2" xfId="17831"/>
    <cellStyle name="标题 38 4 3" xfId="17832"/>
    <cellStyle name="标题 39" xfId="17833"/>
    <cellStyle name="常规 2 5 2 8 2" xfId="17834"/>
    <cellStyle name="标题 39 2" xfId="17835"/>
    <cellStyle name="标题 39 3" xfId="17836"/>
    <cellStyle name="标题 4 10" xfId="17837"/>
    <cellStyle name="标题 4 10 2" xfId="17838"/>
    <cellStyle name="强调文字颜色 3 29 4 3" xfId="17839"/>
    <cellStyle name="强调文字颜色 3 34 4 3" xfId="17840"/>
    <cellStyle name="标题 4 10 3" xfId="17841"/>
    <cellStyle name="标题 4 10 4" xfId="17842"/>
    <cellStyle name="标题 4 10 5" xfId="17843"/>
    <cellStyle name="标题 4 11" xfId="17844"/>
    <cellStyle name="标题 4 11 2" xfId="17845"/>
    <cellStyle name="强调文字颜色 3 29 5 3" xfId="17846"/>
    <cellStyle name="强调文字颜色 3 34 5 3" xfId="17847"/>
    <cellStyle name="常规 2 10 3 2 2 2" xfId="17848"/>
    <cellStyle name="标题 4 11 3" xfId="17849"/>
    <cellStyle name="常规 2 10 3 2 2 3" xfId="17850"/>
    <cellStyle name="标题 4 11 4" xfId="17851"/>
    <cellStyle name="标题 4 11 5" xfId="17852"/>
    <cellStyle name="标题 4 12" xfId="17853"/>
    <cellStyle name="标题 4 12 2" xfId="17854"/>
    <cellStyle name="强调文字颜色 3 29 6 3" xfId="17855"/>
    <cellStyle name="强调文字颜色 3 34 6 3" xfId="17856"/>
    <cellStyle name="常规 2 10 3 2 3 2" xfId="17857"/>
    <cellStyle name="标题 4 12 3" xfId="17858"/>
    <cellStyle name="注释 13 2 2" xfId="17859"/>
    <cellStyle name="标题 4 12 4" xfId="17860"/>
    <cellStyle name="注释 13 2 3" xfId="17861"/>
    <cellStyle name="标题 4 12 5" xfId="17862"/>
    <cellStyle name="标题 4 13" xfId="17863"/>
    <cellStyle name="标题 4 13 2" xfId="17864"/>
    <cellStyle name="强调文字颜色 3 29 7 3" xfId="17865"/>
    <cellStyle name="强调文字颜色 3 34 7 3" xfId="17866"/>
    <cellStyle name="标题 4 13 3" xfId="17867"/>
    <cellStyle name="注释 13 3 2" xfId="17868"/>
    <cellStyle name="标题 4 13 4" xfId="17869"/>
    <cellStyle name="注释 13 3 3" xfId="17870"/>
    <cellStyle name="标题 4 13 5" xfId="17871"/>
    <cellStyle name="标题 4 14 2" xfId="17872"/>
    <cellStyle name="标题 4 14 3" xfId="17873"/>
    <cellStyle name="注释 13 4 2" xfId="17874"/>
    <cellStyle name="标题 4 14 4" xfId="17875"/>
    <cellStyle name="注释 13 4 3" xfId="17876"/>
    <cellStyle name="标题 4 14 5" xfId="17877"/>
    <cellStyle name="强调文字颜色 2 9 3 2 2 2" xfId="17878"/>
    <cellStyle name="标题 4 20" xfId="17879"/>
    <cellStyle name="标题 4 15" xfId="17880"/>
    <cellStyle name="标题 4 20 2" xfId="17881"/>
    <cellStyle name="标题 4 15 2" xfId="17882"/>
    <cellStyle name="注释 33 5 3 2 2" xfId="17883"/>
    <cellStyle name="注释 28 5 3 2 2" xfId="17884"/>
    <cellStyle name="标题 4 20 3" xfId="17885"/>
    <cellStyle name="标题 4 15 3" xfId="17886"/>
    <cellStyle name="警告文本 2" xfId="17887"/>
    <cellStyle name="注释 33 5 3 2 3" xfId="17888"/>
    <cellStyle name="注释 28 5 3 2 3" xfId="17889"/>
    <cellStyle name="注释 13 5 2" xfId="17890"/>
    <cellStyle name="标题 4 20 4" xfId="17891"/>
    <cellStyle name="标题 4 15 4" xfId="17892"/>
    <cellStyle name="警告文本 3" xfId="17893"/>
    <cellStyle name="注释 13 5 3" xfId="17894"/>
    <cellStyle name="标题 4 20 5" xfId="17895"/>
    <cellStyle name="标题 4 15 5" xfId="17896"/>
    <cellStyle name="标题 4 21" xfId="17897"/>
    <cellStyle name="标题 4 16" xfId="17898"/>
    <cellStyle name="标题 4 21 2" xfId="17899"/>
    <cellStyle name="标题 4 16 2" xfId="17900"/>
    <cellStyle name="常规 2 30 2 2" xfId="17901"/>
    <cellStyle name="常规 2 25 2 2" xfId="17902"/>
    <cellStyle name="注释 33 5 3 3 2" xfId="17903"/>
    <cellStyle name="注释 28 5 3 3 2" xfId="17904"/>
    <cellStyle name="标题 4 21 3" xfId="17905"/>
    <cellStyle name="标题 4 16 3" xfId="17906"/>
    <cellStyle name="标题 4 22" xfId="17907"/>
    <cellStyle name="标题 4 17" xfId="17908"/>
    <cellStyle name="标题 4 22 2" xfId="17909"/>
    <cellStyle name="标题 4 17 2" xfId="17910"/>
    <cellStyle name="注释 5 2 3 4 2" xfId="17911"/>
    <cellStyle name="常规 10 3 2 2 2" xfId="17912"/>
    <cellStyle name="常规 2 30 3 2" xfId="17913"/>
    <cellStyle name="常规 2 25 3 2" xfId="17914"/>
    <cellStyle name="注释 33 5 3 4 2" xfId="17915"/>
    <cellStyle name="注释 28 5 3 4 2" xfId="17916"/>
    <cellStyle name="标题 4 22 3" xfId="17917"/>
    <cellStyle name="标题 4 17 3" xfId="17918"/>
    <cellStyle name="常规 2 30 3 4" xfId="17919"/>
    <cellStyle name="常规 2 25 3 4" xfId="17920"/>
    <cellStyle name="注释 13 7 3" xfId="17921"/>
    <cellStyle name="标题 4 22 5" xfId="17922"/>
    <cellStyle name="标题 4 17 5" xfId="17923"/>
    <cellStyle name="强调文字颜色 4 28 5 2 2" xfId="17924"/>
    <cellStyle name="强调文字颜色 4 33 5 2 2" xfId="17925"/>
    <cellStyle name="标题 4 23" xfId="17926"/>
    <cellStyle name="标题 4 18" xfId="17927"/>
    <cellStyle name="标题 4 23 2" xfId="17928"/>
    <cellStyle name="标题 4 18 2" xfId="17929"/>
    <cellStyle name="常规 10 3 2 3 2" xfId="17930"/>
    <cellStyle name="常规 2 30 4 2" xfId="17931"/>
    <cellStyle name="常规 2 25 4 2" xfId="17932"/>
    <cellStyle name="标题 4 23 3" xfId="17933"/>
    <cellStyle name="标题 4 18 3" xfId="17934"/>
    <cellStyle name="常规 2 30 4 3" xfId="17935"/>
    <cellStyle name="常规 2 25 4 3" xfId="17936"/>
    <cellStyle name="常规 4 4 6 2" xfId="17937"/>
    <cellStyle name="注释 13 8 2" xfId="17938"/>
    <cellStyle name="标题 4 23 4" xfId="17939"/>
    <cellStyle name="标题 4 18 4" xfId="17940"/>
    <cellStyle name="常规 2 30 4 4" xfId="17941"/>
    <cellStyle name="常规 2 25 4 4" xfId="17942"/>
    <cellStyle name="注释 13 8 3" xfId="17943"/>
    <cellStyle name="标题 4 23 5" xfId="17944"/>
    <cellStyle name="标题 4 18 5" xfId="17945"/>
    <cellStyle name="标题 4 24" xfId="17946"/>
    <cellStyle name="标题 4 19" xfId="17947"/>
    <cellStyle name="标题 4 24 2" xfId="17948"/>
    <cellStyle name="标题 4 19 2" xfId="17949"/>
    <cellStyle name="常规 2 30 5 2" xfId="17950"/>
    <cellStyle name="常规 2 25 5 2" xfId="17951"/>
    <cellStyle name="标题 4 24 3" xfId="17952"/>
    <cellStyle name="标题 4 19 3" xfId="17953"/>
    <cellStyle name="常规 2 30 5 3" xfId="17954"/>
    <cellStyle name="常规 2 25 5 3" xfId="17955"/>
    <cellStyle name="常规 4 4 7 2" xfId="17956"/>
    <cellStyle name="注释 13 9 2" xfId="17957"/>
    <cellStyle name="标题 4 24 4" xfId="17958"/>
    <cellStyle name="标题 4 19 4" xfId="17959"/>
    <cellStyle name="常规 2 30 5 4" xfId="17960"/>
    <cellStyle name="常规 2 25 5 4" xfId="17961"/>
    <cellStyle name="注释 13 9 3" xfId="17962"/>
    <cellStyle name="标题 4 24 5" xfId="17963"/>
    <cellStyle name="标题 4 19 5" xfId="17964"/>
    <cellStyle name="强调文字颜色 6 3 7 2 2" xfId="17965"/>
    <cellStyle name="标题 4 2" xfId="17966"/>
    <cellStyle name="标题 4 2 2" xfId="17967"/>
    <cellStyle name="标题 4 2 3" xfId="17968"/>
    <cellStyle name="标题 4 2 4" xfId="17969"/>
    <cellStyle name="标题 4 2 5" xfId="17970"/>
    <cellStyle name="标题 4 30 3" xfId="17971"/>
    <cellStyle name="标题 4 25 3" xfId="17972"/>
    <cellStyle name="标题 4 31 3" xfId="17973"/>
    <cellStyle name="标题 4 26 3" xfId="17974"/>
    <cellStyle name="标题 4 31 5" xfId="17975"/>
    <cellStyle name="标题 4 26 5" xfId="17976"/>
    <cellStyle name="标题 4 32 2" xfId="17977"/>
    <cellStyle name="标题 4 27 2" xfId="17978"/>
    <cellStyle name="标题 4 32 3" xfId="17979"/>
    <cellStyle name="标题 4 27 3" xfId="17980"/>
    <cellStyle name="标题 4 32 4" xfId="17981"/>
    <cellStyle name="标题 4 27 4" xfId="17982"/>
    <cellStyle name="标题 4 32 5" xfId="17983"/>
    <cellStyle name="标题 4 27 5" xfId="17984"/>
    <cellStyle name="标题 4 33 2" xfId="17985"/>
    <cellStyle name="标题 4 28 2" xfId="17986"/>
    <cellStyle name="注释 11 5 6 2 2" xfId="17987"/>
    <cellStyle name="常规 2 11 5 2 4" xfId="17988"/>
    <cellStyle name="标题 4 33 3" xfId="17989"/>
    <cellStyle name="标题 4 28 3" xfId="17990"/>
    <cellStyle name="标题 4 33 4" xfId="17991"/>
    <cellStyle name="标题 4 28 4" xfId="17992"/>
    <cellStyle name="标题 4 33 5" xfId="17993"/>
    <cellStyle name="标题 4 28 5" xfId="17994"/>
    <cellStyle name="标题 4 34" xfId="17995"/>
    <cellStyle name="标题 4 29" xfId="17996"/>
    <cellStyle name="标题 4 34 2" xfId="17997"/>
    <cellStyle name="标题 4 29 2" xfId="17998"/>
    <cellStyle name="常规 2 11 5 3 4" xfId="17999"/>
    <cellStyle name="标题 4 34 3" xfId="18000"/>
    <cellStyle name="标题 4 29 3" xfId="18001"/>
    <cellStyle name="标题 4 34 5" xfId="18002"/>
    <cellStyle name="标题 4 29 5" xfId="18003"/>
    <cellStyle name="标题 4 3" xfId="18004"/>
    <cellStyle name="标题 4 3 2" xfId="18005"/>
    <cellStyle name="标题 4 3 3" xfId="18006"/>
    <cellStyle name="标题 4 3 4" xfId="18007"/>
    <cellStyle name="标题 4 3 5" xfId="18008"/>
    <cellStyle name="常规 18 2 3 2 3" xfId="18009"/>
    <cellStyle name="常规 23 2 3 2 3" xfId="18010"/>
    <cellStyle name="常规 2 2 2 7 2" xfId="18011"/>
    <cellStyle name="强调文字颜色 4 2" xfId="18012"/>
    <cellStyle name="标题 4 35 2 2" xfId="18013"/>
    <cellStyle name="强调文字颜色 3 10 2 3 2" xfId="18014"/>
    <cellStyle name="强调文字颜色 4 3" xfId="18015"/>
    <cellStyle name="标题 4 35 2 3" xfId="18016"/>
    <cellStyle name="常规 2 2 2 8 2" xfId="18017"/>
    <cellStyle name="强调文字颜色 4 3 3 2 3" xfId="18018"/>
    <cellStyle name="强调文字颜色 5 2" xfId="18019"/>
    <cellStyle name="标题 4 35 3 2" xfId="18020"/>
    <cellStyle name="强调文字颜色 5 2 2" xfId="18021"/>
    <cellStyle name="标题 4 35 3 2 2" xfId="18022"/>
    <cellStyle name="强调文字颜色 5 3" xfId="18023"/>
    <cellStyle name="注释 31 2 3 2 2 2" xfId="18024"/>
    <cellStyle name="注释 26 2 3 2 2 2" xfId="18025"/>
    <cellStyle name="标题 4 35 3 3" xfId="18026"/>
    <cellStyle name="强调文字颜色 6 2" xfId="18027"/>
    <cellStyle name="标题 4 35 4 2" xfId="18028"/>
    <cellStyle name="强调文字颜色 6 2 2" xfId="18029"/>
    <cellStyle name="标题 4 35 4 2 2" xfId="18030"/>
    <cellStyle name="强调文字颜色 6 3" xfId="18031"/>
    <cellStyle name="标题 4 35 4 3" xfId="18032"/>
    <cellStyle name="标题 4 35 5" xfId="18033"/>
    <cellStyle name="常规 2 2 3 7" xfId="18034"/>
    <cellStyle name="标题 4 36 2" xfId="18035"/>
    <cellStyle name="常规 2 2 3 7 2" xfId="18036"/>
    <cellStyle name="常规 38 9" xfId="18037"/>
    <cellStyle name="常规 43 9" xfId="18038"/>
    <cellStyle name="标题 4 36 2 2" xfId="18039"/>
    <cellStyle name="常规 2 2 3 8" xfId="18040"/>
    <cellStyle name="标题 4 36 3" xfId="18041"/>
    <cellStyle name="常规 2 2 4 7" xfId="18042"/>
    <cellStyle name="标题 4 37 2" xfId="18043"/>
    <cellStyle name="强调文字颜色 3 16 2 2 2 2" xfId="18044"/>
    <cellStyle name="强调文字颜色 3 21 2 2 2 2" xfId="18045"/>
    <cellStyle name="常规 2 2 4 7 2" xfId="18046"/>
    <cellStyle name="强调文字颜色 1 8 7" xfId="18047"/>
    <cellStyle name="标题 4 37 2 2" xfId="18048"/>
    <cellStyle name="常规 2 2 4 8" xfId="18049"/>
    <cellStyle name="标题 4 37 3" xfId="18050"/>
    <cellStyle name="常规 2 2 5 7" xfId="18051"/>
    <cellStyle name="标题 4 38 2" xfId="18052"/>
    <cellStyle name="常规 2 2 5 7 2" xfId="18053"/>
    <cellStyle name="强调文字颜色 2 8 7" xfId="18054"/>
    <cellStyle name="常规 46" xfId="18055"/>
    <cellStyle name="常规 51" xfId="18056"/>
    <cellStyle name="标题 4 38 2 2" xfId="18057"/>
    <cellStyle name="常规 2 2 5 8" xfId="18058"/>
    <cellStyle name="标题 4 38 3" xfId="18059"/>
    <cellStyle name="常规 2 2 6 7" xfId="18060"/>
    <cellStyle name="标题 4 39 2" xfId="18061"/>
    <cellStyle name="常规 2 20 7" xfId="18062"/>
    <cellStyle name="常规 2 15 7" xfId="18063"/>
    <cellStyle name="标题 4 39 2 2" xfId="18064"/>
    <cellStyle name="常规 2 2 6 7 2" xfId="18065"/>
    <cellStyle name="强调文字颜色 3 8 7" xfId="18066"/>
    <cellStyle name="常规 2 2 6 8" xfId="18067"/>
    <cellStyle name="标题 4 39 3" xfId="18068"/>
    <cellStyle name="标题 4 4 2" xfId="18069"/>
    <cellStyle name="标题 4 4 3" xfId="18070"/>
    <cellStyle name="标题 4 4 4" xfId="18071"/>
    <cellStyle name="标题 4 4 5" xfId="18072"/>
    <cellStyle name="标题 4 5 2" xfId="18073"/>
    <cellStyle name="标题 4 5 3" xfId="18074"/>
    <cellStyle name="标题 4 5 4" xfId="18075"/>
    <cellStyle name="标题 4 5 5" xfId="18076"/>
    <cellStyle name="标题 4 6" xfId="18077"/>
    <cellStyle name="标题 4 6 2" xfId="18078"/>
    <cellStyle name="标题 4 6 3" xfId="18079"/>
    <cellStyle name="标题 4 6 4" xfId="18080"/>
    <cellStyle name="标题 4 6 5" xfId="18081"/>
    <cellStyle name="标题 4 7" xfId="18082"/>
    <cellStyle name="强调文字颜色 6 15 5 2" xfId="18083"/>
    <cellStyle name="强调文字颜色 6 20 5 2" xfId="18084"/>
    <cellStyle name="常规 2 2 13" xfId="18085"/>
    <cellStyle name="标题 4 7 2" xfId="18086"/>
    <cellStyle name="常规 16 2 2 2 2 2" xfId="18087"/>
    <cellStyle name="常规 21 2 2 2 2 2" xfId="18088"/>
    <cellStyle name="标题 4 7 3" xfId="18089"/>
    <cellStyle name="标题 4 7 4" xfId="18090"/>
    <cellStyle name="常规 17 2 3 2 2 2" xfId="18091"/>
    <cellStyle name="常规 22 2 3 2 2 2" xfId="18092"/>
    <cellStyle name="标题 4 7 5" xfId="18093"/>
    <cellStyle name="标题 4 8" xfId="18094"/>
    <cellStyle name="标题 4 8 2" xfId="18095"/>
    <cellStyle name="强调文字颜色 5 13 2 2 2 2" xfId="18096"/>
    <cellStyle name="标题 4 8 3" xfId="18097"/>
    <cellStyle name="标题 4 8 4" xfId="18098"/>
    <cellStyle name="标题 4 8 5" xfId="18099"/>
    <cellStyle name="标题 4 9" xfId="18100"/>
    <cellStyle name="标题 4 9 2" xfId="18101"/>
    <cellStyle name="标题 4 9 3" xfId="18102"/>
    <cellStyle name="标题 4 9 4" xfId="18103"/>
    <cellStyle name="标题 4 9 5" xfId="18104"/>
    <cellStyle name="强调文字颜色 5 19 7" xfId="18105"/>
    <cellStyle name="强调文字颜色 5 24 7" xfId="18106"/>
    <cellStyle name="标题 40 2 2" xfId="18107"/>
    <cellStyle name="警告文本 12 5" xfId="18108"/>
    <cellStyle name="标题 41 2 2" xfId="18109"/>
    <cellStyle name="常规 2 30 3 4 2 2" xfId="18110"/>
    <cellStyle name="常规 2 25 3 4 2 2" xfId="18111"/>
    <cellStyle name="强调文字颜色 6 3 7 3" xfId="18112"/>
    <cellStyle name="标题 5" xfId="18113"/>
    <cellStyle name="标题 5 2" xfId="18114"/>
    <cellStyle name="标题 5 3" xfId="18115"/>
    <cellStyle name="标题 5 4" xfId="18116"/>
    <cellStyle name="标题 5 5" xfId="18117"/>
    <cellStyle name="标题 6" xfId="18118"/>
    <cellStyle name="标题 6 2" xfId="18119"/>
    <cellStyle name="标题 6 3" xfId="18120"/>
    <cellStyle name="标题 6 4" xfId="18121"/>
    <cellStyle name="输入 14 2 2 2 2" xfId="18122"/>
    <cellStyle name="强调文字颜色 2 13 7 2 2" xfId="18123"/>
    <cellStyle name="标题 6 5" xfId="18124"/>
    <cellStyle name="标题 7" xfId="18125"/>
    <cellStyle name="注释 6 5 2 2 3" xfId="18126"/>
    <cellStyle name="标题 7 2" xfId="18127"/>
    <cellStyle name="标题 7 3" xfId="18128"/>
    <cellStyle name="标题 7 4" xfId="18129"/>
    <cellStyle name="标题 7 5" xfId="18130"/>
    <cellStyle name="注释 8 2 2 3 2" xfId="18131"/>
    <cellStyle name="注释 6 2 3 2 2 2" xfId="18132"/>
    <cellStyle name="常规 16 2 2" xfId="18133"/>
    <cellStyle name="标题 8" xfId="18134"/>
    <cellStyle name="常规 21 2 2" xfId="18135"/>
    <cellStyle name="常规 16 2 2 2" xfId="18136"/>
    <cellStyle name="标题 8 2" xfId="18137"/>
    <cellStyle name="常规 21 2 2 2" xfId="18138"/>
    <cellStyle name="常规 16 2 2 3" xfId="18139"/>
    <cellStyle name="标题 8 3" xfId="18140"/>
    <cellStyle name="常规 21 2 2 3" xfId="18141"/>
    <cellStyle name="常规 16 2 2 4" xfId="18142"/>
    <cellStyle name="标题 8 4" xfId="18143"/>
    <cellStyle name="常规 21 2 2 4" xfId="18144"/>
    <cellStyle name="标题 8 5" xfId="18145"/>
    <cellStyle name="常规 16 2 3" xfId="18146"/>
    <cellStyle name="标题 9" xfId="18147"/>
    <cellStyle name="常规 21 2 3" xfId="18148"/>
    <cellStyle name="常规 16 2 3 2" xfId="18149"/>
    <cellStyle name="标题 9 2" xfId="18150"/>
    <cellStyle name="常规 21 2 3 2" xfId="18151"/>
    <cellStyle name="常规 16 2 3 3" xfId="18152"/>
    <cellStyle name="标题 9 3" xfId="18153"/>
    <cellStyle name="常规 21 2 3 3" xfId="18154"/>
    <cellStyle name="常规 16 2 3 4" xfId="18155"/>
    <cellStyle name="标题 9 4" xfId="18156"/>
    <cellStyle name="常规 21 2 3 4" xfId="18157"/>
    <cellStyle name="强调文字颜色 2 3 3 4" xfId="18158"/>
    <cellStyle name="强调文字颜色 6 25 3" xfId="18159"/>
    <cellStyle name="强调文字颜色 6 30 3" xfId="18160"/>
    <cellStyle name="差 38 2 2" xfId="18161"/>
    <cellStyle name="标题 9 5" xfId="18162"/>
    <cellStyle name="差 10" xfId="18163"/>
    <cellStyle name="差 10 2" xfId="18164"/>
    <cellStyle name="差 10 2 2" xfId="18165"/>
    <cellStyle name="差 10 2 2 2" xfId="18166"/>
    <cellStyle name="差 10 3" xfId="18167"/>
    <cellStyle name="差 10 3 2" xfId="18168"/>
    <cellStyle name="差 10 3 3" xfId="18169"/>
    <cellStyle name="差 10 4" xfId="18170"/>
    <cellStyle name="常规 2 33 2 2 2 3" xfId="18171"/>
    <cellStyle name="常规 2 28 2 2 2 3" xfId="18172"/>
    <cellStyle name="适中 4 2 2 2" xfId="18173"/>
    <cellStyle name="差 10 4 2" xfId="18174"/>
    <cellStyle name="差 10 4 2 2" xfId="18175"/>
    <cellStyle name="常规 2 3 2 8" xfId="18176"/>
    <cellStyle name="差 10 4 3" xfId="18177"/>
    <cellStyle name="输入 18 3 2 2 2" xfId="18178"/>
    <cellStyle name="输入 23 3 2 2 2" xfId="18179"/>
    <cellStyle name="差 10 5" xfId="18180"/>
    <cellStyle name="强调文字颜色 5 29 7 2 2" xfId="18181"/>
    <cellStyle name="强调文字颜色 5 34 7 2 2" xfId="18182"/>
    <cellStyle name="输出 7 3 3 2" xfId="18183"/>
    <cellStyle name="差 11" xfId="18184"/>
    <cellStyle name="差 11 2" xfId="18185"/>
    <cellStyle name="常规 2 2 5 3" xfId="18186"/>
    <cellStyle name="差 11 2 2" xfId="18187"/>
    <cellStyle name="解释性文本 17 5" xfId="18188"/>
    <cellStyle name="解释性文本 22 5" xfId="18189"/>
    <cellStyle name="常规 2 2 5 3 2" xfId="18190"/>
    <cellStyle name="强调文字颜色 2 4 7" xfId="18191"/>
    <cellStyle name="差 11 2 2 2" xfId="18192"/>
    <cellStyle name="链接单元格 14 3 3" xfId="18193"/>
    <cellStyle name="常规 2 2 5 4" xfId="18194"/>
    <cellStyle name="差 11 2 3" xfId="18195"/>
    <cellStyle name="差 11 3" xfId="18196"/>
    <cellStyle name="常规 2 2 6 3" xfId="18197"/>
    <cellStyle name="差 11 3 2" xfId="18198"/>
    <cellStyle name="解释性文本 18 5" xfId="18199"/>
    <cellStyle name="解释性文本 23 5" xfId="18200"/>
    <cellStyle name="常规 2 2 6 3 2" xfId="18201"/>
    <cellStyle name="强调文字颜色 3 4 7" xfId="18202"/>
    <cellStyle name="常规 2 11 7" xfId="18203"/>
    <cellStyle name="差 11 3 2 2" xfId="18204"/>
    <cellStyle name="链接单元格 15 3 3" xfId="18205"/>
    <cellStyle name="链接单元格 20 3 3" xfId="18206"/>
    <cellStyle name="常规 3 2 2 8" xfId="18207"/>
    <cellStyle name="常规 2 2 6 4" xfId="18208"/>
    <cellStyle name="差 11 3 3" xfId="18209"/>
    <cellStyle name="差 11 4" xfId="18210"/>
    <cellStyle name="常规 2 33 2 3 2 3" xfId="18211"/>
    <cellStyle name="常规 2 28 2 3 2 3" xfId="18212"/>
    <cellStyle name="常规 2 2 7 3" xfId="18213"/>
    <cellStyle name="适中 4 3 2 2" xfId="18214"/>
    <cellStyle name="差 11 4 2" xfId="18215"/>
    <cellStyle name="解释性文本 19 5" xfId="18216"/>
    <cellStyle name="解释性文本 24 5" xfId="18217"/>
    <cellStyle name="常规 2 2 7 3 2" xfId="18218"/>
    <cellStyle name="强调文字颜色 4 4 7" xfId="18219"/>
    <cellStyle name="差 11 4 2 2" xfId="18220"/>
    <cellStyle name="链接单元格 16 3 3" xfId="18221"/>
    <cellStyle name="链接单元格 21 3 3" xfId="18222"/>
    <cellStyle name="常规 2 2 7 4" xfId="18223"/>
    <cellStyle name="差 11 4 3" xfId="18224"/>
    <cellStyle name="差 11 5" xfId="18225"/>
    <cellStyle name="常规 7 2 2 2" xfId="18226"/>
    <cellStyle name="差 12 2" xfId="18227"/>
    <cellStyle name="差 12 3" xfId="18228"/>
    <cellStyle name="差 12 4" xfId="18229"/>
    <cellStyle name="差 12 5" xfId="18230"/>
    <cellStyle name="常规 7 2 3 2" xfId="18231"/>
    <cellStyle name="差 13" xfId="18232"/>
    <cellStyle name="常规 55 2 2" xfId="18233"/>
    <cellStyle name="常规 60 2 2" xfId="18234"/>
    <cellStyle name="差 13 2" xfId="18235"/>
    <cellStyle name="强调文字颜色 3 25 3" xfId="18236"/>
    <cellStyle name="强调文字颜色 3 30 3" xfId="18237"/>
    <cellStyle name="差 13 2 2" xfId="18238"/>
    <cellStyle name="差 13 3" xfId="18239"/>
    <cellStyle name="强调文字颜色 3 26 3" xfId="18240"/>
    <cellStyle name="强调文字颜色 3 31 3" xfId="18241"/>
    <cellStyle name="差 13 3 2" xfId="18242"/>
    <cellStyle name="差 13 4" xfId="18243"/>
    <cellStyle name="强调文字颜色 3 27 3" xfId="18244"/>
    <cellStyle name="强调文字颜色 3 32 3" xfId="18245"/>
    <cellStyle name="差 13 4 2" xfId="18246"/>
    <cellStyle name="强调文字颜色 3 27 4" xfId="18247"/>
    <cellStyle name="强调文字颜色 3 32 4" xfId="18248"/>
    <cellStyle name="差 13 4 3" xfId="18249"/>
    <cellStyle name="差 13 5" xfId="18250"/>
    <cellStyle name="常规 7 2 4 2" xfId="18251"/>
    <cellStyle name="差 14" xfId="18252"/>
    <cellStyle name="常规 55 2 3" xfId="18253"/>
    <cellStyle name="常规 60 2 3" xfId="18254"/>
    <cellStyle name="差 14 2" xfId="18255"/>
    <cellStyle name="差 14 2 2" xfId="18256"/>
    <cellStyle name="差 14 2 2 2" xfId="18257"/>
    <cellStyle name="差 14 3" xfId="18258"/>
    <cellStyle name="差 14 3 2" xfId="18259"/>
    <cellStyle name="差 14 3 2 2" xfId="18260"/>
    <cellStyle name="差 14 4" xfId="18261"/>
    <cellStyle name="差 14 4 2" xfId="18262"/>
    <cellStyle name="差 14 4 2 2" xfId="18263"/>
    <cellStyle name="差 14 4 3" xfId="18264"/>
    <cellStyle name="差 14 5" xfId="18265"/>
    <cellStyle name="常规 7 2 5 2" xfId="18266"/>
    <cellStyle name="常规 15 3 2 3 2" xfId="18267"/>
    <cellStyle name="常规 20 3 2 3 2" xfId="18268"/>
    <cellStyle name="强调文字颜色 1 4 2 2 2" xfId="18269"/>
    <cellStyle name="差 20" xfId="18270"/>
    <cellStyle name="差 15" xfId="18271"/>
    <cellStyle name="常规 55 2 4" xfId="18272"/>
    <cellStyle name="常规 60 2 4" xfId="18273"/>
    <cellStyle name="强调文字颜色 1 4 2 2 2 2" xfId="18274"/>
    <cellStyle name="差 20 2" xfId="18275"/>
    <cellStyle name="差 15 2" xfId="18276"/>
    <cellStyle name="差 20 2 2" xfId="18277"/>
    <cellStyle name="差 15 2 2" xfId="18278"/>
    <cellStyle name="差 20 2 2 2" xfId="18279"/>
    <cellStyle name="差 15 2 2 2" xfId="18280"/>
    <cellStyle name="差 20 3" xfId="18281"/>
    <cellStyle name="差 15 3" xfId="18282"/>
    <cellStyle name="差 20 3 2" xfId="18283"/>
    <cellStyle name="差 15 3 2" xfId="18284"/>
    <cellStyle name="差 20 3 2 2" xfId="18285"/>
    <cellStyle name="差 15 3 2 2" xfId="18286"/>
    <cellStyle name="差 20 3 3" xfId="18287"/>
    <cellStyle name="差 15 3 3" xfId="18288"/>
    <cellStyle name="差 20 4" xfId="18289"/>
    <cellStyle name="差 15 4" xfId="18290"/>
    <cellStyle name="差 20 4 2" xfId="18291"/>
    <cellStyle name="差 15 4 2" xfId="18292"/>
    <cellStyle name="常规 2 33" xfId="18293"/>
    <cellStyle name="常规 2 28" xfId="18294"/>
    <cellStyle name="差 20 4 2 2" xfId="18295"/>
    <cellStyle name="差 15 4 2 2" xfId="18296"/>
    <cellStyle name="差 20 5" xfId="18297"/>
    <cellStyle name="差 15 5" xfId="18298"/>
    <cellStyle name="常规 7 2 6 2" xfId="18299"/>
    <cellStyle name="差 21 2" xfId="18300"/>
    <cellStyle name="差 16 2" xfId="18301"/>
    <cellStyle name="差 21 2 2" xfId="18302"/>
    <cellStyle name="差 16 2 2" xfId="18303"/>
    <cellStyle name="差 21 3" xfId="18304"/>
    <cellStyle name="差 16 3" xfId="18305"/>
    <cellStyle name="差 21 3 2 2" xfId="18306"/>
    <cellStyle name="差 16 3 2 2" xfId="18307"/>
    <cellStyle name="差 21 3 3" xfId="18308"/>
    <cellStyle name="差 16 3 3" xfId="18309"/>
    <cellStyle name="强调文字颜色 2 27 3 2 2 2" xfId="18310"/>
    <cellStyle name="强调文字颜色 2 32 3 2 2 2" xfId="18311"/>
    <cellStyle name="差 21 4" xfId="18312"/>
    <cellStyle name="差 16 4" xfId="18313"/>
    <cellStyle name="差 21 4 2" xfId="18314"/>
    <cellStyle name="差 16 4 2" xfId="18315"/>
    <cellStyle name="差 21 4 2 2" xfId="18316"/>
    <cellStyle name="差 16 4 2 2" xfId="18317"/>
    <cellStyle name="差 21 5" xfId="18318"/>
    <cellStyle name="差 16 5" xfId="18319"/>
    <cellStyle name="常规 7 2 7 2" xfId="18320"/>
    <cellStyle name="差 22" xfId="18321"/>
    <cellStyle name="差 17" xfId="18322"/>
    <cellStyle name="差 22 2" xfId="18323"/>
    <cellStyle name="差 17 2" xfId="18324"/>
    <cellStyle name="差 23 2" xfId="18325"/>
    <cellStyle name="差 18 2" xfId="18326"/>
    <cellStyle name="强调文字颜色 4 25 3" xfId="18327"/>
    <cellStyle name="强调文字颜色 4 30 3" xfId="18328"/>
    <cellStyle name="差 23 2 2" xfId="18329"/>
    <cellStyle name="差 18 2 2" xfId="18330"/>
    <cellStyle name="常规 19 4 3" xfId="18331"/>
    <cellStyle name="常规 24 4 3" xfId="18332"/>
    <cellStyle name="强调文字颜色 4 25 3 2" xfId="18333"/>
    <cellStyle name="强调文字颜色 4 30 3 2" xfId="18334"/>
    <cellStyle name="差 23 2 2 2" xfId="18335"/>
    <cellStyle name="差 18 2 2 2" xfId="18336"/>
    <cellStyle name="强调文字颜色 4 26 3" xfId="18337"/>
    <cellStyle name="强调文字颜色 4 31 3" xfId="18338"/>
    <cellStyle name="差 23 3 2" xfId="18339"/>
    <cellStyle name="差 18 3 2" xfId="18340"/>
    <cellStyle name="常规 25 4 3" xfId="18341"/>
    <cellStyle name="常规 30 4 3" xfId="18342"/>
    <cellStyle name="强调文字颜色 4 26 3 2" xfId="18343"/>
    <cellStyle name="强调文字颜色 4 31 3 2" xfId="18344"/>
    <cellStyle name="差 23 3 2 2" xfId="18345"/>
    <cellStyle name="差 18 3 2 2" xfId="18346"/>
    <cellStyle name="强调文字颜色 4 26 4" xfId="18347"/>
    <cellStyle name="强调文字颜色 4 31 4" xfId="18348"/>
    <cellStyle name="差 23 3 3" xfId="18349"/>
    <cellStyle name="差 18 3 3" xfId="18350"/>
    <cellStyle name="差 23 4" xfId="18351"/>
    <cellStyle name="差 18 4" xfId="18352"/>
    <cellStyle name="强调文字颜色 4 27 3" xfId="18353"/>
    <cellStyle name="强调文字颜色 4 32 3" xfId="18354"/>
    <cellStyle name="差 23 4 2" xfId="18355"/>
    <cellStyle name="差 18 4 2" xfId="18356"/>
    <cellStyle name="常规 26 4 3" xfId="18357"/>
    <cellStyle name="常规 31 4 3" xfId="18358"/>
    <cellStyle name="强调文字颜色 4 27 3 2" xfId="18359"/>
    <cellStyle name="强调文字颜色 4 32 3 2" xfId="18360"/>
    <cellStyle name="差 23 4 2 2" xfId="18361"/>
    <cellStyle name="差 18 4 2 2" xfId="18362"/>
    <cellStyle name="差 24" xfId="18363"/>
    <cellStyle name="差 19" xfId="18364"/>
    <cellStyle name="强调文字颜色 2 13 3 2 2 2" xfId="18365"/>
    <cellStyle name="差 24 2" xfId="18366"/>
    <cellStyle name="差 19 2" xfId="18367"/>
    <cellStyle name="差 24 2 2" xfId="18368"/>
    <cellStyle name="差 19 2 2" xfId="18369"/>
    <cellStyle name="差 24 2 2 2" xfId="18370"/>
    <cellStyle name="差 19 2 2 2" xfId="18371"/>
    <cellStyle name="差 24 2 3" xfId="18372"/>
    <cellStyle name="差 19 2 3" xfId="18373"/>
    <cellStyle name="差 24 3" xfId="18374"/>
    <cellStyle name="差 19 3" xfId="18375"/>
    <cellStyle name="差 24 3 2" xfId="18376"/>
    <cellStyle name="差 19 3 2" xfId="18377"/>
    <cellStyle name="差 24 3 2 2" xfId="18378"/>
    <cellStyle name="差 19 3 2 2" xfId="18379"/>
    <cellStyle name="差 24 3 3" xfId="18380"/>
    <cellStyle name="差 19 3 3" xfId="18381"/>
    <cellStyle name="差 24 4" xfId="18382"/>
    <cellStyle name="差 19 4" xfId="18383"/>
    <cellStyle name="差 24 4 2" xfId="18384"/>
    <cellStyle name="差 19 4 2" xfId="18385"/>
    <cellStyle name="差 24 4 2 2" xfId="18386"/>
    <cellStyle name="差 19 4 2 2" xfId="18387"/>
    <cellStyle name="差 2" xfId="18388"/>
    <cellStyle name="差 2 2" xfId="18389"/>
    <cellStyle name="差 2 2 2" xfId="18390"/>
    <cellStyle name="常规 2 7 3 2 4" xfId="18391"/>
    <cellStyle name="差 2 2 2 2" xfId="18392"/>
    <cellStyle name="差 2 2 3" xfId="18393"/>
    <cellStyle name="差 2 3" xfId="18394"/>
    <cellStyle name="常规 2 7 4 2 4" xfId="18395"/>
    <cellStyle name="差 2 3 2 2" xfId="18396"/>
    <cellStyle name="差 2 3 3" xfId="18397"/>
    <cellStyle name="差 2 4" xfId="18398"/>
    <cellStyle name="差 2 4 2" xfId="18399"/>
    <cellStyle name="常规 2 7 5 2 4" xfId="18400"/>
    <cellStyle name="差 2 4 2 2" xfId="18401"/>
    <cellStyle name="差 2 4 3" xfId="18402"/>
    <cellStyle name="差 2 5" xfId="18403"/>
    <cellStyle name="强调文字颜色 6 9 5 2 2" xfId="18404"/>
    <cellStyle name="差 30" xfId="18405"/>
    <cellStyle name="差 25" xfId="18406"/>
    <cellStyle name="常规 2 14 3 2 3" xfId="18407"/>
    <cellStyle name="差 30 2" xfId="18408"/>
    <cellStyle name="差 25 2" xfId="18409"/>
    <cellStyle name="强调文字颜色 3 7 3 2 3" xfId="18410"/>
    <cellStyle name="输入 9 4" xfId="18411"/>
    <cellStyle name="常规 2 14 3 2 3 2" xfId="18412"/>
    <cellStyle name="差 30 2 2" xfId="18413"/>
    <cellStyle name="差 25 2 2" xfId="18414"/>
    <cellStyle name="差 30 2 2 2" xfId="18415"/>
    <cellStyle name="差 25 2 2 2" xfId="18416"/>
    <cellStyle name="差 30 2 3" xfId="18417"/>
    <cellStyle name="差 25 2 3" xfId="18418"/>
    <cellStyle name="常规 2 14 3 2 4" xfId="18419"/>
    <cellStyle name="差 30 3" xfId="18420"/>
    <cellStyle name="差 25 3" xfId="18421"/>
    <cellStyle name="差 30 3 2" xfId="18422"/>
    <cellStyle name="差 25 3 2" xfId="18423"/>
    <cellStyle name="差 30 3 2 2" xfId="18424"/>
    <cellStyle name="差 25 3 2 2" xfId="18425"/>
    <cellStyle name="差 30 3 3" xfId="18426"/>
    <cellStyle name="差 25 3 3" xfId="18427"/>
    <cellStyle name="差 30 4" xfId="18428"/>
    <cellStyle name="差 25 4" xfId="18429"/>
    <cellStyle name="链接单元格 26" xfId="18430"/>
    <cellStyle name="链接单元格 31" xfId="18431"/>
    <cellStyle name="差 30 4 2" xfId="18432"/>
    <cellStyle name="差 25 4 2" xfId="18433"/>
    <cellStyle name="链接单元格 26 2" xfId="18434"/>
    <cellStyle name="链接单元格 31 2" xfId="18435"/>
    <cellStyle name="差 30 4 2 2" xfId="18436"/>
    <cellStyle name="差 25 4 2 2" xfId="18437"/>
    <cellStyle name="注释 9 2 3 2" xfId="18438"/>
    <cellStyle name="差 30 5" xfId="18439"/>
    <cellStyle name="差 25 5" xfId="18440"/>
    <cellStyle name="差 31" xfId="18441"/>
    <cellStyle name="差 26" xfId="18442"/>
    <cellStyle name="常规 2 14 3 3 3" xfId="18443"/>
    <cellStyle name="差 31 2" xfId="18444"/>
    <cellStyle name="差 26 2" xfId="18445"/>
    <cellStyle name="常规 2 14 3 3 3 2" xfId="18446"/>
    <cellStyle name="差 31 2 2" xfId="18447"/>
    <cellStyle name="差 26 2 2" xfId="18448"/>
    <cellStyle name="差 31 2 2 2" xfId="18449"/>
    <cellStyle name="差 26 2 2 2" xfId="18450"/>
    <cellStyle name="差 31 2 3" xfId="18451"/>
    <cellStyle name="差 26 2 3" xfId="18452"/>
    <cellStyle name="差 31 3 2" xfId="18453"/>
    <cellStyle name="差 26 3 2" xfId="18454"/>
    <cellStyle name="强调文字颜色 6 11 2 2 2" xfId="18455"/>
    <cellStyle name="差 31 3 2 2" xfId="18456"/>
    <cellStyle name="差 26 3 2 2" xfId="18457"/>
    <cellStyle name="强调文字颜色 6 11 2 2 2 2" xfId="18458"/>
    <cellStyle name="差 31 3 3" xfId="18459"/>
    <cellStyle name="差 26 3 3" xfId="18460"/>
    <cellStyle name="强调文字颜色 6 11 2 2 3" xfId="18461"/>
    <cellStyle name="常规 2 4 4 2 2 2" xfId="18462"/>
    <cellStyle name="差 31 4 2" xfId="18463"/>
    <cellStyle name="差 26 4 2" xfId="18464"/>
    <cellStyle name="强调文字颜色 6 11 2 3 2" xfId="18465"/>
    <cellStyle name="强调文字颜色 3 19 2 2 2" xfId="18466"/>
    <cellStyle name="强调文字颜色 3 24 2 2 2" xfId="18467"/>
    <cellStyle name="常规 2 4 4 2 2 2 2" xfId="18468"/>
    <cellStyle name="强调文字颜色 3 19 2 2 2 2" xfId="18469"/>
    <cellStyle name="强调文字颜色 3 24 2 2 2 2" xfId="18470"/>
    <cellStyle name="差 31 4 2 2" xfId="18471"/>
    <cellStyle name="差 26 4 2 2" xfId="18472"/>
    <cellStyle name="链接单元格 7 3 2 2" xfId="18473"/>
    <cellStyle name="常规 2 4 4 2 2 3" xfId="18474"/>
    <cellStyle name="注释 20 2 3 2 2" xfId="18475"/>
    <cellStyle name="注释 15 2 3 2 2" xfId="18476"/>
    <cellStyle name="强调文字颜色 3 19 2 2 3" xfId="18477"/>
    <cellStyle name="强调文字颜色 3 24 2 2 3" xfId="18478"/>
    <cellStyle name="差 31 4 3" xfId="18479"/>
    <cellStyle name="差 26 4 3" xfId="18480"/>
    <cellStyle name="常规 2 4 4 2 3" xfId="18481"/>
    <cellStyle name="注释 9 2 4 2" xfId="18482"/>
    <cellStyle name="差 31 5" xfId="18483"/>
    <cellStyle name="差 26 5" xfId="18484"/>
    <cellStyle name="强调文字颜色 6 11 2 4" xfId="18485"/>
    <cellStyle name="强调文字颜色 3 19 2 3" xfId="18486"/>
    <cellStyle name="强调文字颜色 3 24 2 3" xfId="18487"/>
    <cellStyle name="差 32" xfId="18488"/>
    <cellStyle name="差 27" xfId="18489"/>
    <cellStyle name="常规 2 14 3 4 3" xfId="18490"/>
    <cellStyle name="差 32 2" xfId="18491"/>
    <cellStyle name="差 27 2" xfId="18492"/>
    <cellStyle name="差 32 2 2" xfId="18493"/>
    <cellStyle name="差 27 2 2" xfId="18494"/>
    <cellStyle name="差 32 2 3" xfId="18495"/>
    <cellStyle name="差 27 2 3" xfId="18496"/>
    <cellStyle name="差 32 3 2" xfId="18497"/>
    <cellStyle name="差 27 3 2" xfId="18498"/>
    <cellStyle name="强调文字颜色 6 11 3 2 2" xfId="18499"/>
    <cellStyle name="差 32 3 3" xfId="18500"/>
    <cellStyle name="差 27 3 3" xfId="18501"/>
    <cellStyle name="强调文字颜色 6 11 3 2 3" xfId="18502"/>
    <cellStyle name="常规 2 4 4 3 2" xfId="18503"/>
    <cellStyle name="差 32 4" xfId="18504"/>
    <cellStyle name="差 27 4" xfId="18505"/>
    <cellStyle name="强调文字颜色 6 11 3 3" xfId="18506"/>
    <cellStyle name="强调文字颜色 3 19 3 2" xfId="18507"/>
    <cellStyle name="强调文字颜色 3 24 3 2" xfId="18508"/>
    <cellStyle name="常规 2 4 4 3 2 2" xfId="18509"/>
    <cellStyle name="差 32 4 2" xfId="18510"/>
    <cellStyle name="差 27 4 2" xfId="18511"/>
    <cellStyle name="强调文字颜色 6 11 3 3 2" xfId="18512"/>
    <cellStyle name="强调文字颜色 3 19 3 2 2" xfId="18513"/>
    <cellStyle name="强调文字颜色 3 24 3 2 2" xfId="18514"/>
    <cellStyle name="注释 8 4" xfId="18515"/>
    <cellStyle name="链接单元格 7 4 2 2" xfId="18516"/>
    <cellStyle name="常规 2 4 4 3 2 3" xfId="18517"/>
    <cellStyle name="注释 20 2 4 2 2" xfId="18518"/>
    <cellStyle name="注释 15 2 4 2 2" xfId="18519"/>
    <cellStyle name="强调文字颜色 3 19 3 2 3" xfId="18520"/>
    <cellStyle name="强调文字颜色 3 24 3 2 3" xfId="18521"/>
    <cellStyle name="差 32 4 3" xfId="18522"/>
    <cellStyle name="差 27 4 3" xfId="18523"/>
    <cellStyle name="常规 2 4 4 3 3" xfId="18524"/>
    <cellStyle name="注释 9 2 5 2" xfId="18525"/>
    <cellStyle name="差 32 5" xfId="18526"/>
    <cellStyle name="差 27 5" xfId="18527"/>
    <cellStyle name="强调文字颜色 6 11 3 4" xfId="18528"/>
    <cellStyle name="强调文字颜色 3 19 3 3" xfId="18529"/>
    <cellStyle name="强调文字颜色 3 24 3 3" xfId="18530"/>
    <cellStyle name="差 33" xfId="18531"/>
    <cellStyle name="差 28" xfId="18532"/>
    <cellStyle name="差 33 2" xfId="18533"/>
    <cellStyle name="差 28 2" xfId="18534"/>
    <cellStyle name="强调文字颜色 5 25 3" xfId="18535"/>
    <cellStyle name="强调文字颜色 5 30 3" xfId="18536"/>
    <cellStyle name="差 33 2 2" xfId="18537"/>
    <cellStyle name="差 28 2 2" xfId="18538"/>
    <cellStyle name="强调文字颜色 5 25 4" xfId="18539"/>
    <cellStyle name="强调文字颜色 5 30 4" xfId="18540"/>
    <cellStyle name="差 33 2 3" xfId="18541"/>
    <cellStyle name="差 28 2 3" xfId="18542"/>
    <cellStyle name="警告文本 13 2" xfId="18543"/>
    <cellStyle name="差 33 3" xfId="18544"/>
    <cellStyle name="差 28 3" xfId="18545"/>
    <cellStyle name="常规 2 8 5 4 2 2" xfId="18546"/>
    <cellStyle name="强调文字颜色 6 11 4 2" xfId="18547"/>
    <cellStyle name="差 33 3 2" xfId="18548"/>
    <cellStyle name="差 28 3 2" xfId="18549"/>
    <cellStyle name="强调文字颜色 6 11 4 2 2" xfId="18550"/>
    <cellStyle name="强调文字颜色 5 26 3" xfId="18551"/>
    <cellStyle name="强调文字颜色 5 31 3" xfId="18552"/>
    <cellStyle name="强调文字颜色 5 26 4" xfId="18553"/>
    <cellStyle name="强调文字颜色 5 31 4" xfId="18554"/>
    <cellStyle name="差 33 3 3" xfId="18555"/>
    <cellStyle name="差 28 3 3" xfId="18556"/>
    <cellStyle name="警告文本 14 2" xfId="18557"/>
    <cellStyle name="注释 24 3 5 2 2" xfId="18558"/>
    <cellStyle name="注释 19 3 5 2 2" xfId="18559"/>
    <cellStyle name="常规 2 4 4 4 2" xfId="18560"/>
    <cellStyle name="差 33 4" xfId="18561"/>
    <cellStyle name="差 28 4" xfId="18562"/>
    <cellStyle name="强调文字颜色 6 11 4 3" xfId="18563"/>
    <cellStyle name="强调文字颜色 3 19 4 2" xfId="18564"/>
    <cellStyle name="强调文字颜色 3 24 4 2" xfId="18565"/>
    <cellStyle name="常规 2 4 4 4 2 2" xfId="18566"/>
    <cellStyle name="强调文字颜色 3 19 4 2 2" xfId="18567"/>
    <cellStyle name="强调文字颜色 3 24 4 2 2" xfId="18568"/>
    <cellStyle name="强调文字颜色 5 27 3" xfId="18569"/>
    <cellStyle name="强调文字颜色 5 32 3" xfId="18570"/>
    <cellStyle name="差 33 4 2" xfId="18571"/>
    <cellStyle name="差 28 4 2" xfId="18572"/>
    <cellStyle name="常规 15 2 8" xfId="18573"/>
    <cellStyle name="常规 20 2 8" xfId="18574"/>
    <cellStyle name="强调文字颜色 5 27 3 2" xfId="18575"/>
    <cellStyle name="强调文字颜色 5 32 3 2" xfId="18576"/>
    <cellStyle name="差 33 4 2 2" xfId="18577"/>
    <cellStyle name="差 28 4 2 2" xfId="18578"/>
    <cellStyle name="注释 20 2 5 2 2" xfId="18579"/>
    <cellStyle name="注释 15 2 5 2 2" xfId="18580"/>
    <cellStyle name="强调文字颜色 5 27 4" xfId="18581"/>
    <cellStyle name="强调文字颜色 5 32 4" xfId="18582"/>
    <cellStyle name="差 33 4 3" xfId="18583"/>
    <cellStyle name="差 28 4 3" xfId="18584"/>
    <cellStyle name="警告文本 15 2" xfId="18585"/>
    <cellStyle name="警告文本 20 2" xfId="18586"/>
    <cellStyle name="差 34" xfId="18587"/>
    <cellStyle name="差 29" xfId="18588"/>
    <cellStyle name="差 34 2" xfId="18589"/>
    <cellStyle name="差 29 2" xfId="18590"/>
    <cellStyle name="差 34 2 2" xfId="18591"/>
    <cellStyle name="差 29 2 2" xfId="18592"/>
    <cellStyle name="差 34 2 2 2" xfId="18593"/>
    <cellStyle name="差 29 2 2 2" xfId="18594"/>
    <cellStyle name="差 34 3" xfId="18595"/>
    <cellStyle name="差 29 3" xfId="18596"/>
    <cellStyle name="强调文字颜色 6 11 5 2" xfId="18597"/>
    <cellStyle name="差 34 3 2" xfId="18598"/>
    <cellStyle name="差 29 3 2" xfId="18599"/>
    <cellStyle name="强调文字颜色 6 11 5 2 2" xfId="18600"/>
    <cellStyle name="常规 2 4 4 5 2" xfId="18601"/>
    <cellStyle name="差 34 4" xfId="18602"/>
    <cellStyle name="差 29 4" xfId="18603"/>
    <cellStyle name="强调文字颜色 6 11 5 3" xfId="18604"/>
    <cellStyle name="强调文字颜色 3 19 5 2" xfId="18605"/>
    <cellStyle name="强调文字颜色 3 24 5 2" xfId="18606"/>
    <cellStyle name="强调文字颜色 3 19 5 2 2" xfId="18607"/>
    <cellStyle name="强调文字颜色 3 24 5 2 2" xfId="18608"/>
    <cellStyle name="差 34 4 2" xfId="18609"/>
    <cellStyle name="差 29 4 2" xfId="18610"/>
    <cellStyle name="差 34 4 3" xfId="18611"/>
    <cellStyle name="差 29 4 3" xfId="18612"/>
    <cellStyle name="差 3" xfId="18613"/>
    <cellStyle name="差 3 2" xfId="18614"/>
    <cellStyle name="差 3 2 2" xfId="18615"/>
    <cellStyle name="差 3 3" xfId="18616"/>
    <cellStyle name="差 3 3 2" xfId="18617"/>
    <cellStyle name="差 3 4" xfId="18618"/>
    <cellStyle name="差 3 4 2" xfId="18619"/>
    <cellStyle name="常规 2 8 5 2 4" xfId="18620"/>
    <cellStyle name="差 3 4 2 2" xfId="18621"/>
    <cellStyle name="差 3 4 3" xfId="18622"/>
    <cellStyle name="差 3 5" xfId="18623"/>
    <cellStyle name="差 3 5 2" xfId="18624"/>
    <cellStyle name="差 3 5 2 2" xfId="18625"/>
    <cellStyle name="差 3 5 3" xfId="18626"/>
    <cellStyle name="差 3 6" xfId="18627"/>
    <cellStyle name="差 3 6 2" xfId="18628"/>
    <cellStyle name="差 3 6 2 2" xfId="18629"/>
    <cellStyle name="差 3 6 3" xfId="18630"/>
    <cellStyle name="差 3 7" xfId="18631"/>
    <cellStyle name="差 3 7 2" xfId="18632"/>
    <cellStyle name="差 35 2 2 2" xfId="18633"/>
    <cellStyle name="常规 2 9 2 7" xfId="18634"/>
    <cellStyle name="差 35 2 2 2 2" xfId="18635"/>
    <cellStyle name="常规 2 9 2 7 2" xfId="18636"/>
    <cellStyle name="差 35 2 2 3" xfId="18637"/>
    <cellStyle name="常规 2 9 2 8" xfId="18638"/>
    <cellStyle name="差 35 3 2" xfId="18639"/>
    <cellStyle name="强调文字颜色 6 11 6 2 2" xfId="18640"/>
    <cellStyle name="差 35 3 2 2" xfId="18641"/>
    <cellStyle name="常规 2 4 4 6 2" xfId="18642"/>
    <cellStyle name="差 35 4" xfId="18643"/>
    <cellStyle name="强调文字颜色 6 11 6 3" xfId="18644"/>
    <cellStyle name="强调文字颜色 3 19 6 2" xfId="18645"/>
    <cellStyle name="强调文字颜色 3 24 6 2" xfId="18646"/>
    <cellStyle name="强调文字颜色 3 19 6 2 2" xfId="18647"/>
    <cellStyle name="强调文字颜色 3 24 6 2 2" xfId="18648"/>
    <cellStyle name="差 35 4 2" xfId="18649"/>
    <cellStyle name="差 35 4 2 2" xfId="18650"/>
    <cellStyle name="差 35 4 3" xfId="18651"/>
    <cellStyle name="链接单元格 27 3" xfId="18652"/>
    <cellStyle name="链接单元格 32 3" xfId="18653"/>
    <cellStyle name="差 36 2 2" xfId="18654"/>
    <cellStyle name="差 37 2" xfId="18655"/>
    <cellStyle name="差 37 3" xfId="18656"/>
    <cellStyle name="强调文字颜色 6 11 8 2" xfId="18657"/>
    <cellStyle name="强调文字颜色 4 5 5 2 2" xfId="18658"/>
    <cellStyle name="差 38" xfId="18659"/>
    <cellStyle name="差 38 2" xfId="18660"/>
    <cellStyle name="差 38 3" xfId="18661"/>
    <cellStyle name="差 39" xfId="18662"/>
    <cellStyle name="差 39 2" xfId="18663"/>
    <cellStyle name="强调文字颜色 2 4 3 4" xfId="18664"/>
    <cellStyle name="差 39 2 2" xfId="18665"/>
    <cellStyle name="差 39 3" xfId="18666"/>
    <cellStyle name="差 4" xfId="18667"/>
    <cellStyle name="差 4 2" xfId="18668"/>
    <cellStyle name="差 4 2 2" xfId="18669"/>
    <cellStyle name="常规 17 3 5" xfId="18670"/>
    <cellStyle name="常规 22 3 5" xfId="18671"/>
    <cellStyle name="强调文字颜色 4 18 2 4" xfId="18672"/>
    <cellStyle name="强调文字颜色 4 23 2 4" xfId="18673"/>
    <cellStyle name="常规 2 9 3 2 4" xfId="18674"/>
    <cellStyle name="差 4 2 2 2" xfId="18675"/>
    <cellStyle name="差 4 2 3" xfId="18676"/>
    <cellStyle name="差 4 3" xfId="18677"/>
    <cellStyle name="差 4 3 2" xfId="18678"/>
    <cellStyle name="差 4 3 3" xfId="18679"/>
    <cellStyle name="差 4 4 2" xfId="18680"/>
    <cellStyle name="常规 19 3 5" xfId="18681"/>
    <cellStyle name="常规 24 3 5" xfId="18682"/>
    <cellStyle name="强调文字颜色 4 25 2 4" xfId="18683"/>
    <cellStyle name="强调文字颜色 4 30 2 4" xfId="18684"/>
    <cellStyle name="常规 2 9 5 2 4" xfId="18685"/>
    <cellStyle name="差 4 4 2 2" xfId="18686"/>
    <cellStyle name="差 4 4 3" xfId="18687"/>
    <cellStyle name="差 4 5" xfId="18688"/>
    <cellStyle name="差 5" xfId="18689"/>
    <cellStyle name="差 5 2" xfId="18690"/>
    <cellStyle name="差 5 2 2" xfId="18691"/>
    <cellStyle name="差 5 2 2 2" xfId="18692"/>
    <cellStyle name="差 5 2 3" xfId="18693"/>
    <cellStyle name="差 5 3" xfId="18694"/>
    <cellStyle name="输出 5 2 2 2 2" xfId="18695"/>
    <cellStyle name="差 5 3 2" xfId="18696"/>
    <cellStyle name="差 5 3 2 2" xfId="18697"/>
    <cellStyle name="常规 36 2 2 4" xfId="18698"/>
    <cellStyle name="常规 2 20 3 2 2 2" xfId="18699"/>
    <cellStyle name="常规 2 15 3 2 2 2" xfId="18700"/>
    <cellStyle name="强调文字颜色 3 8 3 2 2 2" xfId="18701"/>
    <cellStyle name="差 5 3 3" xfId="18702"/>
    <cellStyle name="注释 2 7 2 2" xfId="18703"/>
    <cellStyle name="差 5 4" xfId="18704"/>
    <cellStyle name="注释 2 7 2 2 2" xfId="18705"/>
    <cellStyle name="差 5 4 2" xfId="18706"/>
    <cellStyle name="差 5 4 2 2" xfId="18707"/>
    <cellStyle name="常规 36 2 3 4" xfId="18708"/>
    <cellStyle name="常规 2 20 3 2 3 2" xfId="18709"/>
    <cellStyle name="常规 2 15 3 2 3 2" xfId="18710"/>
    <cellStyle name="差 5 4 3" xfId="18711"/>
    <cellStyle name="注释 2 7 2 3" xfId="18712"/>
    <cellStyle name="差 5 5" xfId="18713"/>
    <cellStyle name="注释 8 4 2 2 2" xfId="18714"/>
    <cellStyle name="差 6" xfId="18715"/>
    <cellStyle name="注释 8 4 2 2 2 2" xfId="18716"/>
    <cellStyle name="差 6 2" xfId="18717"/>
    <cellStyle name="差 6 2 2" xfId="18718"/>
    <cellStyle name="注释 4 4" xfId="18719"/>
    <cellStyle name="输入 7 3 4" xfId="18720"/>
    <cellStyle name="差 6 2 2 2" xfId="18721"/>
    <cellStyle name="差 6 2 3" xfId="18722"/>
    <cellStyle name="强调文字颜色 1 6 7 2 2" xfId="18723"/>
    <cellStyle name="差 6 3" xfId="18724"/>
    <cellStyle name="差 6 3 2" xfId="18725"/>
    <cellStyle name="输入 8 3 4" xfId="18726"/>
    <cellStyle name="差 6 3 2 2" xfId="18727"/>
    <cellStyle name="常规 2 20 3 3 2 2" xfId="18728"/>
    <cellStyle name="常规 2 15 3 3 2 2" xfId="18729"/>
    <cellStyle name="警告文本 12" xfId="18730"/>
    <cellStyle name="常规 36 3 2 4" xfId="18731"/>
    <cellStyle name="差 6 3 3" xfId="18732"/>
    <cellStyle name="注释 2 7 3 2" xfId="18733"/>
    <cellStyle name="差 6 4" xfId="18734"/>
    <cellStyle name="差 6 4 2" xfId="18735"/>
    <cellStyle name="输入 9 3 4" xfId="18736"/>
    <cellStyle name="差 6 4 2 2" xfId="18737"/>
    <cellStyle name="常规 36 3 3 4" xfId="18738"/>
    <cellStyle name="常规 2 20 3 3 3 2" xfId="18739"/>
    <cellStyle name="常规 2 15 3 3 3 2" xfId="18740"/>
    <cellStyle name="差 6 4 3" xfId="18741"/>
    <cellStyle name="差 6 5" xfId="18742"/>
    <cellStyle name="差 8" xfId="18743"/>
    <cellStyle name="差 8 2" xfId="18744"/>
    <cellStyle name="注释 4 2 4" xfId="18745"/>
    <cellStyle name="差 8 2 2 2" xfId="18746"/>
    <cellStyle name="常规 2 14 4 2 2 2" xfId="18747"/>
    <cellStyle name="差 8 3" xfId="18748"/>
    <cellStyle name="常规 2 14 4 2 2 3" xfId="18749"/>
    <cellStyle name="差 8 4" xfId="18750"/>
    <cellStyle name="注释 6 2 4" xfId="18751"/>
    <cellStyle name="差 8 4 2 2" xfId="18752"/>
    <cellStyle name="差 8 4 3" xfId="18753"/>
    <cellStyle name="差 8 5" xfId="18754"/>
    <cellStyle name="差 9" xfId="18755"/>
    <cellStyle name="差 9 2" xfId="18756"/>
    <cellStyle name="差 9 2 2" xfId="18757"/>
    <cellStyle name="强调文字颜色 4 37" xfId="18758"/>
    <cellStyle name="差 9 2 2 2" xfId="18759"/>
    <cellStyle name="强调文字颜色 4 37 2" xfId="18760"/>
    <cellStyle name="差 9 2 3" xfId="18761"/>
    <cellStyle name="强调文字颜色 4 38" xfId="18762"/>
    <cellStyle name="常规 2 14 4 2 3 2" xfId="18763"/>
    <cellStyle name="差 9 3" xfId="18764"/>
    <cellStyle name="差 9 3 2" xfId="18765"/>
    <cellStyle name="差 9 3 2 2" xfId="18766"/>
    <cellStyle name="差 9 3 3" xfId="18767"/>
    <cellStyle name="差 9 4" xfId="18768"/>
    <cellStyle name="差 9 4 2" xfId="18769"/>
    <cellStyle name="差 9 4 2 2" xfId="18770"/>
    <cellStyle name="差 9 4 3" xfId="18771"/>
    <cellStyle name="差 9 5" xfId="18772"/>
    <cellStyle name="差_RESULTS" xfId="18773"/>
    <cellStyle name="强调文字颜色 4 11 6 2 2" xfId="18774"/>
    <cellStyle name="差_合同附件4：招标工程量清单0421 2" xfId="18775"/>
    <cellStyle name="常规 35 7" xfId="18776"/>
    <cellStyle name="常规 40 7" xfId="18777"/>
    <cellStyle name="差_合同附件4：招标工程量清单0421 2 2" xfId="18778"/>
    <cellStyle name="常规 40 7 2" xfId="18779"/>
    <cellStyle name="差_合同附件4：招标工程量清单0421 2 2 2" xfId="18780"/>
    <cellStyle name="差_合同附件4：招标工程量清单0421 3" xfId="18781"/>
    <cellStyle name="常规 36 7" xfId="18782"/>
    <cellStyle name="常规 41 7" xfId="18783"/>
    <cellStyle name="差_合同附件4：招标工程量清单0421 3 2" xfId="18784"/>
    <cellStyle name="常规 41 7 2" xfId="18785"/>
    <cellStyle name="差_合同附件4：招标工程量清单0421 3 2 2" xfId="18786"/>
    <cellStyle name="差_合同附件4：招标工程量清单0421 3 3" xfId="18787"/>
    <cellStyle name="常规 8 5 6 2" xfId="18788"/>
    <cellStyle name="常规 36 8" xfId="18789"/>
    <cellStyle name="常规 41 8" xfId="18790"/>
    <cellStyle name="常规 2 32 3 3 3 2" xfId="18791"/>
    <cellStyle name="常规 2 27 3 3 3 2" xfId="18792"/>
    <cellStyle name="差_龙湖江体公区精装修工程量清单2011.02.22 2" xfId="18793"/>
    <cellStyle name="常规 14 7" xfId="18794"/>
    <cellStyle name="差_龙湖江体公区精装修工程量清单2011.02.22 2 2" xfId="18795"/>
    <cellStyle name="差_龙湖江体公区精装修工程量清单2011.02.22 3" xfId="18796"/>
    <cellStyle name="常规 2 22 4 2 2 3" xfId="18797"/>
    <cellStyle name="常规 2 17 4 2 2 3" xfId="18798"/>
    <cellStyle name="常规 6 3 2 2 2 2" xfId="18799"/>
    <cellStyle name="常规 15 7" xfId="18800"/>
    <cellStyle name="差_龙湖江体公区精装修工程量清单2011.02.22 3 2" xfId="18801"/>
    <cellStyle name="常规 20 7" xfId="18802"/>
    <cellStyle name="差_龙湖江体公区精装修工程量清单2011.02.22 3 2 2" xfId="18803"/>
    <cellStyle name="差_龙湖江体公区精装修工程量清单2011.02.22 4" xfId="18804"/>
    <cellStyle name="常规 16 7" xfId="18805"/>
    <cellStyle name="差_龙湖江体公区精装修工程量清单2011.02.22 4 2" xfId="18806"/>
    <cellStyle name="常规 21 7" xfId="18807"/>
    <cellStyle name="差_龙湖江体公区精装修工程量清单2011.02.22 4 2 2" xfId="18808"/>
    <cellStyle name="注释 12 4 2 2 2 2" xfId="18809"/>
    <cellStyle name="差_龙湖江体公区精装修工程量清单2011.02.22 5" xfId="18810"/>
    <cellStyle name="输出 28 2 2 2" xfId="18811"/>
    <cellStyle name="输出 33 2 2 2" xfId="18812"/>
    <cellStyle name="常规 10" xfId="18813"/>
    <cellStyle name="常规 10 10" xfId="18814"/>
    <cellStyle name="常规 10 2" xfId="18815"/>
    <cellStyle name="常规 35 2 9" xfId="18816"/>
    <cellStyle name="常规 6 2 4 3" xfId="18817"/>
    <cellStyle name="常规 10 2 2" xfId="18818"/>
    <cellStyle name="常规 10 2 2 2" xfId="18819"/>
    <cellStyle name="常规 10 2 2 2 2" xfId="18820"/>
    <cellStyle name="常规 10 2 2 2 2 2" xfId="18821"/>
    <cellStyle name="常规 10 2 2 3" xfId="18822"/>
    <cellStyle name="常规 10 2 2 3 2" xfId="18823"/>
    <cellStyle name="常规 10 2 2 4" xfId="18824"/>
    <cellStyle name="常规 10 2 3 2" xfId="18825"/>
    <cellStyle name="常规 37 5 3 2 2 2" xfId="18826"/>
    <cellStyle name="常规 10 2 3 2 2" xfId="18827"/>
    <cellStyle name="常规 10 2 3 2 2 2" xfId="18828"/>
    <cellStyle name="常规 10 2 3 3" xfId="18829"/>
    <cellStyle name="常规 10 2 3 3 2" xfId="18830"/>
    <cellStyle name="常规 10 2 3 4" xfId="18831"/>
    <cellStyle name="常规 15 2 2 3 2" xfId="18832"/>
    <cellStyle name="常规 20 2 2 3 2" xfId="18833"/>
    <cellStyle name="强调文字颜色 1 3 2 2 2" xfId="18834"/>
    <cellStyle name="常规 10 2 4" xfId="18835"/>
    <cellStyle name="常规 37 5 3 2 3" xfId="18836"/>
    <cellStyle name="强调文字颜色 1 3 2 2 2 2" xfId="18837"/>
    <cellStyle name="常规 10 2 4 2" xfId="18838"/>
    <cellStyle name="常规 10 2 4 2 2" xfId="18839"/>
    <cellStyle name="常规 10 2 4 3" xfId="18840"/>
    <cellStyle name="常规 10 2 5 2" xfId="18841"/>
    <cellStyle name="常规 10 2 6" xfId="18842"/>
    <cellStyle name="常规 10 2 6 2" xfId="18843"/>
    <cellStyle name="输入 33 2 2 2" xfId="18844"/>
    <cellStyle name="输入 28 2 2 2" xfId="18845"/>
    <cellStyle name="常规 10 2 7 2" xfId="18846"/>
    <cellStyle name="输入 8 2 3 2" xfId="18847"/>
    <cellStyle name="输入 33 2 3" xfId="18848"/>
    <cellStyle name="输入 28 2 3" xfId="18849"/>
    <cellStyle name="常规 10 2 8" xfId="18850"/>
    <cellStyle name="强调文字颜色 2 13 2 2 2 2" xfId="18851"/>
    <cellStyle name="输入 33 2 3 2" xfId="18852"/>
    <cellStyle name="输入 28 2 3 2" xfId="18853"/>
    <cellStyle name="常规 10 2 8 2" xfId="18854"/>
    <cellStyle name="常规 10 3" xfId="18855"/>
    <cellStyle name="常规 10 3 2" xfId="18856"/>
    <cellStyle name="注释 5 2 3 4" xfId="18857"/>
    <cellStyle name="常规 10 3 2 2" xfId="18858"/>
    <cellStyle name="常规 2 30 3" xfId="18859"/>
    <cellStyle name="常规 2 25 3" xfId="18860"/>
    <cellStyle name="常规 10 3 2 2 2 2" xfId="18861"/>
    <cellStyle name="常规 2 30 3 2 2" xfId="18862"/>
    <cellStyle name="常规 2 25 3 2 2" xfId="18863"/>
    <cellStyle name="常规 10 3 2 3" xfId="18864"/>
    <cellStyle name="常规 2 30 4" xfId="18865"/>
    <cellStyle name="常规 2 25 4" xfId="18866"/>
    <cellStyle name="常规 10 3 2 4" xfId="18867"/>
    <cellStyle name="注释 4 5 2 3 2" xfId="18868"/>
    <cellStyle name="常规 2 30 5" xfId="18869"/>
    <cellStyle name="常规 2 25 5" xfId="18870"/>
    <cellStyle name="常规 10 3 3" xfId="18871"/>
    <cellStyle name="常规 37 5 3 3 2" xfId="18872"/>
    <cellStyle name="强调文字颜色 4 11 2 2" xfId="18873"/>
    <cellStyle name="常规 10 3 4" xfId="18874"/>
    <cellStyle name="强调文字颜色 4 11 2 3" xfId="18875"/>
    <cellStyle name="强调文字颜色 1 19 2 2" xfId="18876"/>
    <cellStyle name="强调文字颜色 1 24 2 2" xfId="18877"/>
    <cellStyle name="强调文字颜色 1 3 2 3 2" xfId="18878"/>
    <cellStyle name="常规 10 3 5" xfId="18879"/>
    <cellStyle name="强调文字颜色 4 11 2 4" xfId="18880"/>
    <cellStyle name="强调文字颜色 1 19 2 3" xfId="18881"/>
    <cellStyle name="强调文字颜色 1 24 2 3" xfId="18882"/>
    <cellStyle name="强调文字颜色 1 19 2 4" xfId="18883"/>
    <cellStyle name="强调文字颜色 1 24 2 4" xfId="18884"/>
    <cellStyle name="常规 10 3 6" xfId="18885"/>
    <cellStyle name="输入 33 3 2" xfId="18886"/>
    <cellStyle name="输入 28 3 2" xfId="18887"/>
    <cellStyle name="常规 10 3 7" xfId="18888"/>
    <cellStyle name="输入 33 3 3" xfId="18889"/>
    <cellStyle name="输入 28 3 3" xfId="18890"/>
    <cellStyle name="常规 10 3 8" xfId="18891"/>
    <cellStyle name="常规 2 20 5 6 2" xfId="18892"/>
    <cellStyle name="常规 2 15 5 6 2" xfId="18893"/>
    <cellStyle name="常规 10 4" xfId="18894"/>
    <cellStyle name="常规 10 4 10" xfId="18895"/>
    <cellStyle name="常规 10 4 2" xfId="18896"/>
    <cellStyle name="注释 5 3 3 4" xfId="18897"/>
    <cellStyle name="常规 10 4 2 2" xfId="18898"/>
    <cellStyle name="输入 15 3" xfId="18899"/>
    <cellStyle name="输入 20 3" xfId="18900"/>
    <cellStyle name="注释 5 3 3 4 2" xfId="18901"/>
    <cellStyle name="常规 10 4 2 2 2" xfId="18902"/>
    <cellStyle name="输入 15 3 2" xfId="18903"/>
    <cellStyle name="输入 20 3 2" xfId="18904"/>
    <cellStyle name="常规 10 4 2 2 2 2" xfId="18905"/>
    <cellStyle name="输入 15 3 2 2" xfId="18906"/>
    <cellStyle name="输入 20 3 2 2" xfId="18907"/>
    <cellStyle name="常规 10 4 2 3" xfId="18908"/>
    <cellStyle name="输入 15 4" xfId="18909"/>
    <cellStyle name="输入 20 4" xfId="18910"/>
    <cellStyle name="常规 10 4 2 3 2" xfId="18911"/>
    <cellStyle name="输入 15 4 2" xfId="18912"/>
    <cellStyle name="输入 20 4 2" xfId="18913"/>
    <cellStyle name="常规 10 4 2 4" xfId="18914"/>
    <cellStyle name="输入 15 5" xfId="18915"/>
    <cellStyle name="输入 20 5" xfId="18916"/>
    <cellStyle name="常规 10 4 3 2" xfId="18917"/>
    <cellStyle name="强调文字颜色 4 11 3 2 2" xfId="18918"/>
    <cellStyle name="输入 16 3" xfId="18919"/>
    <cellStyle name="输入 21 3" xfId="18920"/>
    <cellStyle name="常规 10 4 3 3" xfId="18921"/>
    <cellStyle name="强调文字颜色 4 11 3 2 3" xfId="18922"/>
    <cellStyle name="输入 16 4" xfId="18923"/>
    <cellStyle name="输入 21 4" xfId="18924"/>
    <cellStyle name="常规 10 4 3 4" xfId="18925"/>
    <cellStyle name="输入 16 5" xfId="18926"/>
    <cellStyle name="输入 21 5" xfId="18927"/>
    <cellStyle name="常规 10 4 4" xfId="18928"/>
    <cellStyle name="强调文字颜色 4 11 3 3" xfId="18929"/>
    <cellStyle name="强调文字颜色 1 19 3 2" xfId="18930"/>
    <cellStyle name="强调文字颜色 1 24 3 2" xfId="18931"/>
    <cellStyle name="常规 10 4 4 2" xfId="18932"/>
    <cellStyle name="强调文字颜色 4 11 3 3 2" xfId="18933"/>
    <cellStyle name="输入 17 3" xfId="18934"/>
    <cellStyle name="输入 22 3" xfId="18935"/>
    <cellStyle name="强调文字颜色 1 19 3 2 2" xfId="18936"/>
    <cellStyle name="强调文字颜色 1 24 3 2 2" xfId="18937"/>
    <cellStyle name="输入 33 7" xfId="18938"/>
    <cellStyle name="常规 10 4 4 2 2" xfId="18939"/>
    <cellStyle name="输入 17 3 2" xfId="18940"/>
    <cellStyle name="输入 22 3 2" xfId="18941"/>
    <cellStyle name="输入 28 7" xfId="18942"/>
    <cellStyle name="强调文字颜色 1 19 3 2 2 2" xfId="18943"/>
    <cellStyle name="强调文字颜色 1 24 3 2 2 2" xfId="18944"/>
    <cellStyle name="常规 10 4 4 3" xfId="18945"/>
    <cellStyle name="输入 17 4" xfId="18946"/>
    <cellStyle name="输入 22 4" xfId="18947"/>
    <cellStyle name="强调文字颜色 1 19 3 2 3" xfId="18948"/>
    <cellStyle name="强调文字颜色 1 24 3 2 3" xfId="18949"/>
    <cellStyle name="常规 10 4 5" xfId="18950"/>
    <cellStyle name="强调文字颜色 4 11 3 4" xfId="18951"/>
    <cellStyle name="强调文字颜色 1 19 3 3" xfId="18952"/>
    <cellStyle name="强调文字颜色 1 24 3 3" xfId="18953"/>
    <cellStyle name="常规 10 4 5 2" xfId="18954"/>
    <cellStyle name="输入 18 3" xfId="18955"/>
    <cellStyle name="输入 23 3" xfId="18956"/>
    <cellStyle name="强调文字颜色 1 19 3 3 2" xfId="18957"/>
    <cellStyle name="强调文字颜色 1 24 3 3 2" xfId="18958"/>
    <cellStyle name="强调文字颜色 1 19 3 4" xfId="18959"/>
    <cellStyle name="强调文字颜色 1 24 3 4" xfId="18960"/>
    <cellStyle name="常规 10 4 6" xfId="18961"/>
    <cellStyle name="常规 10 4 6 2" xfId="18962"/>
    <cellStyle name="输入 19 3" xfId="18963"/>
    <cellStyle name="输入 24 3" xfId="18964"/>
    <cellStyle name="输入 33 4 2" xfId="18965"/>
    <cellStyle name="强调文字颜色 1 13 2 2 2" xfId="18966"/>
    <cellStyle name="输入 28 4 2" xfId="18967"/>
    <cellStyle name="常规 10 4 7" xfId="18968"/>
    <cellStyle name="输入 33 4 2 2" xfId="18969"/>
    <cellStyle name="强调文字颜色 1 13 2 2 2 2" xfId="18970"/>
    <cellStyle name="输入 28 4 2 2" xfId="18971"/>
    <cellStyle name="输入 30 3" xfId="18972"/>
    <cellStyle name="常规 10 4 7 2" xfId="18973"/>
    <cellStyle name="输入 25 3" xfId="18974"/>
    <cellStyle name="输入 33 4 3" xfId="18975"/>
    <cellStyle name="强调文字颜色 1 13 2 2 3" xfId="18976"/>
    <cellStyle name="输入 28 4 3" xfId="18977"/>
    <cellStyle name="常规 10 4 8" xfId="18978"/>
    <cellStyle name="输入 31 3" xfId="18979"/>
    <cellStyle name="常规 10 4 8 2" xfId="18980"/>
    <cellStyle name="输入 26 3" xfId="18981"/>
    <cellStyle name="常规 10 5" xfId="18982"/>
    <cellStyle name="常规 10 5 2" xfId="18983"/>
    <cellStyle name="注释 5 4 3 4" xfId="18984"/>
    <cellStyle name="常规 10 5 2 2" xfId="18985"/>
    <cellStyle name="常规 37 3 7" xfId="18986"/>
    <cellStyle name="注释 5 4 3 4 2" xfId="18987"/>
    <cellStyle name="常规 10 5 2 2 2" xfId="18988"/>
    <cellStyle name="常规 37 3 7 2" xfId="18989"/>
    <cellStyle name="常规 10 5 2 2 2 2" xfId="18990"/>
    <cellStyle name="常规 10 5 2 3" xfId="18991"/>
    <cellStyle name="常规 37 4 7" xfId="18992"/>
    <cellStyle name="常规 10 5 2 3 2" xfId="18993"/>
    <cellStyle name="常规 10 5 2 4" xfId="18994"/>
    <cellStyle name="常规 38 3 7" xfId="18995"/>
    <cellStyle name="常规 43 3 7" xfId="18996"/>
    <cellStyle name="常规 10 5 3 2 2" xfId="18997"/>
    <cellStyle name="常规 10 5 3 3" xfId="18998"/>
    <cellStyle name="常规 38 4 7" xfId="18999"/>
    <cellStyle name="常规 10 5 3 3 2" xfId="19000"/>
    <cellStyle name="强调文字颜色 1 19 4 2 2" xfId="19001"/>
    <cellStyle name="强调文字颜色 1 24 4 2 2" xfId="19002"/>
    <cellStyle name="常规 10 5 4 2" xfId="19003"/>
    <cellStyle name="常规 10 5 4 2 2" xfId="19004"/>
    <cellStyle name="常规 10 5 4 3" xfId="19005"/>
    <cellStyle name="常规 10 5 5 2" xfId="19006"/>
    <cellStyle name="常规 10 5 6" xfId="19007"/>
    <cellStyle name="常规 10 5 6 2" xfId="19008"/>
    <cellStyle name="输入 33 5 2" xfId="19009"/>
    <cellStyle name="强调文字颜色 1 13 2 3 2" xfId="19010"/>
    <cellStyle name="输入 28 5 2" xfId="19011"/>
    <cellStyle name="常规 10 5 7" xfId="19012"/>
    <cellStyle name="常规 10 5 7 2" xfId="19013"/>
    <cellStyle name="常规 10 5 8" xfId="19014"/>
    <cellStyle name="常规 10 5 8 2" xfId="19015"/>
    <cellStyle name="常规 10 6" xfId="19016"/>
    <cellStyle name="常规 10 7" xfId="19017"/>
    <cellStyle name="常规 10 8" xfId="19018"/>
    <cellStyle name="常规 10 9" xfId="19019"/>
    <cellStyle name="注释 11 2 3" xfId="19020"/>
    <cellStyle name="常规 100" xfId="19021"/>
    <cellStyle name="常规 4 5" xfId="19022"/>
    <cellStyle name="注释 11 2 3 2" xfId="19023"/>
    <cellStyle name="常规 100 2" xfId="19024"/>
    <cellStyle name="常规 4 5 2" xfId="19025"/>
    <cellStyle name="汇总 19 5" xfId="19026"/>
    <cellStyle name="汇总 24 5" xfId="19027"/>
    <cellStyle name="注释 11 2 3 2 2" xfId="19028"/>
    <cellStyle name="常规 100 2 2" xfId="19029"/>
    <cellStyle name="常规 4 5 2 2" xfId="19030"/>
    <cellStyle name="注释 11 2 3 2 3" xfId="19031"/>
    <cellStyle name="常规 100 2 3" xfId="19032"/>
    <cellStyle name="常规 4 5 2 3" xfId="19033"/>
    <cellStyle name="注释 31 4 3 2" xfId="19034"/>
    <cellStyle name="注释 26 4 3 2" xfId="19035"/>
    <cellStyle name="常规 100 2 4" xfId="19036"/>
    <cellStyle name="常规 4 5 2 4" xfId="19037"/>
    <cellStyle name="注释 14 12 2" xfId="19038"/>
    <cellStyle name="注释 11 2 3 3" xfId="19039"/>
    <cellStyle name="常规 100 3" xfId="19040"/>
    <cellStyle name="常规 4 5 3" xfId="19041"/>
    <cellStyle name="注释 11 2 4" xfId="19042"/>
    <cellStyle name="常规 101" xfId="19043"/>
    <cellStyle name="常规 4 6" xfId="19044"/>
    <cellStyle name="链接单元格 9" xfId="19045"/>
    <cellStyle name="注释 11 2 4 2" xfId="19046"/>
    <cellStyle name="常规 101 2" xfId="19047"/>
    <cellStyle name="常规 4 6 2" xfId="19048"/>
    <cellStyle name="注释 14 13 2" xfId="19049"/>
    <cellStyle name="注释 11 2 4 3" xfId="19050"/>
    <cellStyle name="常规 101 3" xfId="19051"/>
    <cellStyle name="常规 4 6 3" xfId="19052"/>
    <cellStyle name="注释 11 2 5" xfId="19053"/>
    <cellStyle name="常规 2 13 5 2 2" xfId="19054"/>
    <cellStyle name="常规 102" xfId="19055"/>
    <cellStyle name="常规 4 7" xfId="19056"/>
    <cellStyle name="注释 11 2 5 2" xfId="19057"/>
    <cellStyle name="常规 2 13 5 2 2 2" xfId="19058"/>
    <cellStyle name="常规 102 2" xfId="19059"/>
    <cellStyle name="常规 4 7 2" xfId="19060"/>
    <cellStyle name="注释 11 2 6" xfId="19061"/>
    <cellStyle name="常规 2 13 5 2 3" xfId="19062"/>
    <cellStyle name="常规 103" xfId="19063"/>
    <cellStyle name="常规 4 8" xfId="19064"/>
    <cellStyle name="注释 11 2 7" xfId="19065"/>
    <cellStyle name="常规 2 13 5 2 4" xfId="19066"/>
    <cellStyle name="常规 104" xfId="19067"/>
    <cellStyle name="常规 4 9" xfId="19068"/>
    <cellStyle name="注释 11 2 8" xfId="19069"/>
    <cellStyle name="常规 105" xfId="19070"/>
    <cellStyle name="注释 11 2 9" xfId="19071"/>
    <cellStyle name="常规 106" xfId="19072"/>
    <cellStyle name="常规 107" xfId="19073"/>
    <cellStyle name="常规 108 2 2 2 2" xfId="19074"/>
    <cellStyle name="常规 108 2 2 2 2 4" xfId="19075"/>
    <cellStyle name="常规 2 32 3 4 2 2" xfId="19076"/>
    <cellStyle name="常规 2 27 3 4 2 2" xfId="19077"/>
    <cellStyle name="常规 108 2 2 6 3" xfId="19078"/>
    <cellStyle name="常规 11" xfId="19079"/>
    <cellStyle name="常规 11 2" xfId="19080"/>
    <cellStyle name="常规 35 3 9" xfId="19081"/>
    <cellStyle name="常规 11 2 2" xfId="19082"/>
    <cellStyle name="常规 11 2 3 2" xfId="19083"/>
    <cellStyle name="常规 2 2 5 2 4" xfId="19084"/>
    <cellStyle name="强调文字颜色 2 3 9" xfId="19085"/>
    <cellStyle name="注释 7 3 4 3" xfId="19086"/>
    <cellStyle name="常规 11 2 3 2 2" xfId="19087"/>
    <cellStyle name="常规 11 2 3 2 2 2" xfId="19088"/>
    <cellStyle name="常规 12 4 3 2" xfId="19089"/>
    <cellStyle name="常规 11 2 3 2 3" xfId="19090"/>
    <cellStyle name="强调文字颜色 4 13 3 2 2" xfId="19091"/>
    <cellStyle name="常规 11 2 3 3" xfId="19092"/>
    <cellStyle name="输出 10 2 2 2 2" xfId="19093"/>
    <cellStyle name="常规 2 2 5 3 4" xfId="19094"/>
    <cellStyle name="强调文字颜色 2 4 9" xfId="19095"/>
    <cellStyle name="注释 7 3 5 3" xfId="19096"/>
    <cellStyle name="常规 11 2 3 3 2" xfId="19097"/>
    <cellStyle name="常规 11 2 3 4" xfId="19098"/>
    <cellStyle name="常规 11 2 3 5" xfId="19099"/>
    <cellStyle name="常规 15 2 3 3 2" xfId="19100"/>
    <cellStyle name="常规 20 2 3 3 2" xfId="19101"/>
    <cellStyle name="强调文字颜色 1 3 3 2 2" xfId="19102"/>
    <cellStyle name="常规 11 2 4" xfId="19103"/>
    <cellStyle name="强调文字颜色 1 3 3 2 2 2" xfId="19104"/>
    <cellStyle name="常规 11 2 4 2" xfId="19105"/>
    <cellStyle name="常规 2 2 6 2 4" xfId="19106"/>
    <cellStyle name="强调文字颜色 3 3 9" xfId="19107"/>
    <cellStyle name="注释 7 4 4 3" xfId="19108"/>
    <cellStyle name="常规 2 10 9" xfId="19109"/>
    <cellStyle name="常规 11 2 4 2 2" xfId="19110"/>
    <cellStyle name="常规 11 2 4 3" xfId="19111"/>
    <cellStyle name="常规 11 2 5 2" xfId="19112"/>
    <cellStyle name="常规 2 34 2 4 2 2" xfId="19113"/>
    <cellStyle name="常规 2 29 2 4 2 2" xfId="19114"/>
    <cellStyle name="常规 11 2 6" xfId="19115"/>
    <cellStyle name="常规 2 34 2 4 3" xfId="19116"/>
    <cellStyle name="常规 2 29 2 4 3" xfId="19117"/>
    <cellStyle name="常规 11 2 6 2" xfId="19118"/>
    <cellStyle name="输入 8 3 3 2" xfId="19119"/>
    <cellStyle name="输入 34 2 3" xfId="19120"/>
    <cellStyle name="输入 29 2 3" xfId="19121"/>
    <cellStyle name="常规 11 2 8" xfId="19122"/>
    <cellStyle name="输入 34 2 3 2" xfId="19123"/>
    <cellStyle name="输入 29 2 3 2" xfId="19124"/>
    <cellStyle name="常规 11 2 8 2" xfId="19125"/>
    <cellStyle name="输入 34 2 4" xfId="19126"/>
    <cellStyle name="输入 29 2 4" xfId="19127"/>
    <cellStyle name="常规 11 2 9" xfId="19128"/>
    <cellStyle name="常规 11 3" xfId="19129"/>
    <cellStyle name="常规 11 3 2" xfId="19130"/>
    <cellStyle name="注释 6 2 3 4" xfId="19131"/>
    <cellStyle name="常规 18" xfId="19132"/>
    <cellStyle name="常规 11 3 2 2" xfId="19133"/>
    <cellStyle name="常规 23" xfId="19134"/>
    <cellStyle name="常规 2 3 4 2 4" xfId="19135"/>
    <cellStyle name="注释 8 2 4 3" xfId="19136"/>
    <cellStyle name="注释 6 2 3 4 2" xfId="19137"/>
    <cellStyle name="常规 18 2" xfId="19138"/>
    <cellStyle name="常规 11 3 2 2 2" xfId="19139"/>
    <cellStyle name="常规 23 2" xfId="19140"/>
    <cellStyle name="常规 19" xfId="19141"/>
    <cellStyle name="常规 11 3 2 3" xfId="19142"/>
    <cellStyle name="常规 24" xfId="19143"/>
    <cellStyle name="常规 2 3 4 3 4" xfId="19144"/>
    <cellStyle name="注释 8 2 5 3" xfId="19145"/>
    <cellStyle name="常规 19 2" xfId="19146"/>
    <cellStyle name="常规 11 3 2 3 2" xfId="19147"/>
    <cellStyle name="常规 24 2" xfId="19148"/>
    <cellStyle name="常规 11 3 2 4" xfId="19149"/>
    <cellStyle name="常规 25" xfId="19150"/>
    <cellStyle name="常规 30" xfId="19151"/>
    <cellStyle name="常规 11 3 3" xfId="19152"/>
    <cellStyle name="强调文字颜色 4 12 2 2" xfId="19153"/>
    <cellStyle name="常规 11 3 3 2" xfId="19154"/>
    <cellStyle name="常规 68" xfId="19155"/>
    <cellStyle name="常规 73" xfId="19156"/>
    <cellStyle name="强调文字颜色 4 12 2 2 2" xfId="19157"/>
    <cellStyle name="常规 2 3 5 2 4" xfId="19158"/>
    <cellStyle name="注释 8 3 4 3" xfId="19159"/>
    <cellStyle name="常规 11 3 3 2 2" xfId="19160"/>
    <cellStyle name="常规 68 2" xfId="19161"/>
    <cellStyle name="常规 73 2" xfId="19162"/>
    <cellStyle name="强调文字颜色 4 12 2 2 2 2" xfId="19163"/>
    <cellStyle name="常规 11 3 3 3" xfId="19164"/>
    <cellStyle name="常规 69" xfId="19165"/>
    <cellStyle name="常规 74" xfId="19166"/>
    <cellStyle name="强调文字颜色 4 12 2 2 3" xfId="19167"/>
    <cellStyle name="常规 2 3 5 3 4" xfId="19168"/>
    <cellStyle name="注释 8 3 5 3" xfId="19169"/>
    <cellStyle name="常规 11 3 3 3 2" xfId="19170"/>
    <cellStyle name="常规 69 2" xfId="19171"/>
    <cellStyle name="常规 74 2" xfId="19172"/>
    <cellStyle name="常规 11 3 3 4" xfId="19173"/>
    <cellStyle name="常规 75" xfId="19174"/>
    <cellStyle name="常规 80" xfId="19175"/>
    <cellStyle name="常规 11 3 4" xfId="19176"/>
    <cellStyle name="强调文字颜色 4 12 2 3" xfId="19177"/>
    <cellStyle name="强调文字颜色 1 25 2 2" xfId="19178"/>
    <cellStyle name="强调文字颜色 1 3 3 3 2" xfId="19179"/>
    <cellStyle name="强调文字颜色 1 30 2 2" xfId="19180"/>
    <cellStyle name="常规 11 3 4 2" xfId="19181"/>
    <cellStyle name="强调文字颜色 4 12 2 3 2" xfId="19182"/>
    <cellStyle name="强调文字颜色 1 25 2 2 2" xfId="19183"/>
    <cellStyle name="强调文字颜色 1 30 2 2 2" xfId="19184"/>
    <cellStyle name="强调文字颜色 1 25 2 2 2 2" xfId="19185"/>
    <cellStyle name="强调文字颜色 1 30 2 2 2 2" xfId="19186"/>
    <cellStyle name="注释 8 4 4 3" xfId="19187"/>
    <cellStyle name="常规 11 3 4 2 2" xfId="19188"/>
    <cellStyle name="强调文字颜色 1 25 2 2 3" xfId="19189"/>
    <cellStyle name="强调文字颜色 1 30 2 2 3" xfId="19190"/>
    <cellStyle name="常规 11 3 4 3" xfId="19191"/>
    <cellStyle name="常规 11 3 5" xfId="19192"/>
    <cellStyle name="强调文字颜色 4 12 2 4" xfId="19193"/>
    <cellStyle name="常规 2 34 2 5 2" xfId="19194"/>
    <cellStyle name="常规 2 29 2 5 2" xfId="19195"/>
    <cellStyle name="强调文字颜色 1 25 2 3" xfId="19196"/>
    <cellStyle name="强调文字颜色 1 30 2 3" xfId="19197"/>
    <cellStyle name="强调文字颜色 1 25 2 4" xfId="19198"/>
    <cellStyle name="强调文字颜色 1 30 2 4" xfId="19199"/>
    <cellStyle name="常规 11 3 6" xfId="19200"/>
    <cellStyle name="输入 34 3 2" xfId="19201"/>
    <cellStyle name="输入 29 3 2" xfId="19202"/>
    <cellStyle name="常规 11 3 7" xfId="19203"/>
    <cellStyle name="输入 34 3 3" xfId="19204"/>
    <cellStyle name="输入 29 3 3" xfId="19205"/>
    <cellStyle name="常规 11 3 8" xfId="19206"/>
    <cellStyle name="输入 34 3 4" xfId="19207"/>
    <cellStyle name="输入 29 3 4" xfId="19208"/>
    <cellStyle name="常规 11 3 9" xfId="19209"/>
    <cellStyle name="常规 2 20 5 7 2" xfId="19210"/>
    <cellStyle name="常规 2 15 5 7 2" xfId="19211"/>
    <cellStyle name="常规 11 4" xfId="19212"/>
    <cellStyle name="常规 11 4 2" xfId="19213"/>
    <cellStyle name="注释 6 3 3 4" xfId="19214"/>
    <cellStyle name="常规 11 4 2 2" xfId="19215"/>
    <cellStyle name="常规 2 4 4 2 4" xfId="19216"/>
    <cellStyle name="强调文字颜色 3 19 2 4" xfId="19217"/>
    <cellStyle name="强调文字颜色 3 24 2 4" xfId="19218"/>
    <cellStyle name="注释 9 2 4 3" xfId="19219"/>
    <cellStyle name="注释 6 3 3 4 2" xfId="19220"/>
    <cellStyle name="常规 11 4 2 2 2" xfId="19221"/>
    <cellStyle name="常规 11 4 2 2 2 2" xfId="19222"/>
    <cellStyle name="常规 14 3 3 2" xfId="19223"/>
    <cellStyle name="常规 11 4 2 2 3" xfId="19224"/>
    <cellStyle name="强调文字颜色 4 15 2 2 2" xfId="19225"/>
    <cellStyle name="强调文字颜色 4 20 2 2 2" xfId="19226"/>
    <cellStyle name="常规 11 4 2 3" xfId="19227"/>
    <cellStyle name="常规 2 4 4 3 4" xfId="19228"/>
    <cellStyle name="强调文字颜色 3 19 3 4" xfId="19229"/>
    <cellStyle name="强调文字颜色 3 24 3 4" xfId="19230"/>
    <cellStyle name="注释 9 2 5 3" xfId="19231"/>
    <cellStyle name="常规 11 4 2 3 2" xfId="19232"/>
    <cellStyle name="常规 11 4 2 4" xfId="19233"/>
    <cellStyle name="常规 11 4 3 2" xfId="19234"/>
    <cellStyle name="强调文字颜色 4 12 3 2 2" xfId="19235"/>
    <cellStyle name="常规 11 4 3 2 2 2" xfId="19236"/>
    <cellStyle name="常规 14 4 3 2" xfId="19237"/>
    <cellStyle name="常规 11 4 3 2 3" xfId="19238"/>
    <cellStyle name="强调文字颜色 4 15 3 2 2" xfId="19239"/>
    <cellStyle name="强调文字颜色 4 20 3 2 2" xfId="19240"/>
    <cellStyle name="常规 11 4 3 3" xfId="19241"/>
    <cellStyle name="强调文字颜色 4 12 3 2 3" xfId="19242"/>
    <cellStyle name="常规 11 4 3 4" xfId="19243"/>
    <cellStyle name="常规 11 4 4" xfId="19244"/>
    <cellStyle name="强调文字颜色 4 12 3 3" xfId="19245"/>
    <cellStyle name="强调文字颜色 1 25 3 2" xfId="19246"/>
    <cellStyle name="强调文字颜色 1 30 3 2" xfId="19247"/>
    <cellStyle name="常规 11 4 4 2" xfId="19248"/>
    <cellStyle name="强调文字颜色 4 12 3 3 2" xfId="19249"/>
    <cellStyle name="强调文字颜色 1 25 3 2 2" xfId="19250"/>
    <cellStyle name="强调文字颜色 1 30 3 2 2" xfId="19251"/>
    <cellStyle name="强调文字颜色 1 25 3 2 3" xfId="19252"/>
    <cellStyle name="强调文字颜色 1 30 3 2 3" xfId="19253"/>
    <cellStyle name="常规 11 4 4 3" xfId="19254"/>
    <cellStyle name="常规 11 4 5" xfId="19255"/>
    <cellStyle name="强调文字颜色 4 12 3 4" xfId="19256"/>
    <cellStyle name="常规 2 34 2 6 2" xfId="19257"/>
    <cellStyle name="常规 2 29 2 6 2" xfId="19258"/>
    <cellStyle name="强调文字颜色 1 25 3 3" xfId="19259"/>
    <cellStyle name="强调文字颜色 1 30 3 3" xfId="19260"/>
    <cellStyle name="强调文字颜色 1 25 3 3 2" xfId="19261"/>
    <cellStyle name="强调文字颜色 1 30 3 3 2" xfId="19262"/>
    <cellStyle name="常规 11 4 5 2" xfId="19263"/>
    <cellStyle name="强调文字颜色 1 25 3 4" xfId="19264"/>
    <cellStyle name="强调文字颜色 1 30 3 4" xfId="19265"/>
    <cellStyle name="常规 11 4 6" xfId="19266"/>
    <cellStyle name="常规 11 4 6 2" xfId="19267"/>
    <cellStyle name="输入 34 4 2" xfId="19268"/>
    <cellStyle name="强调文字颜色 1 13 3 2 2" xfId="19269"/>
    <cellStyle name="输入 29 4 2" xfId="19270"/>
    <cellStyle name="常规 11 4 7" xfId="19271"/>
    <cellStyle name="输入 34 4 2 2" xfId="19272"/>
    <cellStyle name="强调文字颜色 1 13 3 2 2 2" xfId="19273"/>
    <cellStyle name="输入 29 4 2 2" xfId="19274"/>
    <cellStyle name="常规 11 4 7 2" xfId="19275"/>
    <cellStyle name="输入 34 4 3" xfId="19276"/>
    <cellStyle name="强调文字颜色 1 13 3 2 3" xfId="19277"/>
    <cellStyle name="输入 29 4 3" xfId="19278"/>
    <cellStyle name="常规 11 4 8" xfId="19279"/>
    <cellStyle name="常规 11 4 8 2" xfId="19280"/>
    <cellStyle name="常规 11 4 9" xfId="19281"/>
    <cellStyle name="常规 11 5 2" xfId="19282"/>
    <cellStyle name="注释 6 4 3 4" xfId="19283"/>
    <cellStyle name="常规 11 5 2 2" xfId="19284"/>
    <cellStyle name="注释 6 4 3 4 2" xfId="19285"/>
    <cellStyle name="常规 11 5 2 2 2" xfId="19286"/>
    <cellStyle name="常规 11 5 2 2 2 2" xfId="19287"/>
    <cellStyle name="输出 28 5 2" xfId="19288"/>
    <cellStyle name="输出 33 5 2" xfId="19289"/>
    <cellStyle name="常规 15 3 3 2" xfId="19290"/>
    <cellStyle name="常规 11 5 2 2 3" xfId="19291"/>
    <cellStyle name="常规 20 3 3 2" xfId="19292"/>
    <cellStyle name="强调文字颜色 4 16 2 2 2" xfId="19293"/>
    <cellStyle name="强调文字颜色 4 21 2 2 2" xfId="19294"/>
    <cellStyle name="常规 11 5 2 3" xfId="19295"/>
    <cellStyle name="常规 11 5 2 3 2" xfId="19296"/>
    <cellStyle name="常规 11 5 2 4" xfId="19297"/>
    <cellStyle name="常规 11 5 3 2 2" xfId="19298"/>
    <cellStyle name="常规 11 5 3 2 2 2" xfId="19299"/>
    <cellStyle name="输出 29 5 2" xfId="19300"/>
    <cellStyle name="输出 34 5 2" xfId="19301"/>
    <cellStyle name="常规 15 4 3 2" xfId="19302"/>
    <cellStyle name="常规 11 5 3 2 3" xfId="19303"/>
    <cellStyle name="常规 20 4 3 2" xfId="19304"/>
    <cellStyle name="强调文字颜色 4 16 3 2 2" xfId="19305"/>
    <cellStyle name="强调文字颜色 4 21 3 2 2" xfId="19306"/>
    <cellStyle name="常规 11 5 3 3" xfId="19307"/>
    <cellStyle name="常规 11 5 3 3 2" xfId="19308"/>
    <cellStyle name="常规 11 5 3 4" xfId="19309"/>
    <cellStyle name="强调文字颜色 1 25 4 2 2" xfId="19310"/>
    <cellStyle name="强调文字颜色 1 30 4 2 2" xfId="19311"/>
    <cellStyle name="常规 11 5 4 2" xfId="19312"/>
    <cellStyle name="常规 11 5 4 2 2" xfId="19313"/>
    <cellStyle name="常规 11 5 4 3" xfId="19314"/>
    <cellStyle name="常规 11 5 5 2" xfId="19315"/>
    <cellStyle name="常规 11 5 6" xfId="19316"/>
    <cellStyle name="常规 11 5 6 2" xfId="19317"/>
    <cellStyle name="输入 34 5 2" xfId="19318"/>
    <cellStyle name="强调文字颜色 1 13 3 3 2" xfId="19319"/>
    <cellStyle name="输入 29 5 2" xfId="19320"/>
    <cellStyle name="常规 11 5 7" xfId="19321"/>
    <cellStyle name="常规 11 5 7 2" xfId="19322"/>
    <cellStyle name="注释 2 2 3 2 2 2" xfId="19323"/>
    <cellStyle name="常规 11 5 8" xfId="19324"/>
    <cellStyle name="常规 11 5 8 2" xfId="19325"/>
    <cellStyle name="常规 11 5 9" xfId="19326"/>
    <cellStyle name="常规 11 6" xfId="19327"/>
    <cellStyle name="常规 11 7" xfId="19328"/>
    <cellStyle name="常规 11 8" xfId="19329"/>
    <cellStyle name="强调文字颜色 3 13 6 2 2" xfId="19330"/>
    <cellStyle name="常规 11 9" xfId="19331"/>
    <cellStyle name="常规 17 3 3 3 2" xfId="19332"/>
    <cellStyle name="常规 22 3 3 3 2" xfId="19333"/>
    <cellStyle name="常规 3 2 2 4 2 2" xfId="19334"/>
    <cellStyle name="好 4 2" xfId="19335"/>
    <cellStyle name="常规 2 11 3 2 2" xfId="19336"/>
    <cellStyle name="常规 12" xfId="19337"/>
    <cellStyle name="强调文字颜色 3 4 3 2 2" xfId="19338"/>
    <cellStyle name="常规 2 11 3 2 2 2" xfId="19339"/>
    <cellStyle name="警告文本 35 3 3" xfId="19340"/>
    <cellStyle name="常规 12 2" xfId="19341"/>
    <cellStyle name="常规 35 4 9" xfId="19342"/>
    <cellStyle name="强调文字颜色 3 4 3 2 2 2" xfId="19343"/>
    <cellStyle name="常规 2 11 3 2 2 2 2" xfId="19344"/>
    <cellStyle name="常规 12 2 2" xfId="19345"/>
    <cellStyle name="常规 12 2 2 2" xfId="19346"/>
    <cellStyle name="常规 12 2 2 2 2" xfId="19347"/>
    <cellStyle name="常规 12 2 2 2 3" xfId="19348"/>
    <cellStyle name="常规 12 2 2 3" xfId="19349"/>
    <cellStyle name="常规 29 5 3 2 3" xfId="19350"/>
    <cellStyle name="常规 3 2 4 3 4" xfId="19351"/>
    <cellStyle name="常规 34 5 3 2 3" xfId="19352"/>
    <cellStyle name="常规 2 13 2 4" xfId="19353"/>
    <cellStyle name="常规 12 2 2 3 2" xfId="19354"/>
    <cellStyle name="强调文字颜色 3 6 2 4" xfId="19355"/>
    <cellStyle name="常规 12 2 2 4" xfId="19356"/>
    <cellStyle name="常规 12 2 3 2" xfId="19357"/>
    <cellStyle name="常规 12 2 3 2 2 2" xfId="19358"/>
    <cellStyle name="强调文字颜色 1 36 3" xfId="19359"/>
    <cellStyle name="常规 12 2 3 3" xfId="19360"/>
    <cellStyle name="输出 10 3 2 2 2" xfId="19361"/>
    <cellStyle name="常规 12 2 3 4" xfId="19362"/>
    <cellStyle name="强调文字颜色 1 3 4 2 2" xfId="19363"/>
    <cellStyle name="常规 2 12 3 3 2 2 2" xfId="19364"/>
    <cellStyle name="常规 12 2 4" xfId="19365"/>
    <cellStyle name="常规 12 2 4 2" xfId="19366"/>
    <cellStyle name="常规 12 2 4 3" xfId="19367"/>
    <cellStyle name="常规 12 2 5 2" xfId="19368"/>
    <cellStyle name="常规 2 34 3 4 2 2" xfId="19369"/>
    <cellStyle name="常规 2 29 3 4 2 2" xfId="19370"/>
    <cellStyle name="常规 12 2 6" xfId="19371"/>
    <cellStyle name="常规 2 34 3 4 3" xfId="19372"/>
    <cellStyle name="常规 2 29 3 4 3" xfId="19373"/>
    <cellStyle name="常规 12 2 6 2" xfId="19374"/>
    <cellStyle name="常规 12 2 7" xfId="19375"/>
    <cellStyle name="常规 12 2 7 2" xfId="19376"/>
    <cellStyle name="常规 12 2 8" xfId="19377"/>
    <cellStyle name="常规 12 2 8 2" xfId="19378"/>
    <cellStyle name="常规 12 2 9" xfId="19379"/>
    <cellStyle name="常规 2 11 3 2 2 3" xfId="19380"/>
    <cellStyle name="常规 12 3" xfId="19381"/>
    <cellStyle name="强调文字颜色 2 10" xfId="19382"/>
    <cellStyle name="常规 12 3 2" xfId="19383"/>
    <cellStyle name="常规 12 3 3" xfId="19384"/>
    <cellStyle name="强调文字颜色 4 13 2 2" xfId="19385"/>
    <cellStyle name="强调文字颜色 2 11" xfId="19386"/>
    <cellStyle name="常规 12 3 3 2 2" xfId="19387"/>
    <cellStyle name="强调文字颜色 4 13 2 2 2 2" xfId="19388"/>
    <cellStyle name="强调文字颜色 2 11 2 2" xfId="19389"/>
    <cellStyle name="强调文字颜色 2 11 2 3" xfId="19390"/>
    <cellStyle name="常规 12 3 3 2 3" xfId="19391"/>
    <cellStyle name="常规 12 3 3 3" xfId="19392"/>
    <cellStyle name="强调文字颜色 4 13 2 2 3" xfId="19393"/>
    <cellStyle name="强调文字颜色 2 11 3" xfId="19394"/>
    <cellStyle name="常规 12 3 3 3 2" xfId="19395"/>
    <cellStyle name="强调文字颜色 4 7 2 4" xfId="19396"/>
    <cellStyle name="强调文字颜色 2 11 3 2" xfId="19397"/>
    <cellStyle name="强调文字颜色 2 11 4" xfId="19398"/>
    <cellStyle name="常规 12 3 3 4" xfId="19399"/>
    <cellStyle name="常规 12 3 4" xfId="19400"/>
    <cellStyle name="强调文字颜色 4 13 2 3" xfId="19401"/>
    <cellStyle name="强调文字颜色 1 26 2 2" xfId="19402"/>
    <cellStyle name="强调文字颜色 1 31 2 2" xfId="19403"/>
    <cellStyle name="强调文字颜色 2 12" xfId="19404"/>
    <cellStyle name="强调文字颜色 1 26 2 2 2 2" xfId="19405"/>
    <cellStyle name="强调文字颜色 1 31 2 2 2 2" xfId="19406"/>
    <cellStyle name="强调文字颜色 2 12 2 2" xfId="19407"/>
    <cellStyle name="常规 12 3 4 2 2" xfId="19408"/>
    <cellStyle name="强调文字颜色 1 26 2 2 3" xfId="19409"/>
    <cellStyle name="强调文字颜色 1 31 2 2 3" xfId="19410"/>
    <cellStyle name="强调文字颜色 2 12 3" xfId="19411"/>
    <cellStyle name="常规 12 3 4 3" xfId="19412"/>
    <cellStyle name="常规 12 3 5" xfId="19413"/>
    <cellStyle name="强调文字颜色 4 13 2 4" xfId="19414"/>
    <cellStyle name="常规 2 34 3 5 2" xfId="19415"/>
    <cellStyle name="常规 2 29 3 5 2" xfId="19416"/>
    <cellStyle name="强调文字颜色 1 26 2 3" xfId="19417"/>
    <cellStyle name="强调文字颜色 1 31 2 3" xfId="19418"/>
    <cellStyle name="强调文字颜色 2 13" xfId="19419"/>
    <cellStyle name="强调文字颜色 1 26 2 4" xfId="19420"/>
    <cellStyle name="强调文字颜色 1 31 2 4" xfId="19421"/>
    <cellStyle name="强调文字颜色 2 14" xfId="19422"/>
    <cellStyle name="常规 12 3 6" xfId="19423"/>
    <cellStyle name="强调文字颜色 2 16 2" xfId="19424"/>
    <cellStyle name="强调文字颜色 2 21 2" xfId="19425"/>
    <cellStyle name="常规 12 3 8 2" xfId="19426"/>
    <cellStyle name="强调文字颜色 2 17" xfId="19427"/>
    <cellStyle name="强调文字颜色 2 22" xfId="19428"/>
    <cellStyle name="常规 12 3 9" xfId="19429"/>
    <cellStyle name="常规 2 20 5 8 2" xfId="19430"/>
    <cellStyle name="常规 2 15 5 8 2" xfId="19431"/>
    <cellStyle name="常规 12 4" xfId="19432"/>
    <cellStyle name="常规 12 4 2" xfId="19433"/>
    <cellStyle name="注释 7 3 3 4" xfId="19434"/>
    <cellStyle name="常规 12 4 2 2" xfId="19435"/>
    <cellStyle name="注释 7 3 3 4 2" xfId="19436"/>
    <cellStyle name="常规 12 4 2 2 2" xfId="19437"/>
    <cellStyle name="常规 12 4 2 2 2 2" xfId="19438"/>
    <cellStyle name="常规 12 4 2 2 3" xfId="19439"/>
    <cellStyle name="常规 12 4 2 3" xfId="19440"/>
    <cellStyle name="常规 12 4 2 3 2" xfId="19441"/>
    <cellStyle name="强调文字颜色 5 6 2 4" xfId="19442"/>
    <cellStyle name="常规 12 4 2 4" xfId="19443"/>
    <cellStyle name="常规 12 4 3 2 2" xfId="19444"/>
    <cellStyle name="强调文字颜色 4 13 3 2 2 2" xfId="19445"/>
    <cellStyle name="常规 12 4 3 2 2 2" xfId="19446"/>
    <cellStyle name="常规 12 4 3 2 3" xfId="19447"/>
    <cellStyle name="常规 12 4 3 3" xfId="19448"/>
    <cellStyle name="强调文字颜色 4 13 3 2 3" xfId="19449"/>
    <cellStyle name="常规 12 4 3 3 2" xfId="19450"/>
    <cellStyle name="强调文字颜色 5 7 2 4" xfId="19451"/>
    <cellStyle name="常规 12 4 3 4" xfId="19452"/>
    <cellStyle name="常规 12 4 4" xfId="19453"/>
    <cellStyle name="强调文字颜色 4 13 3 3" xfId="19454"/>
    <cellStyle name="强调文字颜色 1 26 3 2" xfId="19455"/>
    <cellStyle name="强调文字颜色 1 31 3 2" xfId="19456"/>
    <cellStyle name="常规 12 4 4 2" xfId="19457"/>
    <cellStyle name="强调文字颜色 4 13 3 3 2" xfId="19458"/>
    <cellStyle name="强调文字颜色 1 26 3 2 2" xfId="19459"/>
    <cellStyle name="强调文字颜色 1 31 3 2 2" xfId="19460"/>
    <cellStyle name="强调文字颜色 1 26 3 2 2 2" xfId="19461"/>
    <cellStyle name="强调文字颜色 1 31 3 2 2 2" xfId="19462"/>
    <cellStyle name="常规 12 4 4 2 2" xfId="19463"/>
    <cellStyle name="强调文字颜色 1 26 3 2 3" xfId="19464"/>
    <cellStyle name="强调文字颜色 1 31 3 2 3" xfId="19465"/>
    <cellStyle name="常规 12 4 4 3" xfId="19466"/>
    <cellStyle name="常规 12 4 5" xfId="19467"/>
    <cellStyle name="强调文字颜色 4 13 3 4" xfId="19468"/>
    <cellStyle name="常规 2 34 3 6 2" xfId="19469"/>
    <cellStyle name="常规 2 29 3 6 2" xfId="19470"/>
    <cellStyle name="强调文字颜色 1 26 3 3" xfId="19471"/>
    <cellStyle name="强调文字颜色 1 31 3 3" xfId="19472"/>
    <cellStyle name="强调文字颜色 1 26 3 3 2" xfId="19473"/>
    <cellStyle name="强调文字颜色 1 31 3 3 2" xfId="19474"/>
    <cellStyle name="常规 12 4 5 2" xfId="19475"/>
    <cellStyle name="强调文字颜色 1 26 3 4" xfId="19476"/>
    <cellStyle name="强调文字颜色 1 31 3 4" xfId="19477"/>
    <cellStyle name="常规 12 4 6" xfId="19478"/>
    <cellStyle name="常规 12 4 6 2" xfId="19479"/>
    <cellStyle name="常规 12 4 7 2" xfId="19480"/>
    <cellStyle name="常规 12 4 8" xfId="19481"/>
    <cellStyle name="常规 12 4 8 2" xfId="19482"/>
    <cellStyle name="常规 12 4 9" xfId="19483"/>
    <cellStyle name="常规 12 5" xfId="19484"/>
    <cellStyle name="常规 12 5 2" xfId="19485"/>
    <cellStyle name="注释 7 4 3 4" xfId="19486"/>
    <cellStyle name="常规 12 5 2 2" xfId="19487"/>
    <cellStyle name="注释 7 4 3 4 2" xfId="19488"/>
    <cellStyle name="常规 12 5 2 2 2" xfId="19489"/>
    <cellStyle name="常规 12 5 2 2 3" xfId="19490"/>
    <cellStyle name="常规 12 5 2 3" xfId="19491"/>
    <cellStyle name="常规 12 5 2 3 2" xfId="19492"/>
    <cellStyle name="强调文字颜色 6 6 2 4" xfId="19493"/>
    <cellStyle name="常规 12 5 2 4" xfId="19494"/>
    <cellStyle name="常规 2 2 6 2 5" xfId="19495"/>
    <cellStyle name="常规 12 5 3 2" xfId="19496"/>
    <cellStyle name="强调文字颜色 4 13 4 2 2" xfId="19497"/>
    <cellStyle name="常规 2 2 6 2 6" xfId="19498"/>
    <cellStyle name="常规 12 5 3 3" xfId="19499"/>
    <cellStyle name="常规 2 2 6 2 7" xfId="19500"/>
    <cellStyle name="常规 12 5 3 4" xfId="19501"/>
    <cellStyle name="常规 12 5 4" xfId="19502"/>
    <cellStyle name="强调文字颜色 4 13 4 3" xfId="19503"/>
    <cellStyle name="强调文字颜色 1 26 4 2" xfId="19504"/>
    <cellStyle name="强调文字颜色 1 31 4 2" xfId="19505"/>
    <cellStyle name="适中 17 3 2 2" xfId="19506"/>
    <cellStyle name="适中 22 3 2 2" xfId="19507"/>
    <cellStyle name="常规 2 2 6 3 5" xfId="19508"/>
    <cellStyle name="强调文字颜色 1 26 4 2 2" xfId="19509"/>
    <cellStyle name="强调文字颜色 1 31 4 2 2" xfId="19510"/>
    <cellStyle name="常规 12 5 4 2" xfId="19511"/>
    <cellStyle name="常规 2 2 6 3 5 2" xfId="19512"/>
    <cellStyle name="常规 12 5 4 2 2" xfId="19513"/>
    <cellStyle name="常规 2 2 6 3 6" xfId="19514"/>
    <cellStyle name="常规 12 5 4 3" xfId="19515"/>
    <cellStyle name="常规 12 5 5 2" xfId="19516"/>
    <cellStyle name="常规 12 5 6" xfId="19517"/>
    <cellStyle name="常规 12 5 6 2" xfId="19518"/>
    <cellStyle name="常规 12 5 7" xfId="19519"/>
    <cellStyle name="常规 12 5 7 2" xfId="19520"/>
    <cellStyle name="常规 12 5 8" xfId="19521"/>
    <cellStyle name="常规 12 5 8 2" xfId="19522"/>
    <cellStyle name="常规 12 5 9" xfId="19523"/>
    <cellStyle name="输出 8 2 2 2 2" xfId="19524"/>
    <cellStyle name="常规 12 6" xfId="19525"/>
    <cellStyle name="常规 12 7" xfId="19526"/>
    <cellStyle name="常规 12 8" xfId="19527"/>
    <cellStyle name="好 4 3" xfId="19528"/>
    <cellStyle name="常规 2 11 3 2 3" xfId="19529"/>
    <cellStyle name="常规 13" xfId="19530"/>
    <cellStyle name="强调文字颜色 3 4 3 2 3" xfId="19531"/>
    <cellStyle name="适中 8 3 2" xfId="19532"/>
    <cellStyle name="常规 2 11 3 2 3 2" xfId="19533"/>
    <cellStyle name="警告文本 35 4 3" xfId="19534"/>
    <cellStyle name="常规 13 2" xfId="19535"/>
    <cellStyle name="常规 35 5 9" xfId="19536"/>
    <cellStyle name="适中 8 3 2 2" xfId="19537"/>
    <cellStyle name="常规 13 3" xfId="19538"/>
    <cellStyle name="常规 13 3 8 2" xfId="19539"/>
    <cellStyle name="常规 28 3" xfId="19540"/>
    <cellStyle name="常规 33 3" xfId="19541"/>
    <cellStyle name="常规 13 3 9" xfId="19542"/>
    <cellStyle name="常规 13 4" xfId="19543"/>
    <cellStyle name="常规 13 4 3 2 3" xfId="19544"/>
    <cellStyle name="常规 68 3 3" xfId="19545"/>
    <cellStyle name="常规 73 3 3" xfId="19546"/>
    <cellStyle name="常规 13 4 3 3 2" xfId="19547"/>
    <cellStyle name="常规 68 4 2" xfId="19548"/>
    <cellStyle name="常规 73 4 2" xfId="19549"/>
    <cellStyle name="常规 13 4 3 4" xfId="19550"/>
    <cellStyle name="常规 68 5" xfId="19551"/>
    <cellStyle name="常规 73 5" xfId="19552"/>
    <cellStyle name="常规 13 4 8 2" xfId="19553"/>
    <cellStyle name="常规 78 3" xfId="19554"/>
    <cellStyle name="常规 83 3" xfId="19555"/>
    <cellStyle name="常规 13 4 9" xfId="19556"/>
    <cellStyle name="常规 13 5" xfId="19557"/>
    <cellStyle name="常规 13 5 3 2 2 2" xfId="19558"/>
    <cellStyle name="常规 13 5 3 2 3" xfId="19559"/>
    <cellStyle name="强调文字颜色 5 18 2" xfId="19560"/>
    <cellStyle name="强调文字颜色 5 23 2" xfId="19561"/>
    <cellStyle name="常规 13 5 3 3 2" xfId="19562"/>
    <cellStyle name="常规 13 5 3 4" xfId="19563"/>
    <cellStyle name="常规 13 5 8 2" xfId="19564"/>
    <cellStyle name="常规 13 5 9" xfId="19565"/>
    <cellStyle name="常规 13 6" xfId="19566"/>
    <cellStyle name="强调文字颜色 4 6 7 2 2" xfId="19567"/>
    <cellStyle name="常规 13 7" xfId="19568"/>
    <cellStyle name="常规 13 8" xfId="19569"/>
    <cellStyle name="常规 13 9" xfId="19570"/>
    <cellStyle name="好 4 4" xfId="19571"/>
    <cellStyle name="注释 11 5 4 2 2" xfId="19572"/>
    <cellStyle name="常规 2 11 3 2 4" xfId="19573"/>
    <cellStyle name="常规 14" xfId="19574"/>
    <cellStyle name="适中 8 3 3" xfId="19575"/>
    <cellStyle name="好 28 2" xfId="19576"/>
    <cellStyle name="好 33 2" xfId="19577"/>
    <cellStyle name="常规 14 10" xfId="19578"/>
    <cellStyle name="常规 14 2 2 2 2" xfId="19579"/>
    <cellStyle name="常规 14 2 2 2 2 2" xfId="19580"/>
    <cellStyle name="常规 14 2 2 3 2" xfId="19581"/>
    <cellStyle name="常规 14 2 3 2 2" xfId="19582"/>
    <cellStyle name="常规 2 2 2 3 3" xfId="19583"/>
    <cellStyle name="常规 14 2 3 2 2 2" xfId="19584"/>
    <cellStyle name="常规 14 2 3 3 2" xfId="19585"/>
    <cellStyle name="常规 14 3 2" xfId="19586"/>
    <cellStyle name="注释 9 2 3 4" xfId="19587"/>
    <cellStyle name="常规 14 3 2 2" xfId="19588"/>
    <cellStyle name="注释 9 2 3 4 2" xfId="19589"/>
    <cellStyle name="常规 14 3 2 2 2" xfId="19590"/>
    <cellStyle name="常规 16 3 2 4" xfId="19591"/>
    <cellStyle name="常规 21 3 2 4" xfId="19592"/>
    <cellStyle name="强调文字颜色 2 4 2 3" xfId="19593"/>
    <cellStyle name="常规 14 3 2 2 2 2" xfId="19594"/>
    <cellStyle name="常规 14 3 2 2 3" xfId="19595"/>
    <cellStyle name="常规 14 3 2 3" xfId="19596"/>
    <cellStyle name="常规 14 3 2 3 2" xfId="19597"/>
    <cellStyle name="常规 14 3 2 4" xfId="19598"/>
    <cellStyle name="常规 14 3 3" xfId="19599"/>
    <cellStyle name="强调文字颜色 4 15 2 2" xfId="19600"/>
    <cellStyle name="强调文字颜色 4 20 2 2" xfId="19601"/>
    <cellStyle name="常规 14 3 3 2 2" xfId="19602"/>
    <cellStyle name="强调文字颜色 4 15 2 2 2 2" xfId="19603"/>
    <cellStyle name="强调文字颜色 4 20 2 2 2 2" xfId="19604"/>
    <cellStyle name="常规 17 3 2 4" xfId="19605"/>
    <cellStyle name="常规 22 3 2 4" xfId="19606"/>
    <cellStyle name="常规 3 2 2 3 3" xfId="19607"/>
    <cellStyle name="常规 2 11 2 3" xfId="19608"/>
    <cellStyle name="强调文字颜色 3 4 2 3" xfId="19609"/>
    <cellStyle name="常规 14 3 3 2 2 2" xfId="19610"/>
    <cellStyle name="常规 14 3 3 2 3" xfId="19611"/>
    <cellStyle name="常规 14 3 3 3" xfId="19612"/>
    <cellStyle name="强调文字颜色 4 15 2 2 3" xfId="19613"/>
    <cellStyle name="强调文字颜色 4 20 2 2 3" xfId="19614"/>
    <cellStyle name="常规 14 3 3 3 2" xfId="19615"/>
    <cellStyle name="常规 14 3 3 4" xfId="19616"/>
    <cellStyle name="常规 14 3 4" xfId="19617"/>
    <cellStyle name="强调文字颜色 4 15 2 3" xfId="19618"/>
    <cellStyle name="强调文字颜色 4 20 2 3" xfId="19619"/>
    <cellStyle name="强调文字颜色 1 28 2 2" xfId="19620"/>
    <cellStyle name="强调文字颜色 1 33 2 2" xfId="19621"/>
    <cellStyle name="常规 14 3 4 2" xfId="19622"/>
    <cellStyle name="强调文字颜色 4 15 2 3 2" xfId="19623"/>
    <cellStyle name="强调文字颜色 4 20 2 3 2" xfId="19624"/>
    <cellStyle name="强调文字颜色 1 28 2 2 2" xfId="19625"/>
    <cellStyle name="强调文字颜色 1 33 2 2 2" xfId="19626"/>
    <cellStyle name="强调文字颜色 1 28 2 2 2 2" xfId="19627"/>
    <cellStyle name="强调文字颜色 1 33 2 2 2 2" xfId="19628"/>
    <cellStyle name="常规 14 3 4 2 2" xfId="19629"/>
    <cellStyle name="常规 2 12 2 4 2 2" xfId="19630"/>
    <cellStyle name="强调文字颜色 1 28 2 2 3" xfId="19631"/>
    <cellStyle name="强调文字颜色 1 33 2 2 3" xfId="19632"/>
    <cellStyle name="常规 14 3 4 3" xfId="19633"/>
    <cellStyle name="常规 14 3 5" xfId="19634"/>
    <cellStyle name="强调文字颜色 4 15 2 4" xfId="19635"/>
    <cellStyle name="强调文字颜色 4 20 2 4" xfId="19636"/>
    <cellStyle name="常规 2 34 5 5 2" xfId="19637"/>
    <cellStyle name="常规 2 29 5 5 2" xfId="19638"/>
    <cellStyle name="强调文字颜色 1 28 2 3" xfId="19639"/>
    <cellStyle name="强调文字颜色 1 33 2 3" xfId="19640"/>
    <cellStyle name="强调文字颜色 1 28 2 4" xfId="19641"/>
    <cellStyle name="强调文字颜色 1 33 2 4" xfId="19642"/>
    <cellStyle name="常规 14 3 6" xfId="19643"/>
    <cellStyle name="常规 14 3 8" xfId="19644"/>
    <cellStyle name="常规 14 3 9" xfId="19645"/>
    <cellStyle name="常规 14 4" xfId="19646"/>
    <cellStyle name="常规 14 4 2" xfId="19647"/>
    <cellStyle name="注释 9 3 3 4" xfId="19648"/>
    <cellStyle name="常规 14 4 2 2" xfId="19649"/>
    <cellStyle name="注释 9 3 3 4 2" xfId="19650"/>
    <cellStyle name="常规 14 4 2 2 2" xfId="19651"/>
    <cellStyle name="注释 10 4 3 3" xfId="19652"/>
    <cellStyle name="常规 14 4 2 2 2 2" xfId="19653"/>
    <cellStyle name="常规 14 4 2 2 3" xfId="19654"/>
    <cellStyle name="常规 14 4 2 3" xfId="19655"/>
    <cellStyle name="常规 14 4 2 3 2" xfId="19656"/>
    <cellStyle name="常规 14 4 2 4" xfId="19657"/>
    <cellStyle name="常规 29 2 2 2 2" xfId="19658"/>
    <cellStyle name="常规 34 2 2 2 2" xfId="19659"/>
    <cellStyle name="常规 14 4 3" xfId="19660"/>
    <cellStyle name="强调文字颜色 4 15 3 2" xfId="19661"/>
    <cellStyle name="强调文字颜色 4 20 3 2" xfId="19662"/>
    <cellStyle name="常规 14 4 3 2 2" xfId="19663"/>
    <cellStyle name="强调文字颜色 4 15 3 2 2 2" xfId="19664"/>
    <cellStyle name="强调文字颜色 4 20 3 2 2 2" xfId="19665"/>
    <cellStyle name="注释 11 4 3 3" xfId="19666"/>
    <cellStyle name="常规 14 4 3 2 2 2" xfId="19667"/>
    <cellStyle name="常规 6 5 3" xfId="19668"/>
    <cellStyle name="常规 14 4 3 2 3" xfId="19669"/>
    <cellStyle name="常规 14 4 3 3" xfId="19670"/>
    <cellStyle name="强调文字颜色 4 15 3 2 3" xfId="19671"/>
    <cellStyle name="强调文字颜色 4 20 3 2 3" xfId="19672"/>
    <cellStyle name="常规 14 4 3 3 2" xfId="19673"/>
    <cellStyle name="常规 14 4 3 4" xfId="19674"/>
    <cellStyle name="常规 29 2 2 3 2" xfId="19675"/>
    <cellStyle name="常规 34 2 2 3 2" xfId="19676"/>
    <cellStyle name="常规 14 4 4" xfId="19677"/>
    <cellStyle name="强调文字颜色 4 15 3 3" xfId="19678"/>
    <cellStyle name="强调文字颜色 4 20 3 3" xfId="19679"/>
    <cellStyle name="强调文字颜色 1 28 3 2" xfId="19680"/>
    <cellStyle name="强调文字颜色 1 33 3 2" xfId="19681"/>
    <cellStyle name="常规 14 4 4 2" xfId="19682"/>
    <cellStyle name="强调文字颜色 4 15 3 3 2" xfId="19683"/>
    <cellStyle name="强调文字颜色 4 20 3 3 2" xfId="19684"/>
    <cellStyle name="强调文字颜色 1 28 3 2 2" xfId="19685"/>
    <cellStyle name="强调文字颜色 1 33 3 2 2" xfId="19686"/>
    <cellStyle name="强调文字颜色 1 28 3 2 2 2" xfId="19687"/>
    <cellStyle name="强调文字颜色 1 33 3 2 2 2" xfId="19688"/>
    <cellStyle name="常规 14 4 4 2 2" xfId="19689"/>
    <cellStyle name="强调文字颜色 1 28 3 2 3" xfId="19690"/>
    <cellStyle name="强调文字颜色 1 33 3 2 3" xfId="19691"/>
    <cellStyle name="常规 14 4 4 3" xfId="19692"/>
    <cellStyle name="常规 14 4 5" xfId="19693"/>
    <cellStyle name="强调文字颜色 4 15 3 4" xfId="19694"/>
    <cellStyle name="强调文字颜色 4 20 3 4" xfId="19695"/>
    <cellStyle name="常规 2 34 5 6 2" xfId="19696"/>
    <cellStyle name="常规 2 29 5 6 2" xfId="19697"/>
    <cellStyle name="强调文字颜色 1 28 3 3" xfId="19698"/>
    <cellStyle name="强调文字颜色 1 33 3 3" xfId="19699"/>
    <cellStyle name="强调文字颜色 1 28 3 3 2" xfId="19700"/>
    <cellStyle name="强调文字颜色 1 33 3 3 2" xfId="19701"/>
    <cellStyle name="常规 14 4 5 2" xfId="19702"/>
    <cellStyle name="常规 14 4 6 2" xfId="19703"/>
    <cellStyle name="强调文字颜色 1 13 6 2 2" xfId="19704"/>
    <cellStyle name="常规 14 4 7" xfId="19705"/>
    <cellStyle name="常规 14 4 7 2" xfId="19706"/>
    <cellStyle name="常规 14 4 8" xfId="19707"/>
    <cellStyle name="常规 14 4 8 2" xfId="19708"/>
    <cellStyle name="常规 14 4 9" xfId="19709"/>
    <cellStyle name="常规 14 5" xfId="19710"/>
    <cellStyle name="常规 14 5 2" xfId="19711"/>
    <cellStyle name="注释 9 4 3 4" xfId="19712"/>
    <cellStyle name="常规 14 5 2 2" xfId="19713"/>
    <cellStyle name="注释 9 4 3 4 2" xfId="19714"/>
    <cellStyle name="常规 14 5 2 2 2" xfId="19715"/>
    <cellStyle name="常规 14 5 2 3" xfId="19716"/>
    <cellStyle name="常规 14 5 2 3 2" xfId="19717"/>
    <cellStyle name="常规 14 5 2 4" xfId="19718"/>
    <cellStyle name="常规 29 2 3 2 2" xfId="19719"/>
    <cellStyle name="常规 34 2 3 2 2" xfId="19720"/>
    <cellStyle name="常规 14 5 3 2 2 2" xfId="19721"/>
    <cellStyle name="常规 14 5 4" xfId="19722"/>
    <cellStyle name="强调文字颜色 4 15 4 3" xfId="19723"/>
    <cellStyle name="强调文字颜色 4 20 4 3" xfId="19724"/>
    <cellStyle name="强调文字颜色 1 28 4 2" xfId="19725"/>
    <cellStyle name="强调文字颜色 1 33 4 2" xfId="19726"/>
    <cellStyle name="强调文字颜色 1 28 4 2 2" xfId="19727"/>
    <cellStyle name="强调文字颜色 1 33 4 2 2" xfId="19728"/>
    <cellStyle name="常规 14 5 4 2" xfId="19729"/>
    <cellStyle name="常规 14 5 4 2 2" xfId="19730"/>
    <cellStyle name="强调文字颜色 4 36" xfId="19731"/>
    <cellStyle name="常规 14 5 4 3" xfId="19732"/>
    <cellStyle name="常规 2 34 5 7 2" xfId="19733"/>
    <cellStyle name="常规 2 29 5 7 2" xfId="19734"/>
    <cellStyle name="强调文字颜色 1 28 4 3" xfId="19735"/>
    <cellStyle name="强调文字颜色 1 33 4 3" xfId="19736"/>
    <cellStyle name="常规 14 5 5" xfId="19737"/>
    <cellStyle name="常规 14 5 5 2" xfId="19738"/>
    <cellStyle name="常规 14 5 6" xfId="19739"/>
    <cellStyle name="常规 14 5 6 2" xfId="19740"/>
    <cellStyle name="常规 14 5 7" xfId="19741"/>
    <cellStyle name="常规 14 5 7 2" xfId="19742"/>
    <cellStyle name="常规 14 5 8" xfId="19743"/>
    <cellStyle name="常规 14 5 9" xfId="19744"/>
    <cellStyle name="常规 14 6" xfId="19745"/>
    <cellStyle name="好 28 3" xfId="19746"/>
    <cellStyle name="好 33 3" xfId="19747"/>
    <cellStyle name="常规 15" xfId="19748"/>
    <cellStyle name="常规 20" xfId="19749"/>
    <cellStyle name="常规 15 2 10" xfId="19750"/>
    <cellStyle name="强调文字颜色 3 11 3 4" xfId="19751"/>
    <cellStyle name="输出 27 4" xfId="19752"/>
    <cellStyle name="输出 32 4" xfId="19753"/>
    <cellStyle name="常规 15 2 2" xfId="19754"/>
    <cellStyle name="常规 20 2 2" xfId="19755"/>
    <cellStyle name="输出 27 4 2" xfId="19756"/>
    <cellStyle name="输出 32 4 2" xfId="19757"/>
    <cellStyle name="常规 15 2 2 2" xfId="19758"/>
    <cellStyle name="常规 20 2 2 2" xfId="19759"/>
    <cellStyle name="输出 27 4 2 2" xfId="19760"/>
    <cellStyle name="输出 32 4 2 2" xfId="19761"/>
    <cellStyle name="常规 15 2 2 2 2" xfId="19762"/>
    <cellStyle name="常规 20 2 2 2 2" xfId="19763"/>
    <cellStyle name="常规 15 2 2 2 2 2" xfId="19764"/>
    <cellStyle name="常规 20 2 2 2 2 2" xfId="19765"/>
    <cellStyle name="输出 27 4 3" xfId="19766"/>
    <cellStyle name="输出 32 4 3" xfId="19767"/>
    <cellStyle name="常规 15 2 2 3" xfId="19768"/>
    <cellStyle name="常规 20 2 2 3" xfId="19769"/>
    <cellStyle name="常规 15 2 2 4" xfId="19770"/>
    <cellStyle name="常规 20 2 2 4" xfId="19771"/>
    <cellStyle name="输出 27 5" xfId="19772"/>
    <cellStyle name="输出 32 5" xfId="19773"/>
    <cellStyle name="常规 15 2 3" xfId="19774"/>
    <cellStyle name="常规 20 2 3" xfId="19775"/>
    <cellStyle name="输出 27 5 2" xfId="19776"/>
    <cellStyle name="输出 32 5 2" xfId="19777"/>
    <cellStyle name="常规 15 2 3 2" xfId="19778"/>
    <cellStyle name="常规 20 2 3 2" xfId="19779"/>
    <cellStyle name="输出 27 5 2 2" xfId="19780"/>
    <cellStyle name="输出 32 5 2 2" xfId="19781"/>
    <cellStyle name="常规 15 2 3 2 2" xfId="19782"/>
    <cellStyle name="常规 20 2 3 2 2" xfId="19783"/>
    <cellStyle name="常规 15 2 3 2 2 2" xfId="19784"/>
    <cellStyle name="常规 20 2 3 2 2 2" xfId="19785"/>
    <cellStyle name="输出 27 5 3" xfId="19786"/>
    <cellStyle name="输出 32 5 3" xfId="19787"/>
    <cellStyle name="常规 15 2 3 3" xfId="19788"/>
    <cellStyle name="常规 20 2 3 3" xfId="19789"/>
    <cellStyle name="常规 15 2 3 4" xfId="19790"/>
    <cellStyle name="常规 20 2 3 4" xfId="19791"/>
    <cellStyle name="常规 2 2 4 2 2 2 2" xfId="19792"/>
    <cellStyle name="强调文字颜色 1 3 7 2 2" xfId="19793"/>
    <cellStyle name="输出 27 6" xfId="19794"/>
    <cellStyle name="输出 32 6" xfId="19795"/>
    <cellStyle name="常规 15 2 4" xfId="19796"/>
    <cellStyle name="常规 20 2 4" xfId="19797"/>
    <cellStyle name="输出 27 6 2" xfId="19798"/>
    <cellStyle name="输出 32 6 2" xfId="19799"/>
    <cellStyle name="常规 15 2 4 2" xfId="19800"/>
    <cellStyle name="常规 20 2 4 2" xfId="19801"/>
    <cellStyle name="输出 27 6 2 2" xfId="19802"/>
    <cellStyle name="输出 32 6 2 2" xfId="19803"/>
    <cellStyle name="常规 15 2 4 2 2" xfId="19804"/>
    <cellStyle name="常规 20 2 4 2 2" xfId="19805"/>
    <cellStyle name="强调文字颜色 1 3 4 2" xfId="19806"/>
    <cellStyle name="常规 2 12 3 3 2 2" xfId="19807"/>
    <cellStyle name="输出 27 6 3" xfId="19808"/>
    <cellStyle name="输出 32 6 3" xfId="19809"/>
    <cellStyle name="常规 15 2 4 3" xfId="19810"/>
    <cellStyle name="常规 20 2 4 3" xfId="19811"/>
    <cellStyle name="输出 27 7" xfId="19812"/>
    <cellStyle name="输出 32 7" xfId="19813"/>
    <cellStyle name="常规 15 2 5" xfId="19814"/>
    <cellStyle name="常规 20 2 5" xfId="19815"/>
    <cellStyle name="输出 27 7 2" xfId="19816"/>
    <cellStyle name="输出 32 7 2" xfId="19817"/>
    <cellStyle name="常规 15 2 5 2" xfId="19818"/>
    <cellStyle name="常规 20 2 5 2" xfId="19819"/>
    <cellStyle name="常规 2 3 4 3 2 2 2" xfId="19820"/>
    <cellStyle name="输出 27 8" xfId="19821"/>
    <cellStyle name="输出 32 8" xfId="19822"/>
    <cellStyle name="常规 15 2 6" xfId="19823"/>
    <cellStyle name="常规 20 2 6" xfId="19824"/>
    <cellStyle name="输出 27 8 2" xfId="19825"/>
    <cellStyle name="输出 32 8 2" xfId="19826"/>
    <cellStyle name="常规 15 2 6 2" xfId="19827"/>
    <cellStyle name="常规 20 2 6 2" xfId="19828"/>
    <cellStyle name="输出 27 9" xfId="19829"/>
    <cellStyle name="输出 32 9" xfId="19830"/>
    <cellStyle name="常规 15 2 7" xfId="19831"/>
    <cellStyle name="常规 20 2 7" xfId="19832"/>
    <cellStyle name="常规 15 2 7 2" xfId="19833"/>
    <cellStyle name="常规 20 2 7 2" xfId="19834"/>
    <cellStyle name="常规 15 2 8 2" xfId="19835"/>
    <cellStyle name="常规 20 2 8 2" xfId="19836"/>
    <cellStyle name="常规 15 2 9" xfId="19837"/>
    <cellStyle name="常规 20 2 9" xfId="19838"/>
    <cellStyle name="常规 15 3" xfId="19839"/>
    <cellStyle name="常规 20 3" xfId="19840"/>
    <cellStyle name="注释 12 4 2 4" xfId="19841"/>
    <cellStyle name="注释 12 2 2 2 2 2" xfId="19842"/>
    <cellStyle name="输出 28 4" xfId="19843"/>
    <cellStyle name="输出 33 4" xfId="19844"/>
    <cellStyle name="常规 15 3 2" xfId="19845"/>
    <cellStyle name="常规 20 3 2" xfId="19846"/>
    <cellStyle name="注释 12 4 2 4 2" xfId="19847"/>
    <cellStyle name="输出 28 4 2" xfId="19848"/>
    <cellStyle name="输出 33 4 2" xfId="19849"/>
    <cellStyle name="常规 15 3 2 2" xfId="19850"/>
    <cellStyle name="常规 20 3 2 2" xfId="19851"/>
    <cellStyle name="输出 28 4 2 2" xfId="19852"/>
    <cellStyle name="输出 33 4 2 2" xfId="19853"/>
    <cellStyle name="常规 15 3 2 2 2" xfId="19854"/>
    <cellStyle name="常规 20 3 2 2 2" xfId="19855"/>
    <cellStyle name="常规 15 3 2 2 2 2" xfId="19856"/>
    <cellStyle name="常规 20 3 2 2 2 2" xfId="19857"/>
    <cellStyle name="输出 28 4 3" xfId="19858"/>
    <cellStyle name="输出 33 4 3" xfId="19859"/>
    <cellStyle name="常规 15 3 2 3" xfId="19860"/>
    <cellStyle name="常规 20 3 2 3" xfId="19861"/>
    <cellStyle name="常规 15 3 2 4" xfId="19862"/>
    <cellStyle name="常规 20 3 2 4" xfId="19863"/>
    <cellStyle name="输出 28 5" xfId="19864"/>
    <cellStyle name="输出 33 5" xfId="19865"/>
    <cellStyle name="常规 15 3 3" xfId="19866"/>
    <cellStyle name="常规 20 3 3" xfId="19867"/>
    <cellStyle name="强调文字颜色 4 16 2 2" xfId="19868"/>
    <cellStyle name="强调文字颜色 4 21 2 2" xfId="19869"/>
    <cellStyle name="输出 28 5 2 2" xfId="19870"/>
    <cellStyle name="输出 33 5 2 2" xfId="19871"/>
    <cellStyle name="常规 15 3 3 2 2" xfId="19872"/>
    <cellStyle name="常规 20 3 3 2 2" xfId="19873"/>
    <cellStyle name="强调文字颜色 4 16 2 2 2 2" xfId="19874"/>
    <cellStyle name="强调文字颜色 4 21 2 2 2 2" xfId="19875"/>
    <cellStyle name="常规 15 3 3 2 2 2" xfId="19876"/>
    <cellStyle name="常规 20 3 3 2 2 2" xfId="19877"/>
    <cellStyle name="输出 28 5 3" xfId="19878"/>
    <cellStyle name="输出 33 5 3" xfId="19879"/>
    <cellStyle name="常规 15 3 3 3" xfId="19880"/>
    <cellStyle name="常规 20 3 3 3" xfId="19881"/>
    <cellStyle name="强调文字颜色 4 16 2 2 3" xfId="19882"/>
    <cellStyle name="强调文字颜色 4 21 2 2 3" xfId="19883"/>
    <cellStyle name="常规 15 3 3 3 2" xfId="19884"/>
    <cellStyle name="常规 20 3 3 3 2" xfId="19885"/>
    <cellStyle name="常规 15 3 3 4" xfId="19886"/>
    <cellStyle name="常规 20 3 3 4" xfId="19887"/>
    <cellStyle name="强调文字颜色 1 29 2 2" xfId="19888"/>
    <cellStyle name="强调文字颜色 1 34 2 2" xfId="19889"/>
    <cellStyle name="输出 28 6" xfId="19890"/>
    <cellStyle name="输出 33 6" xfId="19891"/>
    <cellStyle name="常规 15 3 4" xfId="19892"/>
    <cellStyle name="常规 20 3 4" xfId="19893"/>
    <cellStyle name="强调文字颜色 4 16 2 3" xfId="19894"/>
    <cellStyle name="强调文字颜色 4 21 2 3" xfId="19895"/>
    <cellStyle name="强调文字颜色 1 29 2 2 2" xfId="19896"/>
    <cellStyle name="强调文字颜色 1 34 2 2 2" xfId="19897"/>
    <cellStyle name="输出 28 6 2" xfId="19898"/>
    <cellStyle name="输出 33 6 2" xfId="19899"/>
    <cellStyle name="常规 15 3 4 2" xfId="19900"/>
    <cellStyle name="常规 20 3 4 2" xfId="19901"/>
    <cellStyle name="强调文字颜色 4 16 2 3 2" xfId="19902"/>
    <cellStyle name="强调文字颜色 4 21 2 3 2" xfId="19903"/>
    <cellStyle name="强调文字颜色 1 29 2 2 2 2" xfId="19904"/>
    <cellStyle name="强调文字颜色 1 34 2 2 2 2" xfId="19905"/>
    <cellStyle name="输出 28 6 2 2" xfId="19906"/>
    <cellStyle name="输出 33 6 2 2" xfId="19907"/>
    <cellStyle name="常规 15 3 4 2 2" xfId="19908"/>
    <cellStyle name="常规 20 3 4 2 2" xfId="19909"/>
    <cellStyle name="强调文字颜色 1 4 4 2" xfId="19910"/>
    <cellStyle name="常规 2 12 3 4 2 2" xfId="19911"/>
    <cellStyle name="强调文字颜色 1 29 2 2 3" xfId="19912"/>
    <cellStyle name="强调文字颜色 1 34 2 2 3" xfId="19913"/>
    <cellStyle name="输出 28 6 3" xfId="19914"/>
    <cellStyle name="输出 33 6 3" xfId="19915"/>
    <cellStyle name="常规 15 3 4 3" xfId="19916"/>
    <cellStyle name="常规 20 3 4 3" xfId="19917"/>
    <cellStyle name="强调文字颜色 1 29 2 3" xfId="19918"/>
    <cellStyle name="强调文字颜色 1 34 2 3" xfId="19919"/>
    <cellStyle name="输出 28 7" xfId="19920"/>
    <cellStyle name="输出 33 7" xfId="19921"/>
    <cellStyle name="常规 15 3 5" xfId="19922"/>
    <cellStyle name="常规 20 3 5" xfId="19923"/>
    <cellStyle name="强调文字颜色 4 16 2 4" xfId="19924"/>
    <cellStyle name="强调文字颜色 4 21 2 4" xfId="19925"/>
    <cellStyle name="强调文字颜色 1 29 2 3 2" xfId="19926"/>
    <cellStyle name="强调文字颜色 1 34 2 3 2" xfId="19927"/>
    <cellStyle name="输出 28 7 2" xfId="19928"/>
    <cellStyle name="输出 33 7 2" xfId="19929"/>
    <cellStyle name="常规 15 3 5 2" xfId="19930"/>
    <cellStyle name="常规 20 3 5 2" xfId="19931"/>
    <cellStyle name="强调文字颜色 1 29 2 4" xfId="19932"/>
    <cellStyle name="强调文字颜色 1 34 2 4" xfId="19933"/>
    <cellStyle name="输出 28 8" xfId="19934"/>
    <cellStyle name="输出 33 8" xfId="19935"/>
    <cellStyle name="常规 15 3 6" xfId="19936"/>
    <cellStyle name="常规 20 3 6" xfId="19937"/>
    <cellStyle name="输出 28 8 2" xfId="19938"/>
    <cellStyle name="输出 33 8 2" xfId="19939"/>
    <cellStyle name="常规 15 3 6 2" xfId="19940"/>
    <cellStyle name="常规 20 3 6 2" xfId="19941"/>
    <cellStyle name="常规 15 3 7 2" xfId="19942"/>
    <cellStyle name="常规 20 3 7 2" xfId="19943"/>
    <cellStyle name="常规 15 3 8" xfId="19944"/>
    <cellStyle name="常规 20 3 8" xfId="19945"/>
    <cellStyle name="常规 15 3 8 2" xfId="19946"/>
    <cellStyle name="常规 20 3 8 2" xfId="19947"/>
    <cellStyle name="常规 15 3 9" xfId="19948"/>
    <cellStyle name="常规 20 3 9" xfId="19949"/>
    <cellStyle name="常规 15 4" xfId="19950"/>
    <cellStyle name="常规 20 4" xfId="19951"/>
    <cellStyle name="注释 12 4 3 4" xfId="19952"/>
    <cellStyle name="输出 29 4" xfId="19953"/>
    <cellStyle name="输出 34 4" xfId="19954"/>
    <cellStyle name="常规 15 4 2" xfId="19955"/>
    <cellStyle name="常规 20 4 2" xfId="19956"/>
    <cellStyle name="注释 12 4 3 4 2" xfId="19957"/>
    <cellStyle name="输出 29 4 2" xfId="19958"/>
    <cellStyle name="输出 34 4 2" xfId="19959"/>
    <cellStyle name="常规 15 4 2 2" xfId="19960"/>
    <cellStyle name="常规 20 4 2 2" xfId="19961"/>
    <cellStyle name="输出 29 4 2 2" xfId="19962"/>
    <cellStyle name="输出 34 4 2 2" xfId="19963"/>
    <cellStyle name="常规 15 4 2 2 2" xfId="19964"/>
    <cellStyle name="常规 20 4 2 2 2" xfId="19965"/>
    <cellStyle name="常规 15 4 2 2 2 2" xfId="19966"/>
    <cellStyle name="常规 20 4 2 2 2 2" xfId="19967"/>
    <cellStyle name="输出 29 4 3" xfId="19968"/>
    <cellStyle name="输出 34 4 3" xfId="19969"/>
    <cellStyle name="常规 15 4 2 3" xfId="19970"/>
    <cellStyle name="常规 20 4 2 3" xfId="19971"/>
    <cellStyle name="常规 15 4 2 3 2" xfId="19972"/>
    <cellStyle name="常规 2 6 2 3" xfId="19973"/>
    <cellStyle name="常规 20 4 2 3 2" xfId="19974"/>
    <cellStyle name="常规 15 4 2 4" xfId="19975"/>
    <cellStyle name="常规 20 4 2 4" xfId="19976"/>
    <cellStyle name="常规 29 3 2 2 2" xfId="19977"/>
    <cellStyle name="常规 34 3 2 2 2" xfId="19978"/>
    <cellStyle name="输出 29 5" xfId="19979"/>
    <cellStyle name="输出 34 5" xfId="19980"/>
    <cellStyle name="常规 15 4 3" xfId="19981"/>
    <cellStyle name="常规 20 4 3" xfId="19982"/>
    <cellStyle name="强调文字颜色 4 16 3 2" xfId="19983"/>
    <cellStyle name="强调文字颜色 4 21 3 2" xfId="19984"/>
    <cellStyle name="输出 29 5 2 2" xfId="19985"/>
    <cellStyle name="输出 34 5 2 2" xfId="19986"/>
    <cellStyle name="常规 15 4 3 2 2" xfId="19987"/>
    <cellStyle name="常规 20 4 3 2 2" xfId="19988"/>
    <cellStyle name="强调文字颜色 4 16 3 2 2 2" xfId="19989"/>
    <cellStyle name="强调文字颜色 4 21 3 2 2 2" xfId="19990"/>
    <cellStyle name="常规 15 4 3 2 2 2" xfId="19991"/>
    <cellStyle name="常规 20 4 3 2 2 2" xfId="19992"/>
    <cellStyle name="输出 29 5 3" xfId="19993"/>
    <cellStyle name="输出 34 5 3" xfId="19994"/>
    <cellStyle name="常规 15 4 3 3" xfId="19995"/>
    <cellStyle name="常规 20 4 3 3" xfId="19996"/>
    <cellStyle name="强调文字颜色 4 16 3 2 3" xfId="19997"/>
    <cellStyle name="强调文字颜色 4 21 3 2 3" xfId="19998"/>
    <cellStyle name="常规 15 4 3 3 2" xfId="19999"/>
    <cellStyle name="常规 2 7 2 3" xfId="20000"/>
    <cellStyle name="常规 20 4 3 3 2" xfId="20001"/>
    <cellStyle name="常规 15 4 3 4" xfId="20002"/>
    <cellStyle name="常规 20 4 3 4" xfId="20003"/>
    <cellStyle name="常规 29 3 2 3 2" xfId="20004"/>
    <cellStyle name="常规 34 3 2 3 2" xfId="20005"/>
    <cellStyle name="强调文字颜色 1 29 3 2" xfId="20006"/>
    <cellStyle name="强调文字颜色 1 34 3 2" xfId="20007"/>
    <cellStyle name="输出 29 6" xfId="20008"/>
    <cellStyle name="输出 34 6" xfId="20009"/>
    <cellStyle name="常规 15 4 4" xfId="20010"/>
    <cellStyle name="常规 20 4 4" xfId="20011"/>
    <cellStyle name="强调文字颜色 4 16 3 3" xfId="20012"/>
    <cellStyle name="强调文字颜色 4 21 3 3" xfId="20013"/>
    <cellStyle name="强调文字颜色 1 29 3 2 2" xfId="20014"/>
    <cellStyle name="强调文字颜色 1 34 3 2 2" xfId="20015"/>
    <cellStyle name="输出 29 6 2" xfId="20016"/>
    <cellStyle name="输出 34 6 2" xfId="20017"/>
    <cellStyle name="常规 15 4 4 2" xfId="20018"/>
    <cellStyle name="常规 20 4 4 2" xfId="20019"/>
    <cellStyle name="强调文字颜色 4 16 3 3 2" xfId="20020"/>
    <cellStyle name="强调文字颜色 4 21 3 3 2" xfId="20021"/>
    <cellStyle name="警告文本 38" xfId="20022"/>
    <cellStyle name="强调文字颜色 1 29 3 2 2 2" xfId="20023"/>
    <cellStyle name="强调文字颜色 1 34 3 2 2 2" xfId="20024"/>
    <cellStyle name="输出 29 6 2 2" xfId="20025"/>
    <cellStyle name="输出 34 6 2 2" xfId="20026"/>
    <cellStyle name="常规 15 4 4 2 2" xfId="20027"/>
    <cellStyle name="常规 20 4 4 2 2" xfId="20028"/>
    <cellStyle name="强调文字颜色 1 29 3 2 3" xfId="20029"/>
    <cellStyle name="强调文字颜色 1 34 3 2 3" xfId="20030"/>
    <cellStyle name="输出 29 6 3" xfId="20031"/>
    <cellStyle name="输出 34 6 3" xfId="20032"/>
    <cellStyle name="常规 15 4 4 3" xfId="20033"/>
    <cellStyle name="常规 20 4 4 3" xfId="20034"/>
    <cellStyle name="强调文字颜色 1 29 3 3" xfId="20035"/>
    <cellStyle name="强调文字颜色 1 34 3 3" xfId="20036"/>
    <cellStyle name="输出 29 7" xfId="20037"/>
    <cellStyle name="输出 34 7" xfId="20038"/>
    <cellStyle name="常规 15 4 5" xfId="20039"/>
    <cellStyle name="常规 20 4 5" xfId="20040"/>
    <cellStyle name="强调文字颜色 4 16 3 4" xfId="20041"/>
    <cellStyle name="强调文字颜色 4 21 3 4" xfId="20042"/>
    <cellStyle name="强调文字颜色 1 29 3 4" xfId="20043"/>
    <cellStyle name="强调文字颜色 1 34 3 4" xfId="20044"/>
    <cellStyle name="输出 29 8" xfId="20045"/>
    <cellStyle name="输出 34 8" xfId="20046"/>
    <cellStyle name="常规 15 4 6" xfId="20047"/>
    <cellStyle name="常规 20 4 6" xfId="20048"/>
    <cellStyle name="强调文字颜色 1 13 7 2 2" xfId="20049"/>
    <cellStyle name="输出 29 9" xfId="20050"/>
    <cellStyle name="输出 34 9" xfId="20051"/>
    <cellStyle name="常规 15 4 7" xfId="20052"/>
    <cellStyle name="常规 20 4 7" xfId="20053"/>
    <cellStyle name="常规 15 4 8" xfId="20054"/>
    <cellStyle name="常规 20 4 8" xfId="20055"/>
    <cellStyle name="强调文字颜色 5 7 3 2 2 2" xfId="20056"/>
    <cellStyle name="常规 15 4 9" xfId="20057"/>
    <cellStyle name="常规 20 4 9" xfId="20058"/>
    <cellStyle name="常规 15 5" xfId="20059"/>
    <cellStyle name="常规 20 5" xfId="20060"/>
    <cellStyle name="输出 35 4" xfId="20061"/>
    <cellStyle name="常规 15 5 2" xfId="20062"/>
    <cellStyle name="常规 20 5 2" xfId="20063"/>
    <cellStyle name="输出 35 4 2" xfId="20064"/>
    <cellStyle name="常规 15 5 2 2" xfId="20065"/>
    <cellStyle name="常规 20 5 2 2" xfId="20066"/>
    <cellStyle name="输出 35 4 2 2" xfId="20067"/>
    <cellStyle name="常规 15 5 2 2 2" xfId="20068"/>
    <cellStyle name="常规 20 5 2 2 2" xfId="20069"/>
    <cellStyle name="检查单元格 27 3" xfId="20070"/>
    <cellStyle name="检查单元格 32 3" xfId="20071"/>
    <cellStyle name="常规 15 5 2 2 2 2" xfId="20072"/>
    <cellStyle name="常规 20 5 2 2 2 2" xfId="20073"/>
    <cellStyle name="常规 26 2 2 3" xfId="20074"/>
    <cellStyle name="常规 31 2 2 3" xfId="20075"/>
    <cellStyle name="输出 35 4 3" xfId="20076"/>
    <cellStyle name="常规 15 5 2 3" xfId="20077"/>
    <cellStyle name="常规 20 5 2 3" xfId="20078"/>
    <cellStyle name="常规 15 5 2 3 2" xfId="20079"/>
    <cellStyle name="常规 20 5 2 3 2" xfId="20080"/>
    <cellStyle name="检查单元格 28 3" xfId="20081"/>
    <cellStyle name="检查单元格 33 3" xfId="20082"/>
    <cellStyle name="常规 15 5 2 4" xfId="20083"/>
    <cellStyle name="常规 20 5 2 4" xfId="20084"/>
    <cellStyle name="常规 29 3 3 2 2" xfId="20085"/>
    <cellStyle name="常规 34 3 3 2 2" xfId="20086"/>
    <cellStyle name="强调文字颜色 4 35 2 2 2 2" xfId="20087"/>
    <cellStyle name="常规 15 5 3 2" xfId="20088"/>
    <cellStyle name="常规 20 5 3 2" xfId="20089"/>
    <cellStyle name="强调文字颜色 4 16 4 2 2" xfId="20090"/>
    <cellStyle name="强调文字颜色 4 21 4 2 2" xfId="20091"/>
    <cellStyle name="常规 3 10" xfId="20092"/>
    <cellStyle name="常规 3 10 2" xfId="20093"/>
    <cellStyle name="常规 15 5 3 2 2" xfId="20094"/>
    <cellStyle name="常规 20 5 3 2 2" xfId="20095"/>
    <cellStyle name="常规 15 5 3 2 2 2" xfId="20096"/>
    <cellStyle name="常规 20 5 3 2 2 2" xfId="20097"/>
    <cellStyle name="常规 27 2 2 3" xfId="20098"/>
    <cellStyle name="常规 32 2 2 3" xfId="20099"/>
    <cellStyle name="常规 15 5 3 3" xfId="20100"/>
    <cellStyle name="常规 20 5 3 3" xfId="20101"/>
    <cellStyle name="常规 15 5 3 3 2" xfId="20102"/>
    <cellStyle name="常规 20 5 3 3 2" xfId="20103"/>
    <cellStyle name="常规 15 5 3 4" xfId="20104"/>
    <cellStyle name="常规 20 5 3 4" xfId="20105"/>
    <cellStyle name="常规 29 3 3 3 2" xfId="20106"/>
    <cellStyle name="常规 34 3 3 3 2" xfId="20107"/>
    <cellStyle name="常规 15 5 4" xfId="20108"/>
    <cellStyle name="常规 20 5 4" xfId="20109"/>
    <cellStyle name="强调文字颜色 4 16 4 3" xfId="20110"/>
    <cellStyle name="强调文字颜色 4 21 4 3" xfId="20111"/>
    <cellStyle name="强调文字颜色 1 29 4 2" xfId="20112"/>
    <cellStyle name="强调文字颜色 1 34 4 2" xfId="20113"/>
    <cellStyle name="强调文字颜色 1 29 4 2 2" xfId="20114"/>
    <cellStyle name="强调文字颜色 1 34 4 2 2" xfId="20115"/>
    <cellStyle name="常规 15 5 4 2" xfId="20116"/>
    <cellStyle name="常规 20 5 4 2" xfId="20117"/>
    <cellStyle name="常规 15 5 4 3" xfId="20118"/>
    <cellStyle name="常规 20 5 4 3" xfId="20119"/>
    <cellStyle name="强调文字颜色 1 29 4 3" xfId="20120"/>
    <cellStyle name="强调文字颜色 1 34 4 3" xfId="20121"/>
    <cellStyle name="常规 15 5 5" xfId="20122"/>
    <cellStyle name="常规 20 5 5" xfId="20123"/>
    <cellStyle name="常规 15 5 5 2" xfId="20124"/>
    <cellStyle name="常规 20 5 5 2" xfId="20125"/>
    <cellStyle name="常规 15 5 6" xfId="20126"/>
    <cellStyle name="常规 20 5 6" xfId="20127"/>
    <cellStyle name="常规 15 5 6 2" xfId="20128"/>
    <cellStyle name="常规 20 5 6 2" xfId="20129"/>
    <cellStyle name="常规 15 5 7" xfId="20130"/>
    <cellStyle name="常规 20 5 7" xfId="20131"/>
    <cellStyle name="常规 15 5 7 2" xfId="20132"/>
    <cellStyle name="常规 20 5 7 2" xfId="20133"/>
    <cellStyle name="常规 15 5 8" xfId="20134"/>
    <cellStyle name="常规 20 5 8" xfId="20135"/>
    <cellStyle name="常规 4 10" xfId="20136"/>
    <cellStyle name="常规 15 5 8 2" xfId="20137"/>
    <cellStyle name="常规 20 5 8 2" xfId="20138"/>
    <cellStyle name="常规 15 5 9" xfId="20139"/>
    <cellStyle name="常规 20 5 9" xfId="20140"/>
    <cellStyle name="常规 2 22 4 2 2 2" xfId="20141"/>
    <cellStyle name="常规 2 17 4 2 2 2" xfId="20142"/>
    <cellStyle name="常规 15 6" xfId="20143"/>
    <cellStyle name="常规 20 6" xfId="20144"/>
    <cellStyle name="好 28 4" xfId="20145"/>
    <cellStyle name="好 33 4" xfId="20146"/>
    <cellStyle name="注释 6 2 3 2" xfId="20147"/>
    <cellStyle name="常规 16" xfId="20148"/>
    <cellStyle name="常规 21" xfId="20149"/>
    <cellStyle name="注释 8 2 2 3" xfId="20150"/>
    <cellStyle name="注释 6 2 3 2 2" xfId="20151"/>
    <cellStyle name="常规 16 2" xfId="20152"/>
    <cellStyle name="常规 21 2" xfId="20153"/>
    <cellStyle name="常规 16 2 2 2 2" xfId="20154"/>
    <cellStyle name="常规 21 2 2 2 2" xfId="20155"/>
    <cellStyle name="常规 16 2 2 2 3" xfId="20156"/>
    <cellStyle name="常规 21 2 2 2 3" xfId="20157"/>
    <cellStyle name="强调文字颜色 5 13 2 2 2" xfId="20158"/>
    <cellStyle name="常规 16 2 2 3 2" xfId="20159"/>
    <cellStyle name="常规 21 2 2 3 2" xfId="20160"/>
    <cellStyle name="常规 16 2 3 2 2" xfId="20161"/>
    <cellStyle name="常规 21 2 3 2 2" xfId="20162"/>
    <cellStyle name="常规 16 2 3 2 2 2" xfId="20163"/>
    <cellStyle name="常规 21 2 3 2 2 2" xfId="20164"/>
    <cellStyle name="常规 16 2 3 2 3" xfId="20165"/>
    <cellStyle name="常规 21 2 3 2 3" xfId="20166"/>
    <cellStyle name="强调文字颜色 5 13 3 2 2" xfId="20167"/>
    <cellStyle name="常规 16 2 3 3 2" xfId="20168"/>
    <cellStyle name="常规 21 2 3 3 2" xfId="20169"/>
    <cellStyle name="常规 16 2 4" xfId="20170"/>
    <cellStyle name="常规 21 2 4" xfId="20171"/>
    <cellStyle name="常规 16 2 4 2" xfId="20172"/>
    <cellStyle name="常规 21 2 4 2" xfId="20173"/>
    <cellStyle name="常规 16 2 4 2 2" xfId="20174"/>
    <cellStyle name="常规 21 2 4 2 2" xfId="20175"/>
    <cellStyle name="强调文字颜色 2 3 4 2" xfId="20176"/>
    <cellStyle name="常规 2 12 4 3 2 2" xfId="20177"/>
    <cellStyle name="常规 16 2 4 3" xfId="20178"/>
    <cellStyle name="常规 21 2 4 3" xfId="20179"/>
    <cellStyle name="常规 16 2 5" xfId="20180"/>
    <cellStyle name="常规 21 2 5" xfId="20181"/>
    <cellStyle name="常规 16 2 5 2" xfId="20182"/>
    <cellStyle name="常规 21 2 5 2" xfId="20183"/>
    <cellStyle name="常规 16 2 6" xfId="20184"/>
    <cellStyle name="常规 21 2 6" xfId="20185"/>
    <cellStyle name="常规 16 2 6 2" xfId="20186"/>
    <cellStyle name="常规 21 2 6 2" xfId="20187"/>
    <cellStyle name="常规 16 2 7" xfId="20188"/>
    <cellStyle name="常规 21 2 7" xfId="20189"/>
    <cellStyle name="常规 16 2 7 2" xfId="20190"/>
    <cellStyle name="常规 21 2 7 2" xfId="20191"/>
    <cellStyle name="常规 16 2 8" xfId="20192"/>
    <cellStyle name="常规 21 2 8" xfId="20193"/>
    <cellStyle name="常规 16 2 8 2" xfId="20194"/>
    <cellStyle name="常规 21 2 8 2" xfId="20195"/>
    <cellStyle name="常规 16 2 9" xfId="20196"/>
    <cellStyle name="常规 21 2 9" xfId="20197"/>
    <cellStyle name="常规 16 3 2 2 2" xfId="20198"/>
    <cellStyle name="常规 21 3 2 2 2" xfId="20199"/>
    <cellStyle name="常规 16 3 2 2 2 2" xfId="20200"/>
    <cellStyle name="常规 21 3 2 2 2 2" xfId="20201"/>
    <cellStyle name="常规 29 4 7" xfId="20202"/>
    <cellStyle name="常规 34 4 7" xfId="20203"/>
    <cellStyle name="常规 16 3 2 2 3" xfId="20204"/>
    <cellStyle name="常规 21 3 2 2 3" xfId="20205"/>
    <cellStyle name="强调文字颜色 5 14 2 2 2" xfId="20206"/>
    <cellStyle name="常规 16 3 2 3" xfId="20207"/>
    <cellStyle name="常规 21 3 2 3" xfId="20208"/>
    <cellStyle name="常规 16 3 2 3 2" xfId="20209"/>
    <cellStyle name="常规 21 3 2 3 2" xfId="20210"/>
    <cellStyle name="常规 16 3 3 2" xfId="20211"/>
    <cellStyle name="常规 21 3 3 2" xfId="20212"/>
    <cellStyle name="强调文字颜色 4 17 2 2 2" xfId="20213"/>
    <cellStyle name="强调文字颜色 4 22 2 2 2" xfId="20214"/>
    <cellStyle name="常规 16 3 3 2 2" xfId="20215"/>
    <cellStyle name="常规 21 3 3 2 2" xfId="20216"/>
    <cellStyle name="强调文字颜色 4 17 2 2 2 2" xfId="20217"/>
    <cellStyle name="强调文字颜色 4 22 2 2 2 2" xfId="20218"/>
    <cellStyle name="常规 16 3 3 2 2 2" xfId="20219"/>
    <cellStyle name="常规 21 3 3 2 2 2" xfId="20220"/>
    <cellStyle name="常规 16 3 3 2 3" xfId="20221"/>
    <cellStyle name="常规 21 3 3 2 3" xfId="20222"/>
    <cellStyle name="强调文字颜色 5 14 3 2 2" xfId="20223"/>
    <cellStyle name="常规 16 3 3 3" xfId="20224"/>
    <cellStyle name="常规 21 3 3 3" xfId="20225"/>
    <cellStyle name="强调文字颜色 4 17 2 2 3" xfId="20226"/>
    <cellStyle name="强调文字颜色 4 22 2 2 3" xfId="20227"/>
    <cellStyle name="常规 16 3 3 3 2" xfId="20228"/>
    <cellStyle name="常规 21 3 3 3 2" xfId="20229"/>
    <cellStyle name="常规 16 3 3 4" xfId="20230"/>
    <cellStyle name="常规 21 3 3 4" xfId="20231"/>
    <cellStyle name="常规 16 3 4" xfId="20232"/>
    <cellStyle name="常规 21 3 4" xfId="20233"/>
    <cellStyle name="强调文字颜色 4 17 2 3" xfId="20234"/>
    <cellStyle name="强调文字颜色 4 22 2 3" xfId="20235"/>
    <cellStyle name="强调文字颜色 1 35 2 2" xfId="20236"/>
    <cellStyle name="常规 16 3 4 2" xfId="20237"/>
    <cellStyle name="常规 21 3 4 2" xfId="20238"/>
    <cellStyle name="强调文字颜色 4 17 2 3 2" xfId="20239"/>
    <cellStyle name="强调文字颜色 4 22 2 3 2" xfId="20240"/>
    <cellStyle name="强调文字颜色 1 35 2 2 2" xfId="20241"/>
    <cellStyle name="强调文字颜色 1 35 2 2 2 2" xfId="20242"/>
    <cellStyle name="常规 16 3 4 2 2" xfId="20243"/>
    <cellStyle name="常规 21 3 4 2 2" xfId="20244"/>
    <cellStyle name="计算 18" xfId="20245"/>
    <cellStyle name="计算 23" xfId="20246"/>
    <cellStyle name="强调文字颜色 2 4 4 2" xfId="20247"/>
    <cellStyle name="常规 2 12 4 4 2 2" xfId="20248"/>
    <cellStyle name="强调文字颜色 1 35 2 2 3" xfId="20249"/>
    <cellStyle name="常规 16 3 4 3" xfId="20250"/>
    <cellStyle name="常规 21 3 4 3" xfId="20251"/>
    <cellStyle name="常规 16 3 5" xfId="20252"/>
    <cellStyle name="常规 21 3 5" xfId="20253"/>
    <cellStyle name="强调文字颜色 4 17 2 4" xfId="20254"/>
    <cellStyle name="强调文字颜色 4 22 2 4" xfId="20255"/>
    <cellStyle name="强调文字颜色 1 35 2 3" xfId="20256"/>
    <cellStyle name="常规 16 3 5 2" xfId="20257"/>
    <cellStyle name="常规 21 3 5 2" xfId="20258"/>
    <cellStyle name="常规 16 3 6" xfId="20259"/>
    <cellStyle name="常规 21 3 6" xfId="20260"/>
    <cellStyle name="常规 16 3 6 2" xfId="20261"/>
    <cellStyle name="常规 21 3 6 2" xfId="20262"/>
    <cellStyle name="常规 16 3 7 2" xfId="20263"/>
    <cellStyle name="常规 21 3 7 2" xfId="20264"/>
    <cellStyle name="常规 16 3 8" xfId="20265"/>
    <cellStyle name="常规 21 3 8" xfId="20266"/>
    <cellStyle name="常规 16 3 8 2" xfId="20267"/>
    <cellStyle name="常规 21 3 8 2" xfId="20268"/>
    <cellStyle name="常规 16 3 9" xfId="20269"/>
    <cellStyle name="常规 21 3 9" xfId="20270"/>
    <cellStyle name="常规 16 4 2 2 2" xfId="20271"/>
    <cellStyle name="常规 21 4 2 2 2" xfId="20272"/>
    <cellStyle name="常规 16 4 2 2 2 2" xfId="20273"/>
    <cellStyle name="常规 21 4 2 2 2 2" xfId="20274"/>
    <cellStyle name="常规 16 4 2 2 3" xfId="20275"/>
    <cellStyle name="常规 21 4 2 2 3" xfId="20276"/>
    <cellStyle name="强调文字颜色 5 15 2 2 2" xfId="20277"/>
    <cellStyle name="强调文字颜色 5 20 2 2 2" xfId="20278"/>
    <cellStyle name="常规 16 4 2 3" xfId="20279"/>
    <cellStyle name="常规 21 4 2 3" xfId="20280"/>
    <cellStyle name="常规 16 4 2 3 2" xfId="20281"/>
    <cellStyle name="常规 21 4 2 3 2" xfId="20282"/>
    <cellStyle name="常规 16 4 2 4" xfId="20283"/>
    <cellStyle name="常规 21 4 2 4" xfId="20284"/>
    <cellStyle name="常规 29 4 2 2 2" xfId="20285"/>
    <cellStyle name="常规 34 4 2 2 2" xfId="20286"/>
    <cellStyle name="常规 16 4 3 2" xfId="20287"/>
    <cellStyle name="常规 21 4 3 2" xfId="20288"/>
    <cellStyle name="强调文字颜色 4 17 3 2 2" xfId="20289"/>
    <cellStyle name="强调文字颜色 4 22 3 2 2" xfId="20290"/>
    <cellStyle name="常规 16 4 3 2 2" xfId="20291"/>
    <cellStyle name="常规 21 4 3 2 2" xfId="20292"/>
    <cellStyle name="强调文字颜色 4 17 3 2 2 2" xfId="20293"/>
    <cellStyle name="强调文字颜色 4 22 3 2 2 2" xfId="20294"/>
    <cellStyle name="常规 16 4 3 2 2 2" xfId="20295"/>
    <cellStyle name="常规 21 4 3 2 2 2" xfId="20296"/>
    <cellStyle name="常规 16 4 3 2 3" xfId="20297"/>
    <cellStyle name="常规 21 4 3 2 3" xfId="20298"/>
    <cellStyle name="强调文字颜色 5 15 3 2 2" xfId="20299"/>
    <cellStyle name="强调文字颜色 5 20 3 2 2" xfId="20300"/>
    <cellStyle name="常规 16 4 3 3" xfId="20301"/>
    <cellStyle name="常规 21 4 3 3" xfId="20302"/>
    <cellStyle name="强调文字颜色 4 17 3 2 3" xfId="20303"/>
    <cellStyle name="强调文字颜色 4 22 3 2 3" xfId="20304"/>
    <cellStyle name="常规 16 4 3 3 2" xfId="20305"/>
    <cellStyle name="常规 21 4 3 3 2" xfId="20306"/>
    <cellStyle name="常规 16 4 3 4" xfId="20307"/>
    <cellStyle name="常规 21 4 3 4" xfId="20308"/>
    <cellStyle name="常规 29 4 2 3 2" xfId="20309"/>
    <cellStyle name="常规 34 4 2 3 2" xfId="20310"/>
    <cellStyle name="常规 16 4 4" xfId="20311"/>
    <cellStyle name="常规 21 4 4" xfId="20312"/>
    <cellStyle name="强调文字颜色 4 17 3 3" xfId="20313"/>
    <cellStyle name="强调文字颜色 4 22 3 3" xfId="20314"/>
    <cellStyle name="强调文字颜色 1 35 3 2" xfId="20315"/>
    <cellStyle name="常规 16 4 4 2" xfId="20316"/>
    <cellStyle name="常规 21 4 4 2" xfId="20317"/>
    <cellStyle name="强调文字颜色 4 17 3 3 2" xfId="20318"/>
    <cellStyle name="强调文字颜色 4 22 3 3 2" xfId="20319"/>
    <cellStyle name="强调文字颜色 1 35 3 2 2" xfId="20320"/>
    <cellStyle name="常规 16 4 4 2 2" xfId="20321"/>
    <cellStyle name="常规 21 4 4 2 2" xfId="20322"/>
    <cellStyle name="常规 16 4 4 3" xfId="20323"/>
    <cellStyle name="常规 21 4 4 3" xfId="20324"/>
    <cellStyle name="常规 16 4 5" xfId="20325"/>
    <cellStyle name="常规 21 4 5" xfId="20326"/>
    <cellStyle name="强调文字颜色 4 17 3 4" xfId="20327"/>
    <cellStyle name="强调文字颜色 4 22 3 4" xfId="20328"/>
    <cellStyle name="强调文字颜色 1 35 3 3" xfId="20329"/>
    <cellStyle name="常规 16 4 6" xfId="20330"/>
    <cellStyle name="常规 21 4 6" xfId="20331"/>
    <cellStyle name="常规 16 4 6 2" xfId="20332"/>
    <cellStyle name="常规 21 4 6 2" xfId="20333"/>
    <cellStyle name="常规 16 4 7" xfId="20334"/>
    <cellStyle name="常规 21 4 7" xfId="20335"/>
    <cellStyle name="常规 16 4 7 2" xfId="20336"/>
    <cellStyle name="常规 21 4 7 2" xfId="20337"/>
    <cellStyle name="常规 16 4 8" xfId="20338"/>
    <cellStyle name="常规 21 4 8" xfId="20339"/>
    <cellStyle name="常规 16 4 8 2" xfId="20340"/>
    <cellStyle name="常规 21 4 8 2" xfId="20341"/>
    <cellStyle name="常规 16 4 9" xfId="20342"/>
    <cellStyle name="常规 21 4 9" xfId="20343"/>
    <cellStyle name="常规 16 5 2" xfId="20344"/>
    <cellStyle name="常规 21 5 2" xfId="20345"/>
    <cellStyle name="常规 16 5 2 2" xfId="20346"/>
    <cellStyle name="常规 21 5 2 2" xfId="20347"/>
    <cellStyle name="常规 16 5 2 2 2" xfId="20348"/>
    <cellStyle name="常规 21 5 2 2 2" xfId="20349"/>
    <cellStyle name="强调文字颜色 6 3 2 4" xfId="20350"/>
    <cellStyle name="常规 16 5 2 2 2 2" xfId="20351"/>
    <cellStyle name="常规 21 5 2 2 2 2" xfId="20352"/>
    <cellStyle name="常规 16 5 2 2 3" xfId="20353"/>
    <cellStyle name="常规 21 5 2 2 3" xfId="20354"/>
    <cellStyle name="强调文字颜色 5 16 2 2 2" xfId="20355"/>
    <cellStyle name="强调文字颜色 5 21 2 2 2" xfId="20356"/>
    <cellStyle name="常规 16 5 2 3" xfId="20357"/>
    <cellStyle name="常规 21 5 2 3" xfId="20358"/>
    <cellStyle name="常规 16 5 2 3 2" xfId="20359"/>
    <cellStyle name="常规 21 5 2 3 2" xfId="20360"/>
    <cellStyle name="常规 16 5 2 4" xfId="20361"/>
    <cellStyle name="常规 21 5 2 4" xfId="20362"/>
    <cellStyle name="常规 29 4 3 2 2" xfId="20363"/>
    <cellStyle name="常规 34 4 3 2 2" xfId="20364"/>
    <cellStyle name="常规 16 5 3" xfId="20365"/>
    <cellStyle name="常规 21 5 3" xfId="20366"/>
    <cellStyle name="强调文字颜色 4 17 4 2" xfId="20367"/>
    <cellStyle name="强调文字颜色 4 22 4 2" xfId="20368"/>
    <cellStyle name="常规 16 5 3 2" xfId="20369"/>
    <cellStyle name="常规 21 5 3 2" xfId="20370"/>
    <cellStyle name="强调文字颜色 4 17 4 2 2" xfId="20371"/>
    <cellStyle name="强调文字颜色 4 22 4 2 2" xfId="20372"/>
    <cellStyle name="常规 16 5 3 2 2" xfId="20373"/>
    <cellStyle name="常规 21 5 3 2 2" xfId="20374"/>
    <cellStyle name="常规 16 5 3 2 2 2" xfId="20375"/>
    <cellStyle name="常规 21 5 3 2 2 2" xfId="20376"/>
    <cellStyle name="常规 16 5 3 2 3" xfId="20377"/>
    <cellStyle name="常规 21 5 3 2 3" xfId="20378"/>
    <cellStyle name="强调文字颜色 5 16 3 2 2" xfId="20379"/>
    <cellStyle name="强调文字颜色 5 21 3 2 2" xfId="20380"/>
    <cellStyle name="常规 16 5 3 3" xfId="20381"/>
    <cellStyle name="常规 21 5 3 3" xfId="20382"/>
    <cellStyle name="常规 16 5 3 3 2" xfId="20383"/>
    <cellStyle name="常规 21 5 3 3 2" xfId="20384"/>
    <cellStyle name="常规 16 5 3 4" xfId="20385"/>
    <cellStyle name="常规 21 5 3 4" xfId="20386"/>
    <cellStyle name="常规 29 4 3 3 2" xfId="20387"/>
    <cellStyle name="常规 34 4 3 3 2" xfId="20388"/>
    <cellStyle name="常规 16 5 4" xfId="20389"/>
    <cellStyle name="常规 21 5 4" xfId="20390"/>
    <cellStyle name="强调文字颜色 4 17 4 3" xfId="20391"/>
    <cellStyle name="强调文字颜色 4 22 4 3" xfId="20392"/>
    <cellStyle name="强调文字颜色 1 35 4 2" xfId="20393"/>
    <cellStyle name="强调文字颜色 1 35 4 2 2" xfId="20394"/>
    <cellStyle name="常规 16 5 4 2" xfId="20395"/>
    <cellStyle name="常规 21 5 4 2" xfId="20396"/>
    <cellStyle name="常规 16 5 4 2 2" xfId="20397"/>
    <cellStyle name="常规 21 5 4 2 2" xfId="20398"/>
    <cellStyle name="常规 16 5 4 3" xfId="20399"/>
    <cellStyle name="常规 21 5 4 3" xfId="20400"/>
    <cellStyle name="强调文字颜色 1 35 4 3" xfId="20401"/>
    <cellStyle name="常规 16 5 5" xfId="20402"/>
    <cellStyle name="常规 21 5 5" xfId="20403"/>
    <cellStyle name="常规 16 5 6" xfId="20404"/>
    <cellStyle name="常规 21 5 6" xfId="20405"/>
    <cellStyle name="常规 16 5 6 2" xfId="20406"/>
    <cellStyle name="常规 21 5 6 2" xfId="20407"/>
    <cellStyle name="常规 16 5 7" xfId="20408"/>
    <cellStyle name="常规 21 5 7" xfId="20409"/>
    <cellStyle name="常规 16 5 7 2" xfId="20410"/>
    <cellStyle name="常规 21 5 7 2" xfId="20411"/>
    <cellStyle name="常规 16 5 8" xfId="20412"/>
    <cellStyle name="常规 21 5 8" xfId="20413"/>
    <cellStyle name="常规 16 5 8 2" xfId="20414"/>
    <cellStyle name="常规 21 5 8 2" xfId="20415"/>
    <cellStyle name="常规 16 5 9" xfId="20416"/>
    <cellStyle name="常规 21 5 9" xfId="20417"/>
    <cellStyle name="常规 2 22 4 2 3 2" xfId="20418"/>
    <cellStyle name="常规 2 17 4 2 3 2" xfId="20419"/>
    <cellStyle name="常规 16 6" xfId="20420"/>
    <cellStyle name="常规 21 6" xfId="20421"/>
    <cellStyle name="好 28 5" xfId="20422"/>
    <cellStyle name="好 33 5" xfId="20423"/>
    <cellStyle name="注释 6 2 3 3" xfId="20424"/>
    <cellStyle name="常规 17" xfId="20425"/>
    <cellStyle name="常规 22" xfId="20426"/>
    <cellStyle name="注释 8 2 3 3" xfId="20427"/>
    <cellStyle name="注释 6 2 3 3 2" xfId="20428"/>
    <cellStyle name="常规 17 2" xfId="20429"/>
    <cellStyle name="常规 22 2" xfId="20430"/>
    <cellStyle name="常规 17 2 2 2 2" xfId="20431"/>
    <cellStyle name="常规 22 2 2 2 2" xfId="20432"/>
    <cellStyle name="常规 17 2 2 2 2 2" xfId="20433"/>
    <cellStyle name="常规 22 2 2 2 2 2" xfId="20434"/>
    <cellStyle name="常规 17 2 2 2 3" xfId="20435"/>
    <cellStyle name="常规 22 2 2 2 3" xfId="20436"/>
    <cellStyle name="常规 17 2 2 3 2" xfId="20437"/>
    <cellStyle name="常规 22 2 2 3 2" xfId="20438"/>
    <cellStyle name="常规 2 10 2 2 2" xfId="20439"/>
    <cellStyle name="常规 17 2 3 2 2" xfId="20440"/>
    <cellStyle name="常规 22 2 3 2 2" xfId="20441"/>
    <cellStyle name="常规 17 2 3 2 3" xfId="20442"/>
    <cellStyle name="常规 22 2 3 2 3" xfId="20443"/>
    <cellStyle name="常规 17 2 3 3 2" xfId="20444"/>
    <cellStyle name="常规 22 2 3 3 2" xfId="20445"/>
    <cellStyle name="常规 2 10 3 2 2" xfId="20446"/>
    <cellStyle name="常规 17 2 4 2 2" xfId="20447"/>
    <cellStyle name="常规 22 2 4 2 2" xfId="20448"/>
    <cellStyle name="强调文字颜色 2 14 5" xfId="20449"/>
    <cellStyle name="常规 17 3 2 2 2" xfId="20450"/>
    <cellStyle name="常规 22 3 2 2 2" xfId="20451"/>
    <cellStyle name="强调文字颜色 2 14 5 2" xfId="20452"/>
    <cellStyle name="常规 17 3 2 2 2 2" xfId="20453"/>
    <cellStyle name="常规 22 3 2 2 2 2" xfId="20454"/>
    <cellStyle name="常规 5 11" xfId="20455"/>
    <cellStyle name="强调文字颜色 2 14 6" xfId="20456"/>
    <cellStyle name="常规 17 3 2 2 3" xfId="20457"/>
    <cellStyle name="常规 22 3 2 2 3" xfId="20458"/>
    <cellStyle name="常规 17 3 2 3" xfId="20459"/>
    <cellStyle name="常规 22 3 2 3" xfId="20460"/>
    <cellStyle name="常规 3 2 2 3 2" xfId="20461"/>
    <cellStyle name="常规 2 11 2 2" xfId="20462"/>
    <cellStyle name="常规 17 3 3 2" xfId="20463"/>
    <cellStyle name="常规 22 3 3 2" xfId="20464"/>
    <cellStyle name="好 3" xfId="20465"/>
    <cellStyle name="强调文字颜色 4 18 2 2 2" xfId="20466"/>
    <cellStyle name="强调文字颜色 4 23 2 2 2" xfId="20467"/>
    <cellStyle name="常规 17 3 3 2 2" xfId="20468"/>
    <cellStyle name="常规 22 3 3 2 2" xfId="20469"/>
    <cellStyle name="好 3 2" xfId="20470"/>
    <cellStyle name="强调文字颜色 4 18 2 2 2 2" xfId="20471"/>
    <cellStyle name="强调文字颜色 4 23 2 2 2 2" xfId="20472"/>
    <cellStyle name="常规 17 3 3 2 2 2" xfId="20473"/>
    <cellStyle name="常规 22 3 3 2 2 2" xfId="20474"/>
    <cellStyle name="常规 17 3 3 3" xfId="20475"/>
    <cellStyle name="常规 22 3 3 3" xfId="20476"/>
    <cellStyle name="常规 3 2 2 4 2" xfId="20477"/>
    <cellStyle name="好 4" xfId="20478"/>
    <cellStyle name="强调文字颜色 4 18 2 2 3" xfId="20479"/>
    <cellStyle name="强调文字颜色 4 23 2 2 3" xfId="20480"/>
    <cellStyle name="常规 2 11 3 2" xfId="20481"/>
    <cellStyle name="常规 17 3 3 4" xfId="20482"/>
    <cellStyle name="常规 22 3 3 4" xfId="20483"/>
    <cellStyle name="常规 3 2 2 4 3" xfId="20484"/>
    <cellStyle name="好 5" xfId="20485"/>
    <cellStyle name="常规 2 11 3 3" xfId="20486"/>
    <cellStyle name="常规 17 3 4" xfId="20487"/>
    <cellStyle name="常规 22 3 4" xfId="20488"/>
    <cellStyle name="强调文字颜色 4 18 2 3" xfId="20489"/>
    <cellStyle name="强调文字颜色 4 23 2 3" xfId="20490"/>
    <cellStyle name="强调文字颜色 1 36 2 2" xfId="20491"/>
    <cellStyle name="常规 17 3 4 2" xfId="20492"/>
    <cellStyle name="常规 22 3 4 2" xfId="20493"/>
    <cellStyle name="强调文字颜色 4 18 2 3 2" xfId="20494"/>
    <cellStyle name="强调文字颜色 4 23 2 3 2" xfId="20495"/>
    <cellStyle name="常规 17 3 4 2 2" xfId="20496"/>
    <cellStyle name="常规 22 3 4 2 2" xfId="20497"/>
    <cellStyle name="强调文字颜色 3 4 4 2" xfId="20498"/>
    <cellStyle name="常规 2 12 5 4 2 2" xfId="20499"/>
    <cellStyle name="常规 17 3 4 3" xfId="20500"/>
    <cellStyle name="常规 22 3 4 3" xfId="20501"/>
    <cellStyle name="常规 3 2 2 5 2" xfId="20502"/>
    <cellStyle name="常规 2 11 4 2" xfId="20503"/>
    <cellStyle name="常规 17 3 5 2" xfId="20504"/>
    <cellStyle name="常规 22 3 5 2" xfId="20505"/>
    <cellStyle name="常规 19 2 3 2" xfId="20506"/>
    <cellStyle name="常规 24 2 3 2" xfId="20507"/>
    <cellStyle name="常规 17 3 6" xfId="20508"/>
    <cellStyle name="常规 22 3 6" xfId="20509"/>
    <cellStyle name="常规 19 2 3 2 2" xfId="20510"/>
    <cellStyle name="常规 24 2 3 2 2" xfId="20511"/>
    <cellStyle name="常规 17 3 6 2" xfId="20512"/>
    <cellStyle name="常规 22 3 6 2" xfId="20513"/>
    <cellStyle name="注释 30 3 2 2 2 2" xfId="20514"/>
    <cellStyle name="注释 25 3 2 2 2 2" xfId="20515"/>
    <cellStyle name="常规 19 2 3 3 2" xfId="20516"/>
    <cellStyle name="常规 24 2 3 3 2" xfId="20517"/>
    <cellStyle name="常规 17 3 7 2" xfId="20518"/>
    <cellStyle name="常规 22 3 7 2" xfId="20519"/>
    <cellStyle name="注释 30 3 2 2 3" xfId="20520"/>
    <cellStyle name="注释 25 3 2 2 3" xfId="20521"/>
    <cellStyle name="常规 19 2 3 4" xfId="20522"/>
    <cellStyle name="常规 24 2 3 4" xfId="20523"/>
    <cellStyle name="常规 17 3 8" xfId="20524"/>
    <cellStyle name="常规 22 3 8" xfId="20525"/>
    <cellStyle name="常规 17 3 8 2" xfId="20526"/>
    <cellStyle name="常规 22 3 8 2" xfId="20527"/>
    <cellStyle name="常规 17 3 9" xfId="20528"/>
    <cellStyle name="常规 22 3 9" xfId="20529"/>
    <cellStyle name="常规 17 4 2 2" xfId="20530"/>
    <cellStyle name="常规 22 4 2 2" xfId="20531"/>
    <cellStyle name="常规 17 4 2 2 2" xfId="20532"/>
    <cellStyle name="常规 22 4 2 2 2" xfId="20533"/>
    <cellStyle name="常规 26 6" xfId="20534"/>
    <cellStyle name="常规 31 6" xfId="20535"/>
    <cellStyle name="常规 17 4 2 2 2 2" xfId="20536"/>
    <cellStyle name="常规 22 4 2 2 2 2" xfId="20537"/>
    <cellStyle name="常规 17 4 2 2 3" xfId="20538"/>
    <cellStyle name="常规 22 4 2 2 3" xfId="20539"/>
    <cellStyle name="常规 26 7" xfId="20540"/>
    <cellStyle name="常规 31 7" xfId="20541"/>
    <cellStyle name="常规 17 4 2 3" xfId="20542"/>
    <cellStyle name="常规 22 4 2 3" xfId="20543"/>
    <cellStyle name="常规 3 2 3 3 2" xfId="20544"/>
    <cellStyle name="常规 2 12 2 2" xfId="20545"/>
    <cellStyle name="常规 17 4 2 3 2" xfId="20546"/>
    <cellStyle name="常规 22 4 2 3 2" xfId="20547"/>
    <cellStyle name="常规 27 6" xfId="20548"/>
    <cellStyle name="常规 3 2 3 3 2 2" xfId="20549"/>
    <cellStyle name="常规 32 6" xfId="20550"/>
    <cellStyle name="常规 2 12 2 2 2" xfId="20551"/>
    <cellStyle name="常规 17 4 2 4" xfId="20552"/>
    <cellStyle name="常规 22 4 2 4" xfId="20553"/>
    <cellStyle name="常规 29 5 2 2 2" xfId="20554"/>
    <cellStyle name="常规 3 2 3 3 3" xfId="20555"/>
    <cellStyle name="常规 34 5 2 2 2" xfId="20556"/>
    <cellStyle name="常规 2 12 2 3" xfId="20557"/>
    <cellStyle name="常规 17 4 3" xfId="20558"/>
    <cellStyle name="常规 22 4 3" xfId="20559"/>
    <cellStyle name="强调文字颜色 4 18 3 2" xfId="20560"/>
    <cellStyle name="强调文字颜色 4 23 3 2" xfId="20561"/>
    <cellStyle name="常规 17 4 3 2" xfId="20562"/>
    <cellStyle name="常规 22 4 3 2" xfId="20563"/>
    <cellStyle name="强调文字颜色 4 18 3 2 2" xfId="20564"/>
    <cellStyle name="强调文字颜色 4 23 3 2 2" xfId="20565"/>
    <cellStyle name="常规 17 4 3 2 2" xfId="20566"/>
    <cellStyle name="常规 22 4 3 2 2" xfId="20567"/>
    <cellStyle name="强调文字颜色 4 18 3 2 2 2" xfId="20568"/>
    <cellStyle name="强调文字颜色 4 23 3 2 2 2" xfId="20569"/>
    <cellStyle name="常规 17 4 3 2 2 2" xfId="20570"/>
    <cellStyle name="常规 22 4 3 2 2 2" xfId="20571"/>
    <cellStyle name="常规 17 4 3 2 3" xfId="20572"/>
    <cellStyle name="常规 22 4 3 2 3" xfId="20573"/>
    <cellStyle name="常规 17 4 3 3" xfId="20574"/>
    <cellStyle name="常规 22 4 3 3" xfId="20575"/>
    <cellStyle name="常规 3 2 3 4 2" xfId="20576"/>
    <cellStyle name="强调文字颜色 4 18 3 2 3" xfId="20577"/>
    <cellStyle name="强调文字颜色 4 23 3 2 3" xfId="20578"/>
    <cellStyle name="常规 2 12 3 2" xfId="20579"/>
    <cellStyle name="常规 17 4 3 4" xfId="20580"/>
    <cellStyle name="常规 22 4 3 4" xfId="20581"/>
    <cellStyle name="常规 29 5 2 3 2" xfId="20582"/>
    <cellStyle name="常规 3 2 3 4 3" xfId="20583"/>
    <cellStyle name="常规 34 5 2 3 2" xfId="20584"/>
    <cellStyle name="常规 2 12 3 3" xfId="20585"/>
    <cellStyle name="常规 17 4 4" xfId="20586"/>
    <cellStyle name="常规 22 4 4" xfId="20587"/>
    <cellStyle name="强调文字颜色 4 18 3 3" xfId="20588"/>
    <cellStyle name="强调文字颜色 4 23 3 3" xfId="20589"/>
    <cellStyle name="常规 17 4 4 2" xfId="20590"/>
    <cellStyle name="常规 22 4 4 2" xfId="20591"/>
    <cellStyle name="强调文字颜色 4 18 3 3 2" xfId="20592"/>
    <cellStyle name="强调文字颜色 4 23 3 3 2" xfId="20593"/>
    <cellStyle name="常规 17 4 4 2 2" xfId="20594"/>
    <cellStyle name="常规 22 4 4 2 2" xfId="20595"/>
    <cellStyle name="常规 17 4 4 3" xfId="20596"/>
    <cellStyle name="常规 22 4 4 3" xfId="20597"/>
    <cellStyle name="常规 3 2 3 5 2" xfId="20598"/>
    <cellStyle name="常规 2 12 4 2" xfId="20599"/>
    <cellStyle name="常规 17 4 5" xfId="20600"/>
    <cellStyle name="常规 22 4 5" xfId="20601"/>
    <cellStyle name="强调文字颜色 4 18 3 4" xfId="20602"/>
    <cellStyle name="强调文字颜色 4 23 3 4" xfId="20603"/>
    <cellStyle name="常规 19 2 4 2" xfId="20604"/>
    <cellStyle name="常规 24 2 4 2" xfId="20605"/>
    <cellStyle name="常规 17 4 6" xfId="20606"/>
    <cellStyle name="常规 22 4 6" xfId="20607"/>
    <cellStyle name="常规 19 2 4 2 2" xfId="20608"/>
    <cellStyle name="常规 24 2 4 2 2" xfId="20609"/>
    <cellStyle name="常规 17 4 6 2" xfId="20610"/>
    <cellStyle name="常规 22 4 6 2" xfId="20611"/>
    <cellStyle name="注释 30 3 2 3 2" xfId="20612"/>
    <cellStyle name="注释 25 3 2 3 2" xfId="20613"/>
    <cellStyle name="常规 19 2 4 3" xfId="20614"/>
    <cellStyle name="常规 24 2 4 3" xfId="20615"/>
    <cellStyle name="常规 17 4 7" xfId="20616"/>
    <cellStyle name="常规 22 4 7" xfId="20617"/>
    <cellStyle name="常规 17 4 7 2" xfId="20618"/>
    <cellStyle name="常规 22 4 7 2" xfId="20619"/>
    <cellStyle name="常规 17 4 8" xfId="20620"/>
    <cellStyle name="常规 22 4 8" xfId="20621"/>
    <cellStyle name="适中 2 2 3" xfId="20622"/>
    <cellStyle name="常规 17 4 8 2" xfId="20623"/>
    <cellStyle name="常规 22 4 8 2" xfId="20624"/>
    <cellStyle name="常规 17 4 9" xfId="20625"/>
    <cellStyle name="常规 22 4 9" xfId="20626"/>
    <cellStyle name="常规 17 5 2" xfId="20627"/>
    <cellStyle name="常规 22 5 2" xfId="20628"/>
    <cellStyle name="常规 17 5 2 2" xfId="20629"/>
    <cellStyle name="常规 22 5 2 2" xfId="20630"/>
    <cellStyle name="常规 17 5 2 2 2" xfId="20631"/>
    <cellStyle name="常规 22 5 2 2 2" xfId="20632"/>
    <cellStyle name="常规 17 5 2 2 3" xfId="20633"/>
    <cellStyle name="常规 22 5 2 2 3" xfId="20634"/>
    <cellStyle name="常规 17 5 2 3" xfId="20635"/>
    <cellStyle name="常规 22 5 2 3" xfId="20636"/>
    <cellStyle name="常规 3 2 4 3 2" xfId="20637"/>
    <cellStyle name="常规 2 13 2 2" xfId="20638"/>
    <cellStyle name="常规 17 5 2 3 2" xfId="20639"/>
    <cellStyle name="常规 22 5 2 3 2" xfId="20640"/>
    <cellStyle name="常规 3 2 4 3 2 2" xfId="20641"/>
    <cellStyle name="常规 2 13 2 2 2" xfId="20642"/>
    <cellStyle name="常规 17 5 2 4" xfId="20643"/>
    <cellStyle name="常规 22 5 2 4" xfId="20644"/>
    <cellStyle name="常规 29 5 3 2 2" xfId="20645"/>
    <cellStyle name="常规 3 2 4 3 3" xfId="20646"/>
    <cellStyle name="常规 34 5 3 2 2" xfId="20647"/>
    <cellStyle name="常规 2 13 2 3" xfId="20648"/>
    <cellStyle name="常规 17 5 3" xfId="20649"/>
    <cellStyle name="常规 22 5 3" xfId="20650"/>
    <cellStyle name="强调文字颜色 4 18 4 2" xfId="20651"/>
    <cellStyle name="强调文字颜色 4 23 4 2" xfId="20652"/>
    <cellStyle name="常规 17 5 3 2" xfId="20653"/>
    <cellStyle name="常规 22 5 3 2" xfId="20654"/>
    <cellStyle name="强调文字颜色 4 18 4 2 2" xfId="20655"/>
    <cellStyle name="强调文字颜色 4 23 4 2 2" xfId="20656"/>
    <cellStyle name="常规 17 5 3 2 2" xfId="20657"/>
    <cellStyle name="常规 22 5 3 2 2" xfId="20658"/>
    <cellStyle name="常规 17 5 3 2 2 2" xfId="20659"/>
    <cellStyle name="常规 22 5 3 2 2 2" xfId="20660"/>
    <cellStyle name="常规 17 5 3 3" xfId="20661"/>
    <cellStyle name="常规 22 5 3 3" xfId="20662"/>
    <cellStyle name="常规 3 2 4 4 2" xfId="20663"/>
    <cellStyle name="常规 2 13 3 2" xfId="20664"/>
    <cellStyle name="常规 17 5 3 3 2" xfId="20665"/>
    <cellStyle name="常规 22 5 3 3 2" xfId="20666"/>
    <cellStyle name="常规 3 2 4 4 2 2" xfId="20667"/>
    <cellStyle name="常规 2 13 3 2 2" xfId="20668"/>
    <cellStyle name="常规 17 5 3 4" xfId="20669"/>
    <cellStyle name="常规 22 5 3 4" xfId="20670"/>
    <cellStyle name="常规 29 5 3 3 2" xfId="20671"/>
    <cellStyle name="常规 3 2 4 4 3" xfId="20672"/>
    <cellStyle name="常规 34 5 3 3 2" xfId="20673"/>
    <cellStyle name="常规 2 13 3 3" xfId="20674"/>
    <cellStyle name="常规 17 5 4" xfId="20675"/>
    <cellStyle name="常规 22 5 4" xfId="20676"/>
    <cellStyle name="强调文字颜色 4 18 4 3" xfId="20677"/>
    <cellStyle name="强调文字颜色 4 23 4 3" xfId="20678"/>
    <cellStyle name="常规 17 5 4 2" xfId="20679"/>
    <cellStyle name="常规 22 5 4 2" xfId="20680"/>
    <cellStyle name="常规 17 5 4 2 2" xfId="20681"/>
    <cellStyle name="常规 22 5 4 2 2" xfId="20682"/>
    <cellStyle name="常规 17 5 4 3" xfId="20683"/>
    <cellStyle name="常规 22 5 4 3" xfId="20684"/>
    <cellStyle name="常规 3 2 4 5 2" xfId="20685"/>
    <cellStyle name="常规 2 13 4 2" xfId="20686"/>
    <cellStyle name="常规 17 5 5" xfId="20687"/>
    <cellStyle name="常规 22 5 5" xfId="20688"/>
    <cellStyle name="常规 19 2 5 2" xfId="20689"/>
    <cellStyle name="常规 24 2 5 2" xfId="20690"/>
    <cellStyle name="常规 17 5 6" xfId="20691"/>
    <cellStyle name="常规 22 5 6" xfId="20692"/>
    <cellStyle name="常规 17 5 6 2" xfId="20693"/>
    <cellStyle name="常规 22 5 6 2" xfId="20694"/>
    <cellStyle name="常规 17 5 7" xfId="20695"/>
    <cellStyle name="常规 22 5 7" xfId="20696"/>
    <cellStyle name="常规 17 5 7 2" xfId="20697"/>
    <cellStyle name="常规 22 5 7 2" xfId="20698"/>
    <cellStyle name="常规 17 5 8" xfId="20699"/>
    <cellStyle name="常规 22 5 8" xfId="20700"/>
    <cellStyle name="适中 3 2 3" xfId="20701"/>
    <cellStyle name="常规 17 5 8 2" xfId="20702"/>
    <cellStyle name="常规 22 5 8 2" xfId="20703"/>
    <cellStyle name="常规 17 5 9" xfId="20704"/>
    <cellStyle name="常规 22 5 9" xfId="20705"/>
    <cellStyle name="常规 17 6" xfId="20706"/>
    <cellStyle name="常规 22 6" xfId="20707"/>
    <cellStyle name="常规 17 7" xfId="20708"/>
    <cellStyle name="常规 22 7" xfId="20709"/>
    <cellStyle name="输出 28 2 2 2 2" xfId="20710"/>
    <cellStyle name="输出 33 2 2 2 2" xfId="20711"/>
    <cellStyle name="常规 18 2 8 2" xfId="20712"/>
    <cellStyle name="常规 23 2 8 2" xfId="20713"/>
    <cellStyle name="常规 18 2 9" xfId="20714"/>
    <cellStyle name="常规 23 2 9" xfId="20715"/>
    <cellStyle name="常规 18 3 9" xfId="20716"/>
    <cellStyle name="常规 23 3 9" xfId="20717"/>
    <cellStyle name="常规 18 4 3 2 2 2" xfId="20718"/>
    <cellStyle name="常规 23 4 3 2 2 2" xfId="20719"/>
    <cellStyle name="常规 18 4 3 2 3" xfId="20720"/>
    <cellStyle name="常规 23 4 3 2 3" xfId="20721"/>
    <cellStyle name="常规 2 4 2 7 2" xfId="20722"/>
    <cellStyle name="常规 18 4 3 3 2" xfId="20723"/>
    <cellStyle name="常规 23 4 3 3 2" xfId="20724"/>
    <cellStyle name="常规 18 4 3 4" xfId="20725"/>
    <cellStyle name="常规 23 4 3 4" xfId="20726"/>
    <cellStyle name="常规 2 22 3 3 2 2 2" xfId="20727"/>
    <cellStyle name="常规 2 17 3 3 2 2 2" xfId="20728"/>
    <cellStyle name="常规 18 4 9" xfId="20729"/>
    <cellStyle name="常规 23 4 9" xfId="20730"/>
    <cellStyle name="常规 18 5 3 2 3" xfId="20731"/>
    <cellStyle name="常规 23 5 3 2 3" xfId="20732"/>
    <cellStyle name="常规 2 5 2 7 2" xfId="20733"/>
    <cellStyle name="常规 18 5 8 2" xfId="20734"/>
    <cellStyle name="常规 23 5 8 2" xfId="20735"/>
    <cellStyle name="常规 18 5 9" xfId="20736"/>
    <cellStyle name="常规 23 5 9" xfId="20737"/>
    <cellStyle name="常规 18 6" xfId="20738"/>
    <cellStyle name="常规 23 6" xfId="20739"/>
    <cellStyle name="常规 2 24 4 2 4" xfId="20740"/>
    <cellStyle name="常规 2 19 4 2 4" xfId="20741"/>
    <cellStyle name="常规 19 2 2" xfId="20742"/>
    <cellStyle name="常规 24 2 2" xfId="20743"/>
    <cellStyle name="常规 19 2 3" xfId="20744"/>
    <cellStyle name="常规 24 2 3" xfId="20745"/>
    <cellStyle name="常规 19 2 3 2 3" xfId="20746"/>
    <cellStyle name="常规 24 2 3 2 3" xfId="20747"/>
    <cellStyle name="链接单元格 15 3 2 2" xfId="20748"/>
    <cellStyle name="链接单元格 20 3 2 2" xfId="20749"/>
    <cellStyle name="常规 3 2 2 7 2" xfId="20750"/>
    <cellStyle name="常规 19 2 4" xfId="20751"/>
    <cellStyle name="常规 24 2 4" xfId="20752"/>
    <cellStyle name="常规 19 2 5" xfId="20753"/>
    <cellStyle name="常规 24 2 5" xfId="20754"/>
    <cellStyle name="常规 19 4 2 2" xfId="20755"/>
    <cellStyle name="常规 24 4 2 2" xfId="20756"/>
    <cellStyle name="常规 19 2 6" xfId="20757"/>
    <cellStyle name="常规 24 2 6" xfId="20758"/>
    <cellStyle name="常规 19 4 2 2 2" xfId="20759"/>
    <cellStyle name="常规 24 4 2 2 2" xfId="20760"/>
    <cellStyle name="常规 19 2 6 2" xfId="20761"/>
    <cellStyle name="常规 24 2 6 2" xfId="20762"/>
    <cellStyle name="常规 19 4 2 3" xfId="20763"/>
    <cellStyle name="常规 24 4 2 3" xfId="20764"/>
    <cellStyle name="常规 19 2 7" xfId="20765"/>
    <cellStyle name="常规 24 2 7" xfId="20766"/>
    <cellStyle name="常规 19 4 2 4" xfId="20767"/>
    <cellStyle name="常规 24 4 2 4" xfId="20768"/>
    <cellStyle name="常规 19 2 8" xfId="20769"/>
    <cellStyle name="常规 24 2 8" xfId="20770"/>
    <cellStyle name="常规 19 2 8 2" xfId="20771"/>
    <cellStyle name="常规 24 2 8 2" xfId="20772"/>
    <cellStyle name="常规 19 2 9" xfId="20773"/>
    <cellStyle name="常规 24 2 9" xfId="20774"/>
    <cellStyle name="常规 19 3 3" xfId="20775"/>
    <cellStyle name="常规 24 3 3" xfId="20776"/>
    <cellStyle name="强调文字颜色 4 25 2 2" xfId="20777"/>
    <cellStyle name="强调文字颜色 4 30 2 2" xfId="20778"/>
    <cellStyle name="常规 19 3 4" xfId="20779"/>
    <cellStyle name="常规 24 3 4" xfId="20780"/>
    <cellStyle name="强调文字颜色 4 25 2 3" xfId="20781"/>
    <cellStyle name="强调文字颜色 4 30 2 3" xfId="20782"/>
    <cellStyle name="强调文字颜色 1 38 2 2" xfId="20783"/>
    <cellStyle name="常规 19 4 3 2" xfId="20784"/>
    <cellStyle name="常规 24 4 3 2" xfId="20785"/>
    <cellStyle name="强调文字颜色 4 25 3 2 2" xfId="20786"/>
    <cellStyle name="强调文字颜色 4 30 3 2 2" xfId="20787"/>
    <cellStyle name="常规 19 3 6" xfId="20788"/>
    <cellStyle name="常规 24 3 6" xfId="20789"/>
    <cellStyle name="注释 30 3 4 2 2" xfId="20790"/>
    <cellStyle name="注释 25 3 4 2 2" xfId="20791"/>
    <cellStyle name="常规 19 4 3 3" xfId="20792"/>
    <cellStyle name="常规 24 4 3 3" xfId="20793"/>
    <cellStyle name="强调文字颜色 4 25 3 2 3" xfId="20794"/>
    <cellStyle name="强调文字颜色 4 30 3 2 3" xfId="20795"/>
    <cellStyle name="常规 19 3 7" xfId="20796"/>
    <cellStyle name="常规 24 3 7" xfId="20797"/>
    <cellStyle name="常规 19 4 3 4" xfId="20798"/>
    <cellStyle name="常规 24 4 3 4" xfId="20799"/>
    <cellStyle name="常规 19 3 8" xfId="20800"/>
    <cellStyle name="常规 24 3 8" xfId="20801"/>
    <cellStyle name="常规 19 3 9" xfId="20802"/>
    <cellStyle name="常规 24 3 9" xfId="20803"/>
    <cellStyle name="常规 19 4 2" xfId="20804"/>
    <cellStyle name="常规 24 4 2" xfId="20805"/>
    <cellStyle name="常规 19 4 2 2 2 2" xfId="20806"/>
    <cellStyle name="常规 24 4 2 2 2 2" xfId="20807"/>
    <cellStyle name="常规 19 4 2 2 3" xfId="20808"/>
    <cellStyle name="常规 24 4 2 2 3" xfId="20809"/>
    <cellStyle name="链接单元格 17 2 2 2" xfId="20810"/>
    <cellStyle name="链接单元格 22 2 2 2" xfId="20811"/>
    <cellStyle name="常规 19 4 4" xfId="20812"/>
    <cellStyle name="常规 24 4 4" xfId="20813"/>
    <cellStyle name="强调文字颜色 4 25 3 3" xfId="20814"/>
    <cellStyle name="强调文字颜色 4 30 3 3" xfId="20815"/>
    <cellStyle name="常规 19 4 4 2" xfId="20816"/>
    <cellStyle name="常规 24 4 4 2" xfId="20817"/>
    <cellStyle name="强调文字颜色 4 25 3 3 2" xfId="20818"/>
    <cellStyle name="强调文字颜色 4 30 3 3 2" xfId="20819"/>
    <cellStyle name="常规 19 4 6" xfId="20820"/>
    <cellStyle name="常规 24 4 6" xfId="20821"/>
    <cellStyle name="常规 19 4 6 2" xfId="20822"/>
    <cellStyle name="常规 24 4 6 2" xfId="20823"/>
    <cellStyle name="常规 19 4 4 2 2" xfId="20824"/>
    <cellStyle name="常规 24 4 4 2 2" xfId="20825"/>
    <cellStyle name="常规 19 4 7" xfId="20826"/>
    <cellStyle name="常规 24 4 7" xfId="20827"/>
    <cellStyle name="常规 19 4 4 3" xfId="20828"/>
    <cellStyle name="常规 24 4 4 3" xfId="20829"/>
    <cellStyle name="常规 19 4 5" xfId="20830"/>
    <cellStyle name="常规 24 4 5" xfId="20831"/>
    <cellStyle name="强调文字颜色 4 25 3 4" xfId="20832"/>
    <cellStyle name="强调文字颜色 4 30 3 4" xfId="20833"/>
    <cellStyle name="常规 19 4 7 2" xfId="20834"/>
    <cellStyle name="常规 24 4 7 2" xfId="20835"/>
    <cellStyle name="常规 19 4 8" xfId="20836"/>
    <cellStyle name="常规 24 4 8" xfId="20837"/>
    <cellStyle name="常规 19 4 8 2" xfId="20838"/>
    <cellStyle name="常规 24 4 8 2" xfId="20839"/>
    <cellStyle name="常规 19 4 9" xfId="20840"/>
    <cellStyle name="常规 24 4 9" xfId="20841"/>
    <cellStyle name="常规 19 5" xfId="20842"/>
    <cellStyle name="常规 24 5" xfId="20843"/>
    <cellStyle name="常规 19 5 2" xfId="20844"/>
    <cellStyle name="常规 24 5 2" xfId="20845"/>
    <cellStyle name="常规 25 2 6" xfId="20846"/>
    <cellStyle name="常规 30 2 6" xfId="20847"/>
    <cellStyle name="常规 19 5 2 2" xfId="20848"/>
    <cellStyle name="常规 24 5 2 2" xfId="20849"/>
    <cellStyle name="常规 25 2 6 2" xfId="20850"/>
    <cellStyle name="常规 30 2 6 2" xfId="20851"/>
    <cellStyle name="常规 19 5 2 2 2" xfId="20852"/>
    <cellStyle name="常规 24 5 2 2 2" xfId="20853"/>
    <cellStyle name="常规 19 5 2 2 2 2" xfId="20854"/>
    <cellStyle name="常规 24 5 2 2 2 2" xfId="20855"/>
    <cellStyle name="常规 19 5 2 2 3" xfId="20856"/>
    <cellStyle name="常规 24 5 2 2 3" xfId="20857"/>
    <cellStyle name="链接单元格 18 2 2 2" xfId="20858"/>
    <cellStyle name="链接单元格 23 2 2 2" xfId="20859"/>
    <cellStyle name="常规 25 2 7" xfId="20860"/>
    <cellStyle name="常规 30 2 7" xfId="20861"/>
    <cellStyle name="常规 19 5 2 3" xfId="20862"/>
    <cellStyle name="常规 24 5 2 3" xfId="20863"/>
    <cellStyle name="常规 25 2 8" xfId="20864"/>
    <cellStyle name="常规 30 2 8" xfId="20865"/>
    <cellStyle name="常规 19 5 2 4" xfId="20866"/>
    <cellStyle name="常规 24 5 2 4" xfId="20867"/>
    <cellStyle name="常规 19 5 3" xfId="20868"/>
    <cellStyle name="常规 24 5 3" xfId="20869"/>
    <cellStyle name="强调文字颜色 4 25 4 2" xfId="20870"/>
    <cellStyle name="强调文字颜色 4 30 4 2" xfId="20871"/>
    <cellStyle name="常规 19 5 3 2" xfId="20872"/>
    <cellStyle name="常规 24 5 3 2" xfId="20873"/>
    <cellStyle name="强调文字颜色 4 25 4 2 2" xfId="20874"/>
    <cellStyle name="强调文字颜色 4 30 4 2 2" xfId="20875"/>
    <cellStyle name="常规 25 3 6" xfId="20876"/>
    <cellStyle name="常规 30 3 6" xfId="20877"/>
    <cellStyle name="常规 25 3 6 2" xfId="20878"/>
    <cellStyle name="常规 30 3 6 2" xfId="20879"/>
    <cellStyle name="常规 19 5 3 2 2" xfId="20880"/>
    <cellStyle name="常规 24 5 3 2 2" xfId="20881"/>
    <cellStyle name="强调文字颜色 3 13 5 3" xfId="20882"/>
    <cellStyle name="常规 19 5 3 2 2 2" xfId="20883"/>
    <cellStyle name="常规 24 5 3 2 2 2" xfId="20884"/>
    <cellStyle name="常规 19 5 3 2 3" xfId="20885"/>
    <cellStyle name="常规 24 5 3 2 3" xfId="20886"/>
    <cellStyle name="链接单元格 18 3 2 2" xfId="20887"/>
    <cellStyle name="链接单元格 23 3 2 2" xfId="20888"/>
    <cellStyle name="常规 25 3 7" xfId="20889"/>
    <cellStyle name="常规 30 3 7" xfId="20890"/>
    <cellStyle name="注释 30 3 5 2 2" xfId="20891"/>
    <cellStyle name="注释 25 3 5 2 2" xfId="20892"/>
    <cellStyle name="常规 19 5 3 3" xfId="20893"/>
    <cellStyle name="常规 24 5 3 3" xfId="20894"/>
    <cellStyle name="常规 25 3 8" xfId="20895"/>
    <cellStyle name="常规 30 3 8" xfId="20896"/>
    <cellStyle name="常规 19 5 3 4" xfId="20897"/>
    <cellStyle name="常规 24 5 3 4" xfId="20898"/>
    <cellStyle name="常规 19 5 4" xfId="20899"/>
    <cellStyle name="常规 24 5 4" xfId="20900"/>
    <cellStyle name="强调文字颜色 4 25 4 3" xfId="20901"/>
    <cellStyle name="强调文字颜色 4 30 4 3" xfId="20902"/>
    <cellStyle name="常规 25 4 6" xfId="20903"/>
    <cellStyle name="常规 30 4 6" xfId="20904"/>
    <cellStyle name="常规 19 5 4 2" xfId="20905"/>
    <cellStyle name="常规 24 5 4 2" xfId="20906"/>
    <cellStyle name="常规 25 4 6 2" xfId="20907"/>
    <cellStyle name="常规 30 4 6 2" xfId="20908"/>
    <cellStyle name="常规 19 5 4 2 2" xfId="20909"/>
    <cellStyle name="常规 24 5 4 2 2" xfId="20910"/>
    <cellStyle name="常规 25 4 7" xfId="20911"/>
    <cellStyle name="常规 30 4 7" xfId="20912"/>
    <cellStyle name="常规 19 5 4 3" xfId="20913"/>
    <cellStyle name="常规 24 5 4 3" xfId="20914"/>
    <cellStyle name="常规 19 5 6 2" xfId="20915"/>
    <cellStyle name="常规 24 5 6 2" xfId="20916"/>
    <cellStyle name="常规 19 5 7" xfId="20917"/>
    <cellStyle name="常规 24 5 7" xfId="20918"/>
    <cellStyle name="常规 19 5 7 2" xfId="20919"/>
    <cellStyle name="常规 24 5 7 2" xfId="20920"/>
    <cellStyle name="常规 19 5 8" xfId="20921"/>
    <cellStyle name="常规 24 5 8" xfId="20922"/>
    <cellStyle name="常规 19 5 8 2" xfId="20923"/>
    <cellStyle name="常规 24 5 8 2" xfId="20924"/>
    <cellStyle name="常规 19 6" xfId="20925"/>
    <cellStyle name="常规 24 6" xfId="20926"/>
    <cellStyle name="常规 19 7" xfId="20927"/>
    <cellStyle name="常规 24 7" xfId="20928"/>
    <cellStyle name="常规 2 10 2" xfId="20929"/>
    <cellStyle name="常规 2 10 2 2 2 2" xfId="20930"/>
    <cellStyle name="常规 2 10 2 2 2 2 2" xfId="20931"/>
    <cellStyle name="常规 2 10 2 2 3" xfId="20932"/>
    <cellStyle name="常规 2 32 5 3 2 3" xfId="20933"/>
    <cellStyle name="常规 2 27 5 3 2 3" xfId="20934"/>
    <cellStyle name="常规 2 10 2 2 3 2" xfId="20935"/>
    <cellStyle name="注释 11 4 3 2 2" xfId="20936"/>
    <cellStyle name="常规 2 10 2 2 4" xfId="20937"/>
    <cellStyle name="常规 6 5 2 2" xfId="20938"/>
    <cellStyle name="常规 2 10 2 3 2" xfId="20939"/>
    <cellStyle name="常规 2 10 2 3 2 2" xfId="20940"/>
    <cellStyle name="常规 2 10 2 3 2 2 2" xfId="20941"/>
    <cellStyle name="常规 2 10 2 3 3" xfId="20942"/>
    <cellStyle name="常规 2 10 2 3 3 2" xfId="20943"/>
    <cellStyle name="注释 11 4 3 3 2" xfId="20944"/>
    <cellStyle name="常规 2 10 2 3 4" xfId="20945"/>
    <cellStyle name="常规 6 5 3 2" xfId="20946"/>
    <cellStyle name="常规 2 10 2 4 2" xfId="20947"/>
    <cellStyle name="常规 38 2 6" xfId="20948"/>
    <cellStyle name="常规 43 2 6" xfId="20949"/>
    <cellStyle name="常规 2 10 2 4 2 2" xfId="20950"/>
    <cellStyle name="常规 38 2 6 2" xfId="20951"/>
    <cellStyle name="常规 43 2 6 2" xfId="20952"/>
    <cellStyle name="常规 2 10 2 4 3" xfId="20953"/>
    <cellStyle name="常规 38 2 7" xfId="20954"/>
    <cellStyle name="常规 43 2 7" xfId="20955"/>
    <cellStyle name="常规 2 10 2 5" xfId="20956"/>
    <cellStyle name="常规 2 10 2 5 2" xfId="20957"/>
    <cellStyle name="常规 38 3 6" xfId="20958"/>
    <cellStyle name="常规 43 3 6" xfId="20959"/>
    <cellStyle name="常规 2 10 2 6" xfId="20960"/>
    <cellStyle name="常规 2 10 2 6 2" xfId="20961"/>
    <cellStyle name="常规 38 4 6" xfId="20962"/>
    <cellStyle name="常规 2 10 2 7" xfId="20963"/>
    <cellStyle name="常规 2 10 2 7 2" xfId="20964"/>
    <cellStyle name="常规 38 5 6" xfId="20965"/>
    <cellStyle name="常规 2 10 3 2 2 2 2" xfId="20966"/>
    <cellStyle name="常规 2 10 3 2 3" xfId="20967"/>
    <cellStyle name="注释 11 4 4 2 2" xfId="20968"/>
    <cellStyle name="常规 2 10 3 2 4" xfId="20969"/>
    <cellStyle name="常规 2 10 3 3 2" xfId="20970"/>
    <cellStyle name="常规 2 10 3 3 2 2" xfId="20971"/>
    <cellStyle name="常规 2 10 3 3 2 2 2" xfId="20972"/>
    <cellStyle name="常规 2 10 3 3 2 3" xfId="20973"/>
    <cellStyle name="常规 2 10 3 3 3" xfId="20974"/>
    <cellStyle name="常规 2 10 3 3 3 2" xfId="20975"/>
    <cellStyle name="常规 2 10 3 3 4" xfId="20976"/>
    <cellStyle name="常规 2 10 3 4 2" xfId="20977"/>
    <cellStyle name="常规 39 2 6" xfId="20978"/>
    <cellStyle name="常规 2 10 3 4 3" xfId="20979"/>
    <cellStyle name="常规 39 2 7" xfId="20980"/>
    <cellStyle name="常规 2 10 3 5 2" xfId="20981"/>
    <cellStyle name="常规 2 10 3 6" xfId="20982"/>
    <cellStyle name="常规 2 10 3 6 2" xfId="20983"/>
    <cellStyle name="常规 2 10 3 7" xfId="20984"/>
    <cellStyle name="常规 2 10 3 7 2" xfId="20985"/>
    <cellStyle name="强调文字颜色 3 3 4 2 2" xfId="20986"/>
    <cellStyle name="常规 2 12 5 3 2 2 2" xfId="20987"/>
    <cellStyle name="常规 2 10 4 2 2" xfId="20988"/>
    <cellStyle name="常规 2 10 4 2 2 2" xfId="20989"/>
    <cellStyle name="常规 2 10 4 2 2 2 2" xfId="20990"/>
    <cellStyle name="常规 2 10 4 2 2 3" xfId="20991"/>
    <cellStyle name="常规 2 10 4 2 3" xfId="20992"/>
    <cellStyle name="常规 2 10 4 2 3 2" xfId="20993"/>
    <cellStyle name="注释 11 4 5 2 2" xfId="20994"/>
    <cellStyle name="常规 2 10 4 2 4" xfId="20995"/>
    <cellStyle name="常规 2 10 4 3 2" xfId="20996"/>
    <cellStyle name="常规 2 10 4 3 3" xfId="20997"/>
    <cellStyle name="常规 2 10 4 3 4" xfId="20998"/>
    <cellStyle name="常规 2 10 4 4 2" xfId="20999"/>
    <cellStyle name="常规 2 10 4 4 2 2" xfId="21000"/>
    <cellStyle name="常规 2 10 4 4 3" xfId="21001"/>
    <cellStyle name="常规 2 10 4 5 2" xfId="21002"/>
    <cellStyle name="常规 2 10 4 6" xfId="21003"/>
    <cellStyle name="常规 2 10 4 6 2" xfId="21004"/>
    <cellStyle name="常规 2 10 4 7" xfId="21005"/>
    <cellStyle name="常规 2 10 4 7 2" xfId="21006"/>
    <cellStyle name="强调文字颜色 3 3 5" xfId="21007"/>
    <cellStyle name="常规 2 12 5 3 3" xfId="21008"/>
    <cellStyle name="常规 2 10 5" xfId="21009"/>
    <cellStyle name="常规 2 10 5 2 2 2" xfId="21010"/>
    <cellStyle name="常规 2 14 9" xfId="21011"/>
    <cellStyle name="强调文字颜色 3 7 9" xfId="21012"/>
    <cellStyle name="常规 2 10 5 2 2 2 2" xfId="21013"/>
    <cellStyle name="常规 2 10 5 2 2 3" xfId="21014"/>
    <cellStyle name="常规 2 10 5 2 3" xfId="21015"/>
    <cellStyle name="常规 2 10 5 2 3 2" xfId="21016"/>
    <cellStyle name="常规 2 10 5 3 2 2" xfId="21017"/>
    <cellStyle name="常规 2 10 5 3 2 2 2" xfId="21018"/>
    <cellStyle name="常规 2 10 5 3 2 3" xfId="21019"/>
    <cellStyle name="常规 2 10 5 3 3" xfId="21020"/>
    <cellStyle name="常规 2 10 5 3 3 2" xfId="21021"/>
    <cellStyle name="常规 2 10 5 3 4" xfId="21022"/>
    <cellStyle name="常规 2 10 5 4 2" xfId="21023"/>
    <cellStyle name="常规 2 10 5 4 2 2" xfId="21024"/>
    <cellStyle name="常规 2 10 5 4 3" xfId="21025"/>
    <cellStyle name="常规 2 10 5 5" xfId="21026"/>
    <cellStyle name="常规 2 10 5 5 2" xfId="21027"/>
    <cellStyle name="常规 2 10 5 6" xfId="21028"/>
    <cellStyle name="常规 2 10 5 6 2" xfId="21029"/>
    <cellStyle name="常规 2 10 5 7" xfId="21030"/>
    <cellStyle name="常规 2 10 5 7 2" xfId="21031"/>
    <cellStyle name="常规 2 10 5 8 2" xfId="21032"/>
    <cellStyle name="常规 2 10 5 9" xfId="21033"/>
    <cellStyle name="常规 2 2 6 2 2" xfId="21034"/>
    <cellStyle name="强调文字颜色 3 3 7" xfId="21035"/>
    <cellStyle name="常规 2 10 7" xfId="21036"/>
    <cellStyle name="链接单元格 15 2 3" xfId="21037"/>
    <cellStyle name="链接单元格 20 2 3" xfId="21038"/>
    <cellStyle name="常规 2 11" xfId="21039"/>
    <cellStyle name="常规 3 2 2 3" xfId="21040"/>
    <cellStyle name="常规 2 11 2" xfId="21041"/>
    <cellStyle name="常规 2 11 2 3 2" xfId="21042"/>
    <cellStyle name="强调文字颜色 2 16 5" xfId="21043"/>
    <cellStyle name="强调文字颜色 2 21 5" xfId="21044"/>
    <cellStyle name="常规 3 2 2 3 3 2" xfId="21045"/>
    <cellStyle name="常规 2 11 2 3 2 2" xfId="21046"/>
    <cellStyle name="强调文字颜色 2 16 5 2" xfId="21047"/>
    <cellStyle name="强调文字颜色 2 21 5 2" xfId="21048"/>
    <cellStyle name="常规 2 11 2 3 2 2 2" xfId="21049"/>
    <cellStyle name="强调文字颜色 2 16 5 2 2" xfId="21050"/>
    <cellStyle name="强调文字颜色 2 21 5 2 2" xfId="21051"/>
    <cellStyle name="常规 2 11 2 3 2 3" xfId="21052"/>
    <cellStyle name="强调文字颜色 2 16 5 3" xfId="21053"/>
    <cellStyle name="强调文字颜色 2 21 5 3" xfId="21054"/>
    <cellStyle name="常规 2 11 2 3 3" xfId="21055"/>
    <cellStyle name="强调文字颜色 2 16 6" xfId="21056"/>
    <cellStyle name="强调文字颜色 2 21 6" xfId="21057"/>
    <cellStyle name="常规 2 11 2 3 3 2" xfId="21058"/>
    <cellStyle name="强调文字颜色 2 16 6 2" xfId="21059"/>
    <cellStyle name="强调文字颜色 2 21 6 2" xfId="21060"/>
    <cellStyle name="注释 11 5 3 3 2" xfId="21061"/>
    <cellStyle name="常规 2 11 2 3 4" xfId="21062"/>
    <cellStyle name="常规 7 5 3 2" xfId="21063"/>
    <cellStyle name="强调文字颜色 2 16 7" xfId="21064"/>
    <cellStyle name="强调文字颜色 2 21 7" xfId="21065"/>
    <cellStyle name="常规 3 2 2 3 4" xfId="21066"/>
    <cellStyle name="常规 2 11 2 4" xfId="21067"/>
    <cellStyle name="常规 2 11 2 4 2" xfId="21068"/>
    <cellStyle name="强调文字颜色 2 17 5" xfId="21069"/>
    <cellStyle name="强调文字颜色 2 22 5" xfId="21070"/>
    <cellStyle name="常规 2 11 2 4 2 2" xfId="21071"/>
    <cellStyle name="强调文字颜色 2 17 5 2" xfId="21072"/>
    <cellStyle name="强调文字颜色 2 22 5 2" xfId="21073"/>
    <cellStyle name="常规 2 11 2 4 3" xfId="21074"/>
    <cellStyle name="强调文字颜色 2 17 6" xfId="21075"/>
    <cellStyle name="强调文字颜色 2 22 6" xfId="21076"/>
    <cellStyle name="常规 2 11 2 5" xfId="21077"/>
    <cellStyle name="常规 2 11 2 5 2" xfId="21078"/>
    <cellStyle name="强调文字颜色 2 18 5" xfId="21079"/>
    <cellStyle name="强调文字颜色 2 23 5" xfId="21080"/>
    <cellStyle name="常规 2 11 2 6" xfId="21081"/>
    <cellStyle name="常规 2 11 2 6 2" xfId="21082"/>
    <cellStyle name="强调文字颜色 2 19 5" xfId="21083"/>
    <cellStyle name="强调文字颜色 2 24 5" xfId="21084"/>
    <cellStyle name="常规 2 11 2 7" xfId="21085"/>
    <cellStyle name="好 5 2" xfId="21086"/>
    <cellStyle name="常规 2 11 3 3 2" xfId="21087"/>
    <cellStyle name="常规 2 11 3 3 2 2" xfId="21088"/>
    <cellStyle name="常规 2 11 3 3 2 2 2" xfId="21089"/>
    <cellStyle name="输出 11 2 3" xfId="21090"/>
    <cellStyle name="常规 2 11 3 3 2 3" xfId="21091"/>
    <cellStyle name="注释 5 5 5 2 2" xfId="21092"/>
    <cellStyle name="好 5 3" xfId="21093"/>
    <cellStyle name="常规 2 11 3 3 3" xfId="21094"/>
    <cellStyle name="常规 2 11 3 3 3 2" xfId="21095"/>
    <cellStyle name="好 5 4" xfId="21096"/>
    <cellStyle name="常规 2 11 3 3 4" xfId="21097"/>
    <cellStyle name="好 6" xfId="21098"/>
    <cellStyle name="常规 2 11 3 4" xfId="21099"/>
    <cellStyle name="好 6 2" xfId="21100"/>
    <cellStyle name="常规 2 11 3 4 2" xfId="21101"/>
    <cellStyle name="常规 2 11 3 4 2 2" xfId="21102"/>
    <cellStyle name="好 6 3" xfId="21103"/>
    <cellStyle name="常规 2 11 3 4 3" xfId="21104"/>
    <cellStyle name="好 7 2" xfId="21105"/>
    <cellStyle name="常规 2 11 3 5 2" xfId="21106"/>
    <cellStyle name="好 8" xfId="21107"/>
    <cellStyle name="常规 2 11 3 6" xfId="21108"/>
    <cellStyle name="好 8 2" xfId="21109"/>
    <cellStyle name="常规 2 11 3 6 2" xfId="21110"/>
    <cellStyle name="好 9" xfId="21111"/>
    <cellStyle name="常规 2 11 3 7" xfId="21112"/>
    <cellStyle name="好 9 2" xfId="21113"/>
    <cellStyle name="常规 2 11 3 7 2" xfId="21114"/>
    <cellStyle name="强调文字颜色 3 4 4" xfId="21115"/>
    <cellStyle name="常规 2 12 5 4 2" xfId="21116"/>
    <cellStyle name="常规 3 2 2 5" xfId="21117"/>
    <cellStyle name="常规 2 11 4" xfId="21118"/>
    <cellStyle name="常规 2 11 4 2 2" xfId="21119"/>
    <cellStyle name="常规 2 11 4 2 2 2" xfId="21120"/>
    <cellStyle name="常规 2 11 4 2 2 2 2" xfId="21121"/>
    <cellStyle name="常规 2 11 4 2 2 3" xfId="21122"/>
    <cellStyle name="常规 2 11 4 2 3" xfId="21123"/>
    <cellStyle name="常规 2 11 4 2 3 2" xfId="21124"/>
    <cellStyle name="注释 11 5 5 2 2" xfId="21125"/>
    <cellStyle name="常规 2 11 4 2 4" xfId="21126"/>
    <cellStyle name="常规 2 11 4 3" xfId="21127"/>
    <cellStyle name="常规 2 11 4 3 2" xfId="21128"/>
    <cellStyle name="常规 2 11 4 3 2 2 2" xfId="21129"/>
    <cellStyle name="常规 2 11 4 3 2 3" xfId="21130"/>
    <cellStyle name="常规 2 11 4 3 3" xfId="21131"/>
    <cellStyle name="常规 2 11 4 3 4" xfId="21132"/>
    <cellStyle name="常规 2 11 4 4" xfId="21133"/>
    <cellStyle name="常规 2 11 4 4 2" xfId="21134"/>
    <cellStyle name="常规 2 11 4 4 2 2" xfId="21135"/>
    <cellStyle name="常规 2 11 4 4 3" xfId="21136"/>
    <cellStyle name="常规 2 11 4 5 2" xfId="21137"/>
    <cellStyle name="常规 2 23 3 2 2 2 2" xfId="21138"/>
    <cellStyle name="常规 2 18 3 2 2 2 2" xfId="21139"/>
    <cellStyle name="常规 9 3 2 2 2" xfId="21140"/>
    <cellStyle name="常规 2 11 4 6" xfId="21141"/>
    <cellStyle name="常规 9 3 2 2 2 2" xfId="21142"/>
    <cellStyle name="常规 2 11 4 6 2" xfId="21143"/>
    <cellStyle name="常规 9 3 2 2 3" xfId="21144"/>
    <cellStyle name="常规 2 11 4 7" xfId="21145"/>
    <cellStyle name="常规 2 11 4 7 2" xfId="21146"/>
    <cellStyle name="强调文字颜色 3 4 5" xfId="21147"/>
    <cellStyle name="常规 2 12 5 4 3" xfId="21148"/>
    <cellStyle name="常规 3 2 2 6" xfId="21149"/>
    <cellStyle name="常规 2 11 5" xfId="21150"/>
    <cellStyle name="常规 3 2 2 6 2" xfId="21151"/>
    <cellStyle name="常规 2 11 5 2" xfId="21152"/>
    <cellStyle name="常规 2 11 5 2 2 2" xfId="21153"/>
    <cellStyle name="常规 2 11 5 2 2 2 2" xfId="21154"/>
    <cellStyle name="常规 2 11 5 2 2 3" xfId="21155"/>
    <cellStyle name="常规 2 11 5 2 3" xfId="21156"/>
    <cellStyle name="常规 2 11 5 2 3 2" xfId="21157"/>
    <cellStyle name="常规 2 11 5 3" xfId="21158"/>
    <cellStyle name="常规 2 11 5 3 2 2" xfId="21159"/>
    <cellStyle name="常规 2 11 5 3 2 2 2" xfId="21160"/>
    <cellStyle name="常规 2 11 5 3 2 3" xfId="21161"/>
    <cellStyle name="常规 2 11 5 3 3" xfId="21162"/>
    <cellStyle name="常规 2 11 5 3 3 2" xfId="21163"/>
    <cellStyle name="常规 2 11 5 4" xfId="21164"/>
    <cellStyle name="常规 2 2 2 5 2" xfId="21165"/>
    <cellStyle name="常规 2 11 5 4 2 2" xfId="21166"/>
    <cellStyle name="强调文字颜色 2 2" xfId="21167"/>
    <cellStyle name="常规 2 11 5 5" xfId="21168"/>
    <cellStyle name="常规 2 2 3 5" xfId="21169"/>
    <cellStyle name="常规 2 11 5 5 2" xfId="21170"/>
    <cellStyle name="常规 9 3 2 3 2" xfId="21171"/>
    <cellStyle name="常规 2 11 5 6" xfId="21172"/>
    <cellStyle name="常规 2 2 4 5" xfId="21173"/>
    <cellStyle name="常规 2 11 5 6 2" xfId="21174"/>
    <cellStyle name="常规 2 11 5 7" xfId="21175"/>
    <cellStyle name="常规 2 2 5 5" xfId="21176"/>
    <cellStyle name="常规 2 11 5 7 2" xfId="21177"/>
    <cellStyle name="常规 2 2 6 5" xfId="21178"/>
    <cellStyle name="常规 2 11 5 8 2" xfId="21179"/>
    <cellStyle name="常规 2 11 5 9" xfId="21180"/>
    <cellStyle name="常规 2 2 6 3 3" xfId="21181"/>
    <cellStyle name="强调文字颜色 3 4 8" xfId="21182"/>
    <cellStyle name="常规 3 2 2 9" xfId="21183"/>
    <cellStyle name="注释 7 4 5 2" xfId="21184"/>
    <cellStyle name="常规 2 11 8" xfId="21185"/>
    <cellStyle name="常规 2 2 6 3 4" xfId="21186"/>
    <cellStyle name="强调文字颜色 3 4 9" xfId="21187"/>
    <cellStyle name="注释 7 4 5 3" xfId="21188"/>
    <cellStyle name="常规 2 11 9" xfId="21189"/>
    <cellStyle name="常规 2 12" xfId="21190"/>
    <cellStyle name="常规 3 2 3 3" xfId="21191"/>
    <cellStyle name="常规 2 12 2" xfId="21192"/>
    <cellStyle name="常规 3 2 3 3 2 2 2" xfId="21193"/>
    <cellStyle name="常规 2 12 2 2 2 2" xfId="21194"/>
    <cellStyle name="常规 2 12 2 2 2 2 2" xfId="21195"/>
    <cellStyle name="强调文字颜色 4 28 5 2" xfId="21196"/>
    <cellStyle name="强调文字颜色 4 33 5 2" xfId="21197"/>
    <cellStyle name="常规 2 12 2 2 2 3" xfId="21198"/>
    <cellStyle name="常规 27 7" xfId="21199"/>
    <cellStyle name="常规 3 2 3 3 2 3" xfId="21200"/>
    <cellStyle name="常规 32 7" xfId="21201"/>
    <cellStyle name="常规 2 12 2 2 3" xfId="21202"/>
    <cellStyle name="常规 2 34 5 3 2 3" xfId="21203"/>
    <cellStyle name="常规 2 29 5 3 2 3" xfId="21204"/>
    <cellStyle name="常规 2 12 2 2 3 2" xfId="21205"/>
    <cellStyle name="常规 2 23 2 4 2 2" xfId="21206"/>
    <cellStyle name="常规 2 18 2 4 2 2" xfId="21207"/>
    <cellStyle name="常规 2 12 2 2 4" xfId="21208"/>
    <cellStyle name="常规 8 5 2 2" xfId="21209"/>
    <cellStyle name="常规 27 8" xfId="21210"/>
    <cellStyle name="常规 32 8" xfId="21211"/>
    <cellStyle name="常规 28 6" xfId="21212"/>
    <cellStyle name="常规 29 5 2 2 2 2" xfId="21213"/>
    <cellStyle name="常规 3 2 3 3 3 2" xfId="21214"/>
    <cellStyle name="常规 33 6" xfId="21215"/>
    <cellStyle name="常规 34 5 2 2 2 2" xfId="21216"/>
    <cellStyle name="常规 2 12 2 3 2" xfId="21217"/>
    <cellStyle name="常规 28 7" xfId="21218"/>
    <cellStyle name="常规 33 7" xfId="21219"/>
    <cellStyle name="常规 2 12 2 3 3" xfId="21220"/>
    <cellStyle name="常规 29 5 2 2 3" xfId="21221"/>
    <cellStyle name="常规 3 2 3 3 4" xfId="21222"/>
    <cellStyle name="常规 34 5 2 2 3" xfId="21223"/>
    <cellStyle name="常规 2 12 2 4" xfId="21224"/>
    <cellStyle name="常规 29 6" xfId="21225"/>
    <cellStyle name="常规 34 6" xfId="21226"/>
    <cellStyle name="常规 2 12 2 4 2" xfId="21227"/>
    <cellStyle name="常规 29 7" xfId="21228"/>
    <cellStyle name="常规 34 7" xfId="21229"/>
    <cellStyle name="常规 2 12 2 4 3" xfId="21230"/>
    <cellStyle name="常规 2 12 2 5" xfId="21231"/>
    <cellStyle name="常规 35 6" xfId="21232"/>
    <cellStyle name="常规 40 6" xfId="21233"/>
    <cellStyle name="常规 2 12 2 5 2" xfId="21234"/>
    <cellStyle name="常规 2 12 2 6" xfId="21235"/>
    <cellStyle name="常规 36 6" xfId="21236"/>
    <cellStyle name="常规 41 6" xfId="21237"/>
    <cellStyle name="常规 2 12 2 6 2" xfId="21238"/>
    <cellStyle name="常规 2 12 2 7" xfId="21239"/>
    <cellStyle name="常规 37 6" xfId="21240"/>
    <cellStyle name="常规 42 6" xfId="21241"/>
    <cellStyle name="常规 2 12 2 7 2" xfId="21242"/>
    <cellStyle name="常规 3 2 3 4" xfId="21243"/>
    <cellStyle name="常规 2 12 3" xfId="21244"/>
    <cellStyle name="强调文字颜色 1 3 4" xfId="21245"/>
    <cellStyle name="常规 2 12 3 3 2" xfId="21246"/>
    <cellStyle name="强调文字颜色 1 26 2" xfId="21247"/>
    <cellStyle name="强调文字颜色 1 3 4 3" xfId="21248"/>
    <cellStyle name="强调文字颜色 1 31 2" xfId="21249"/>
    <cellStyle name="常规 2 12 3 3 2 3" xfId="21250"/>
    <cellStyle name="强调文字颜色 1 3 5" xfId="21251"/>
    <cellStyle name="常规 2 12 3 3 3" xfId="21252"/>
    <cellStyle name="强调文字颜色 1 3 5 2" xfId="21253"/>
    <cellStyle name="常规 2 12 3 3 3 2" xfId="21254"/>
    <cellStyle name="常规 2 12 3 4" xfId="21255"/>
    <cellStyle name="强调文字颜色 1 4 4" xfId="21256"/>
    <cellStyle name="常规 2 12 3 4 2" xfId="21257"/>
    <cellStyle name="好_合同附件4：招标工程量清单0421 4" xfId="21258"/>
    <cellStyle name="强调文字颜色 1 4 5" xfId="21259"/>
    <cellStyle name="常规 2 12 3 4 3" xfId="21260"/>
    <cellStyle name="好_合同附件4：招标工程量清单0421 5" xfId="21261"/>
    <cellStyle name="常规 2 12 3 5" xfId="21262"/>
    <cellStyle name="强调文字颜色 1 5 4" xfId="21263"/>
    <cellStyle name="常规 2 12 3 5 2" xfId="21264"/>
    <cellStyle name="常规 2 12 3 6" xfId="21265"/>
    <cellStyle name="强调文字颜色 1 6 4" xfId="21266"/>
    <cellStyle name="常规 2 12 3 6 2" xfId="21267"/>
    <cellStyle name="常规 2 12 3 7" xfId="21268"/>
    <cellStyle name="强调文字颜色 3 5 4" xfId="21269"/>
    <cellStyle name="常规 2 12 5 5 2" xfId="21270"/>
    <cellStyle name="常规 3 2 3 5" xfId="21271"/>
    <cellStyle name="常规 2 12 4" xfId="21272"/>
    <cellStyle name="强调文字颜色 2 2 4" xfId="21273"/>
    <cellStyle name="常规 2 12 4 2 2" xfId="21274"/>
    <cellStyle name="强调文字颜色 2 2 5" xfId="21275"/>
    <cellStyle name="常规 2 12 4 2 3" xfId="21276"/>
    <cellStyle name="强调文字颜色 2 2 6" xfId="21277"/>
    <cellStyle name="常规 2 12 4 2 4" xfId="21278"/>
    <cellStyle name="常规 2 12 4 3" xfId="21279"/>
    <cellStyle name="强调文字颜色 2 3 4" xfId="21280"/>
    <cellStyle name="常规 2 12 4 3 2" xfId="21281"/>
    <cellStyle name="强调文字颜色 2 3 4 2 2" xfId="21282"/>
    <cellStyle name="常规 2 12 4 3 2 2 2" xfId="21283"/>
    <cellStyle name="强调文字颜色 2 3 4 3" xfId="21284"/>
    <cellStyle name="强调文字颜色 6 26 2" xfId="21285"/>
    <cellStyle name="强调文字颜色 6 31 2" xfId="21286"/>
    <cellStyle name="常规 2 12 4 3 2 3" xfId="21287"/>
    <cellStyle name="强调文字颜色 2 3 5" xfId="21288"/>
    <cellStyle name="常规 2 12 4 3 3" xfId="21289"/>
    <cellStyle name="强调文字颜色 2 3 5 2" xfId="21290"/>
    <cellStyle name="常规 2 12 4 3 3 2" xfId="21291"/>
    <cellStyle name="常规 2 12 4 4" xfId="21292"/>
    <cellStyle name="强调文字颜色 2 4 4" xfId="21293"/>
    <cellStyle name="常规 2 12 4 4 2" xfId="21294"/>
    <cellStyle name="强调文字颜色 2 4 5" xfId="21295"/>
    <cellStyle name="常规 2 12 4 4 3" xfId="21296"/>
    <cellStyle name="常规 2 12 4 5" xfId="21297"/>
    <cellStyle name="强调文字颜色 2 5 4" xfId="21298"/>
    <cellStyle name="常规 2 12 4 5 2" xfId="21299"/>
    <cellStyle name="强调文字颜色 2 7 4" xfId="21300"/>
    <cellStyle name="常规 2 12 4 7 2" xfId="21301"/>
    <cellStyle name="常规 3 2 3 6" xfId="21302"/>
    <cellStyle name="常规 2 12 5" xfId="21303"/>
    <cellStyle name="常规 3 2 3 6 2" xfId="21304"/>
    <cellStyle name="常规 2 12 5 2" xfId="21305"/>
    <cellStyle name="强调文字颜色 3 2 4 2" xfId="21306"/>
    <cellStyle name="常规 2 12 5 2 2 2" xfId="21307"/>
    <cellStyle name="强调文字颜色 3 2 4 2 2" xfId="21308"/>
    <cellStyle name="常规 2 12 5 2 2 2 2" xfId="21309"/>
    <cellStyle name="强调文字颜色 3 2 5" xfId="21310"/>
    <cellStyle name="常规 2 12 5 2 3" xfId="21311"/>
    <cellStyle name="强调文字颜色 3 2 5 2" xfId="21312"/>
    <cellStyle name="常规 2 12 5 2 3 2" xfId="21313"/>
    <cellStyle name="强调文字颜色 3 2 6" xfId="21314"/>
    <cellStyle name="常规 2 12 5 2 4" xfId="21315"/>
    <cellStyle name="常规 2 12 5 3" xfId="21316"/>
    <cellStyle name="常规 2 12 5 4" xfId="21317"/>
    <cellStyle name="常规 2 12 5 5" xfId="21318"/>
    <cellStyle name="常规 3 2 4 5" xfId="21319"/>
    <cellStyle name="常规 2 13 4" xfId="21320"/>
    <cellStyle name="强调文字颜色 3 6 4" xfId="21321"/>
    <cellStyle name="常规 2 12 5 6 2" xfId="21322"/>
    <cellStyle name="常规 2 12 5 7" xfId="21323"/>
    <cellStyle name="常规 3 2 5 5" xfId="21324"/>
    <cellStyle name="常规 2 14 4" xfId="21325"/>
    <cellStyle name="强调文字颜色 3 7 4" xfId="21326"/>
    <cellStyle name="常规 2 12 5 7 2" xfId="21327"/>
    <cellStyle name="常规 2 12 6" xfId="21328"/>
    <cellStyle name="链接单元格 15 4 2" xfId="21329"/>
    <cellStyle name="链接单元格 20 4 2" xfId="21330"/>
    <cellStyle name="常规 3 2 3 7" xfId="21331"/>
    <cellStyle name="常规 2 2 6 4 2" xfId="21332"/>
    <cellStyle name="强调文字颜色 3 5 7" xfId="21333"/>
    <cellStyle name="常规 2 12 7" xfId="21334"/>
    <cellStyle name="链接单元格 15 4 3" xfId="21335"/>
    <cellStyle name="链接单元格 20 4 3" xfId="21336"/>
    <cellStyle name="常规 3 2 3 8" xfId="21337"/>
    <cellStyle name="常规 2 2 6 4 3" xfId="21338"/>
    <cellStyle name="强调文字颜色 3 5 8" xfId="21339"/>
    <cellStyle name="常规 3 2 3 9" xfId="21340"/>
    <cellStyle name="注释 7 4 6 2" xfId="21341"/>
    <cellStyle name="常规 2 12 8" xfId="21342"/>
    <cellStyle name="注释 7 4 6 3" xfId="21343"/>
    <cellStyle name="常规 2 12 9" xfId="21344"/>
    <cellStyle name="常规 2 13" xfId="21345"/>
    <cellStyle name="常规 8 3 2 3 2" xfId="21346"/>
    <cellStyle name="常规 3 2 4 3" xfId="21347"/>
    <cellStyle name="常规 2 13 2" xfId="21348"/>
    <cellStyle name="常规 3 2 4 3 2 2 2" xfId="21349"/>
    <cellStyle name="常规 2 13 2 2 2 2" xfId="21350"/>
    <cellStyle name="常规 2 13 2 2 2 2 2" xfId="21351"/>
    <cellStyle name="常规 2 13 2 2 2 3" xfId="21352"/>
    <cellStyle name="常规 3 2 4 3 2 3" xfId="21353"/>
    <cellStyle name="常规 2 13 2 2 3" xfId="21354"/>
    <cellStyle name="常规 2 13 2 2 3 2" xfId="21355"/>
    <cellStyle name="常规 2 23 3 4 2 2" xfId="21356"/>
    <cellStyle name="常规 2 18 3 4 2 2" xfId="21357"/>
    <cellStyle name="常规 2 13 2 2 4" xfId="21358"/>
    <cellStyle name="常规 9 5 2 2" xfId="21359"/>
    <cellStyle name="常规 29 5 3 2 2 2" xfId="21360"/>
    <cellStyle name="常规 3 2 4 3 3 2" xfId="21361"/>
    <cellStyle name="常规 34 5 3 2 2 2" xfId="21362"/>
    <cellStyle name="常规 2 13 2 3 2" xfId="21363"/>
    <cellStyle name="常规 2 13 2 4 2" xfId="21364"/>
    <cellStyle name="常规 2 13 2 4 2 2" xfId="21365"/>
    <cellStyle name="常规 2 13 2 5" xfId="21366"/>
    <cellStyle name="常规 2 13 2 5 2" xfId="21367"/>
    <cellStyle name="常规 2 13 2 6" xfId="21368"/>
    <cellStyle name="常规 2 20 2 6" xfId="21369"/>
    <cellStyle name="常规 2 15 2 6" xfId="21370"/>
    <cellStyle name="常规 2 13 2 6 2" xfId="21371"/>
    <cellStyle name="常规 2 13 2 7" xfId="21372"/>
    <cellStyle name="常规 2 20 3 6" xfId="21373"/>
    <cellStyle name="常规 2 15 3 6" xfId="21374"/>
    <cellStyle name="常规 2 13 2 7 2" xfId="21375"/>
    <cellStyle name="常规 3 2 4 4" xfId="21376"/>
    <cellStyle name="常规 2 13 3" xfId="21377"/>
    <cellStyle name="常规 2 13 3 2 3" xfId="21378"/>
    <cellStyle name="常规 2 13 3 2 3 2" xfId="21379"/>
    <cellStyle name="常规 2 13 3 2 4" xfId="21380"/>
    <cellStyle name="常规 2 13 3 3 2" xfId="21381"/>
    <cellStyle name="常规 2 13 3 4" xfId="21382"/>
    <cellStyle name="常规 2 13 3 4 2" xfId="21383"/>
    <cellStyle name="常规 2 13 3 4 2 2" xfId="21384"/>
    <cellStyle name="常规 2 13 3 5" xfId="21385"/>
    <cellStyle name="常规 2 13 3 5 2" xfId="21386"/>
    <cellStyle name="常规 2 13 3 6" xfId="21387"/>
    <cellStyle name="常规 2 21 2 6" xfId="21388"/>
    <cellStyle name="常规 2 16 2 6" xfId="21389"/>
    <cellStyle name="常规 2 13 3 6 2" xfId="21390"/>
    <cellStyle name="常规 2 13 3 7" xfId="21391"/>
    <cellStyle name="常规 2 21 3 6" xfId="21392"/>
    <cellStyle name="常规 2 16 3 6" xfId="21393"/>
    <cellStyle name="常规 2 13 3 7 2" xfId="21394"/>
    <cellStyle name="注释 10 2 5" xfId="21395"/>
    <cellStyle name="常规 2 13 4 2 2" xfId="21396"/>
    <cellStyle name="注释 10 2 5 2" xfId="21397"/>
    <cellStyle name="常规 2 13 4 2 2 2" xfId="21398"/>
    <cellStyle name="注释 10 2 5 2 2" xfId="21399"/>
    <cellStyle name="常规 2 13 4 2 2 2 2" xfId="21400"/>
    <cellStyle name="注释 10 2 5 3" xfId="21401"/>
    <cellStyle name="常规 2 13 4 2 2 3" xfId="21402"/>
    <cellStyle name="注释 10 2 6" xfId="21403"/>
    <cellStyle name="常规 2 13 4 2 3" xfId="21404"/>
    <cellStyle name="注释 10 2 6 2" xfId="21405"/>
    <cellStyle name="常规 2 13 4 2 3 2" xfId="21406"/>
    <cellStyle name="注释 10 2 7" xfId="21407"/>
    <cellStyle name="常规 2 13 4 2 4" xfId="21408"/>
    <cellStyle name="常规 2 13 4 3" xfId="21409"/>
    <cellStyle name="常规 2 13 4 4" xfId="21410"/>
    <cellStyle name="注释 10 4 5" xfId="21411"/>
    <cellStyle name="常规 2 13 4 4 2" xfId="21412"/>
    <cellStyle name="注释 10 4 5 2" xfId="21413"/>
    <cellStyle name="常规 2 13 4 4 2 2" xfId="21414"/>
    <cellStyle name="常规 2 13 4 5" xfId="21415"/>
    <cellStyle name="注释 10 5 5" xfId="21416"/>
    <cellStyle name="常规 2 13 4 5 2" xfId="21417"/>
    <cellStyle name="常规 2 22 3 6" xfId="21418"/>
    <cellStyle name="常规 2 17 3 6" xfId="21419"/>
    <cellStyle name="常规 2 13 4 7 2" xfId="21420"/>
    <cellStyle name="常规 3 2 4 6" xfId="21421"/>
    <cellStyle name="常规 2 13 5" xfId="21422"/>
    <cellStyle name="常规 3 2 4 6 2" xfId="21423"/>
    <cellStyle name="常规 2 13 5 2" xfId="21424"/>
    <cellStyle name="注释 11 2 5 3" xfId="21425"/>
    <cellStyle name="常规 2 13 5 2 2 3" xfId="21426"/>
    <cellStyle name="常规 4 7 3" xfId="21427"/>
    <cellStyle name="注释 11 2 6 2" xfId="21428"/>
    <cellStyle name="常规 2 13 5 2 3 2" xfId="21429"/>
    <cellStyle name="常规 4 8 2" xfId="21430"/>
    <cellStyle name="注释 11 3 5 2" xfId="21431"/>
    <cellStyle name="常规 2 13 5 3 2 2" xfId="21432"/>
    <cellStyle name="常规 5 7 2" xfId="21433"/>
    <cellStyle name="注释 11 3 5 2 2" xfId="21434"/>
    <cellStyle name="常规 2 13 5 3 2 2 2" xfId="21435"/>
    <cellStyle name="常规 5 7 2 2" xfId="21436"/>
    <cellStyle name="注释 11 3 5 3" xfId="21437"/>
    <cellStyle name="常规 2 13 5 3 2 3" xfId="21438"/>
    <cellStyle name="常规 5 7 3" xfId="21439"/>
    <cellStyle name="注释 11 4 5" xfId="21440"/>
    <cellStyle name="常规 2 13 5 4 2" xfId="21441"/>
    <cellStyle name="常规 6 7" xfId="21442"/>
    <cellStyle name="注释 11 4 5 2" xfId="21443"/>
    <cellStyle name="常规 2 13 5 4 2 2" xfId="21444"/>
    <cellStyle name="常规 6 7 2" xfId="21445"/>
    <cellStyle name="注释 11 5 5" xfId="21446"/>
    <cellStyle name="常规 2 13 5 5 2" xfId="21447"/>
    <cellStyle name="常规 7 7" xfId="21448"/>
    <cellStyle name="常规 2 23 2 6" xfId="21449"/>
    <cellStyle name="常规 2 18 2 6" xfId="21450"/>
    <cellStyle name="常规 2 13 5 6 2" xfId="21451"/>
    <cellStyle name="常规 8 7" xfId="21452"/>
    <cellStyle name="常规 2 13 5 7" xfId="21453"/>
    <cellStyle name="常规 2 13 5 9" xfId="21454"/>
    <cellStyle name="强调文字颜色 4 4 2 2 3" xfId="21455"/>
    <cellStyle name="常规 3 2 4 7" xfId="21456"/>
    <cellStyle name="常规 2 13 6" xfId="21457"/>
    <cellStyle name="常规 2 2 6 5 2" xfId="21458"/>
    <cellStyle name="强调文字颜色 3 6 7" xfId="21459"/>
    <cellStyle name="常规 3 2 4 8" xfId="21460"/>
    <cellStyle name="常规 2 13 7" xfId="21461"/>
    <cellStyle name="常规 2 2 6 5 3" xfId="21462"/>
    <cellStyle name="强调文字颜色 3 6 8" xfId="21463"/>
    <cellStyle name="常规 3 2 4 9" xfId="21464"/>
    <cellStyle name="注释 7 4 7 2" xfId="21465"/>
    <cellStyle name="常规 2 13 8" xfId="21466"/>
    <cellStyle name="注释 7 4 7 3" xfId="21467"/>
    <cellStyle name="常规 2 13 9" xfId="21468"/>
    <cellStyle name="常规 2 14" xfId="21469"/>
    <cellStyle name="常规 3 2 5 3" xfId="21470"/>
    <cellStyle name="常规 2 14 2" xfId="21471"/>
    <cellStyle name="常规 2 14 2 2" xfId="21472"/>
    <cellStyle name="汇总 5" xfId="21473"/>
    <cellStyle name="常规 3 2 5 3 2" xfId="21474"/>
    <cellStyle name="常规 2 14 2 2 2" xfId="21475"/>
    <cellStyle name="汇总 5 2" xfId="21476"/>
    <cellStyle name="常规 3 2 5 3 2 2" xfId="21477"/>
    <cellStyle name="常规 3 2 5 3 2 2 2" xfId="21478"/>
    <cellStyle name="常规 2 14 2 2 2 2" xfId="21479"/>
    <cellStyle name="常规 2 14 2 2 2 3" xfId="21480"/>
    <cellStyle name="常规 2 14 2 2 3" xfId="21481"/>
    <cellStyle name="汇总 5 3" xfId="21482"/>
    <cellStyle name="注释 32 3 2 2 2 2" xfId="21483"/>
    <cellStyle name="注释 27 3 2 2 2 2" xfId="21484"/>
    <cellStyle name="常规 3 2 5 3 2 3" xfId="21485"/>
    <cellStyle name="常规 2 14 2 2 3 2" xfId="21486"/>
    <cellStyle name="常规 2 23 4 4 2 2" xfId="21487"/>
    <cellStyle name="常规 2 18 4 4 2 2" xfId="21488"/>
    <cellStyle name="常规 2 14 2 2 4" xfId="21489"/>
    <cellStyle name="汇总 5 4" xfId="21490"/>
    <cellStyle name="常规 2 14 2 3 3 2" xfId="21491"/>
    <cellStyle name="强调文字颜色 2 12 3 4" xfId="21492"/>
    <cellStyle name="常规 2 14 2 6 2" xfId="21493"/>
    <cellStyle name="汇总 9 2" xfId="21494"/>
    <cellStyle name="常规 2 14 2 7" xfId="21495"/>
    <cellStyle name="常规 2 14 2 7 2" xfId="21496"/>
    <cellStyle name="常规 3 2 5 4" xfId="21497"/>
    <cellStyle name="常规 2 14 3" xfId="21498"/>
    <cellStyle name="常规 3 2 5 4 2" xfId="21499"/>
    <cellStyle name="常规 2 14 3 2" xfId="21500"/>
    <cellStyle name="常规 3 2 5 4 2 2" xfId="21501"/>
    <cellStyle name="常规 2 14 3 2 2" xfId="21502"/>
    <cellStyle name="输入 8 4" xfId="21503"/>
    <cellStyle name="输入 5 4 3" xfId="21504"/>
    <cellStyle name="常规 2 14 3 2 2 2" xfId="21505"/>
    <cellStyle name="输入 8 4 2" xfId="21506"/>
    <cellStyle name="常规 2 14 3 2 2 2 2" xfId="21507"/>
    <cellStyle name="输入 8 5" xfId="21508"/>
    <cellStyle name="常规 2 14 3 2 2 3" xfId="21509"/>
    <cellStyle name="输入 6 4 3" xfId="21510"/>
    <cellStyle name="常规 2 14 3 3 2 2" xfId="21511"/>
    <cellStyle name="常规 2 14 3 3 2 3" xfId="21512"/>
    <cellStyle name="常规 2 14 3 4 2" xfId="21513"/>
    <cellStyle name="注释 5 3" xfId="21514"/>
    <cellStyle name="输入 7 4 3" xfId="21515"/>
    <cellStyle name="常规 2 14 3 4 2 2" xfId="21516"/>
    <cellStyle name="常规 2 14 3 5" xfId="21517"/>
    <cellStyle name="强调文字颜色 2 13 2 4" xfId="21518"/>
    <cellStyle name="常规 2 14 3 5 2" xfId="21519"/>
    <cellStyle name="常规 2 14 3 6" xfId="21520"/>
    <cellStyle name="强调文字颜色 2 13 3 4" xfId="21521"/>
    <cellStyle name="常规 2 14 3 6 2" xfId="21522"/>
    <cellStyle name="常规 2 14 3 7" xfId="21523"/>
    <cellStyle name="常规 2 14 3 7 2" xfId="21524"/>
    <cellStyle name="常规 3 2 5 5 2" xfId="21525"/>
    <cellStyle name="常规 2 14 4 2" xfId="21526"/>
    <cellStyle name="常规 2 14 4 2 2" xfId="21527"/>
    <cellStyle name="常规 2 14 4 2 3" xfId="21528"/>
    <cellStyle name="强调文字颜色 4 10" xfId="21529"/>
    <cellStyle name="常规 2 14 4 3 2 2" xfId="21530"/>
    <cellStyle name="强调文字颜色 4 11" xfId="21531"/>
    <cellStyle name="常规 2 14 4 3 2 3" xfId="21532"/>
    <cellStyle name="常规 2 14 4 3 3" xfId="21533"/>
    <cellStyle name="常规 2 14 4 3 3 2" xfId="21534"/>
    <cellStyle name="常规 2 14 4 4 2" xfId="21535"/>
    <cellStyle name="常规 2 14 4 4 3" xfId="21536"/>
    <cellStyle name="常规 2 14 4 5" xfId="21537"/>
    <cellStyle name="强调文字颜色 2 14 2 4" xfId="21538"/>
    <cellStyle name="常规 2 14 4 5 2" xfId="21539"/>
    <cellStyle name="强调文字颜色 2 14 3 4" xfId="21540"/>
    <cellStyle name="常规 2 14 4 6 2" xfId="21541"/>
    <cellStyle name="常规 2 14 4 7" xfId="21542"/>
    <cellStyle name="常规 2 14 4 7 2" xfId="21543"/>
    <cellStyle name="常规 3 2 5 6 2" xfId="21544"/>
    <cellStyle name="常规 2 14 5 2" xfId="21545"/>
    <cellStyle name="常规 2 14 5 5" xfId="21546"/>
    <cellStyle name="注释 24 2 2 2 2 2" xfId="21547"/>
    <cellStyle name="注释 19 2 2 2 2 2" xfId="21548"/>
    <cellStyle name="常规 2 14 5 6" xfId="21549"/>
    <cellStyle name="常规 2 14 5 7" xfId="21550"/>
    <cellStyle name="常规 2 3 2 8 2" xfId="21551"/>
    <cellStyle name="常规 2 14 5 9" xfId="21552"/>
    <cellStyle name="强调文字颜色 4 4 3 2 3" xfId="21553"/>
    <cellStyle name="常规 3 2 5 7" xfId="21554"/>
    <cellStyle name="常规 2 14 6" xfId="21555"/>
    <cellStyle name="常规 2 2 6 6 2" xfId="21556"/>
    <cellStyle name="强调文字颜色 3 7 7" xfId="21557"/>
    <cellStyle name="常规 3 2 5 8" xfId="21558"/>
    <cellStyle name="常规 2 14 7" xfId="21559"/>
    <cellStyle name="常规 2 20" xfId="21560"/>
    <cellStyle name="常规 2 15" xfId="21561"/>
    <cellStyle name="常规 2 20 2" xfId="21562"/>
    <cellStyle name="常规 2 15 2" xfId="21563"/>
    <cellStyle name="常规 2 20 2 2 2" xfId="21564"/>
    <cellStyle name="常规 2 15 2 2 2" xfId="21565"/>
    <cellStyle name="常规 35 2 2 4" xfId="21566"/>
    <cellStyle name="常规 2 20 2 2 2 2" xfId="21567"/>
    <cellStyle name="常规 2 15 2 2 2 2" xfId="21568"/>
    <cellStyle name="常规 2 20 2 2 2 2 2" xfId="21569"/>
    <cellStyle name="常规 2 15 2 2 2 2 2" xfId="21570"/>
    <cellStyle name="常规 2 20 2 2 2 3" xfId="21571"/>
    <cellStyle name="常规 2 15 2 2 2 3" xfId="21572"/>
    <cellStyle name="常规 2 20 2 2 3" xfId="21573"/>
    <cellStyle name="常规 2 15 2 2 3" xfId="21574"/>
    <cellStyle name="常规 35 2 3 4" xfId="21575"/>
    <cellStyle name="常规 2 20 2 2 3 2" xfId="21576"/>
    <cellStyle name="常规 2 15 2 2 3 2" xfId="21577"/>
    <cellStyle name="常规 2 23 5 4 2 2" xfId="21578"/>
    <cellStyle name="常规 2 18 5 4 2 2" xfId="21579"/>
    <cellStyle name="常规 2 20 2 2 4" xfId="21580"/>
    <cellStyle name="常规 2 15 2 2 4" xfId="21581"/>
    <cellStyle name="常规 2 20 2 3 2" xfId="21582"/>
    <cellStyle name="常规 2 15 2 3 2" xfId="21583"/>
    <cellStyle name="常规 35 3 2 4" xfId="21584"/>
    <cellStyle name="常规 2 20 2 3 2 2" xfId="21585"/>
    <cellStyle name="常规 2 15 2 3 2 2" xfId="21586"/>
    <cellStyle name="常规 2 20 2 3 2 2 2" xfId="21587"/>
    <cellStyle name="常规 2 15 2 3 2 2 2" xfId="21588"/>
    <cellStyle name="常规 2 20 2 3 2 3" xfId="21589"/>
    <cellStyle name="常规 2 15 2 3 2 3" xfId="21590"/>
    <cellStyle name="常规 2 20 2 3 3" xfId="21591"/>
    <cellStyle name="常规 2 15 2 3 3" xfId="21592"/>
    <cellStyle name="常规 35 3 3 4" xfId="21593"/>
    <cellStyle name="常规 2 20 2 3 3 2" xfId="21594"/>
    <cellStyle name="常规 2 15 2 3 3 2" xfId="21595"/>
    <cellStyle name="常规 2 20 2 4 2" xfId="21596"/>
    <cellStyle name="常规 2 15 2 4 2" xfId="21597"/>
    <cellStyle name="常规 35 4 2 4" xfId="21598"/>
    <cellStyle name="常规 2 20 2 4 2 2" xfId="21599"/>
    <cellStyle name="常规 2 15 2 4 2 2" xfId="21600"/>
    <cellStyle name="常规 2 20 2 4 3" xfId="21601"/>
    <cellStyle name="常规 2 15 2 4 3" xfId="21602"/>
    <cellStyle name="常规 35 2 3 2 2" xfId="21603"/>
    <cellStyle name="常规 2 20 2 5" xfId="21604"/>
    <cellStyle name="常规 2 15 2 5" xfId="21605"/>
    <cellStyle name="常规 2 20 2 5 2" xfId="21606"/>
    <cellStyle name="常规 2 15 2 5 2" xfId="21607"/>
    <cellStyle name="常规 2 20 2 6 2" xfId="21608"/>
    <cellStyle name="常规 2 15 2 6 2" xfId="21609"/>
    <cellStyle name="常规 2 20 3" xfId="21610"/>
    <cellStyle name="常规 2 15 3" xfId="21611"/>
    <cellStyle name="常规 2 20 3 2 2" xfId="21612"/>
    <cellStyle name="常规 2 15 3 2 2" xfId="21613"/>
    <cellStyle name="常规 2 20 3 2 2 2 2" xfId="21614"/>
    <cellStyle name="常规 2 15 3 2 2 2 2" xfId="21615"/>
    <cellStyle name="常规 2 20 3 2 2 3" xfId="21616"/>
    <cellStyle name="常规 2 15 3 2 2 3" xfId="21617"/>
    <cellStyle name="常规 2 20 3 2 3" xfId="21618"/>
    <cellStyle name="常规 2 15 3 2 3" xfId="21619"/>
    <cellStyle name="常规 2 20 3 2 4" xfId="21620"/>
    <cellStyle name="常规 2 15 3 2 4" xfId="21621"/>
    <cellStyle name="常规 2 20 3 3 2" xfId="21622"/>
    <cellStyle name="常规 2 15 3 3 2" xfId="21623"/>
    <cellStyle name="强调文字颜色 5 19 4" xfId="21624"/>
    <cellStyle name="强调文字颜色 5 24 4" xfId="21625"/>
    <cellStyle name="常规 2 20 3 3 2 2 2" xfId="21626"/>
    <cellStyle name="常规 2 15 3 3 2 2 2" xfId="21627"/>
    <cellStyle name="警告文本 12 2" xfId="21628"/>
    <cellStyle name="常规 2 20 3 3 2 3" xfId="21629"/>
    <cellStyle name="常规 2 15 3 3 2 3" xfId="21630"/>
    <cellStyle name="警告文本 13" xfId="21631"/>
    <cellStyle name="常规 2 20 3 3 3" xfId="21632"/>
    <cellStyle name="常规 2 15 3 3 3" xfId="21633"/>
    <cellStyle name="常规 2 20 3 4 2" xfId="21634"/>
    <cellStyle name="常规 2 15 3 4 2" xfId="21635"/>
    <cellStyle name="常规 2 20 3 4 3" xfId="21636"/>
    <cellStyle name="常规 2 15 3 4 3" xfId="21637"/>
    <cellStyle name="常规 35 2 4 2 2" xfId="21638"/>
    <cellStyle name="常规 2 20 3 5" xfId="21639"/>
    <cellStyle name="常规 2 15 3 5" xfId="21640"/>
    <cellStyle name="常规 2 20 3 5 2" xfId="21641"/>
    <cellStyle name="常规 2 15 3 5 2" xfId="21642"/>
    <cellStyle name="常规 2 20 3 6 2" xfId="21643"/>
    <cellStyle name="常规 2 15 3 6 2" xfId="21644"/>
    <cellStyle name="常规 2 20 4 2 2" xfId="21645"/>
    <cellStyle name="常规 2 15 4 2 2" xfId="21646"/>
    <cellStyle name="常规 37 2 2 4" xfId="21647"/>
    <cellStyle name="常规 2 20 4 2 2 2" xfId="21648"/>
    <cellStyle name="常规 2 15 4 2 2 2" xfId="21649"/>
    <cellStyle name="常规 2 20 4 2 2 2 2" xfId="21650"/>
    <cellStyle name="常规 2 15 4 2 2 2 2" xfId="21651"/>
    <cellStyle name="常规 2 20 4 2 3" xfId="21652"/>
    <cellStyle name="常规 2 15 4 2 3" xfId="21653"/>
    <cellStyle name="常规 37 2 3 4" xfId="21654"/>
    <cellStyle name="常规 2 20 4 2 3 2" xfId="21655"/>
    <cellStyle name="常规 2 15 4 2 3 2" xfId="21656"/>
    <cellStyle name="常规 2 20 4 2 4" xfId="21657"/>
    <cellStyle name="常规 2 15 4 2 4" xfId="21658"/>
    <cellStyle name="常规 2 20 4 3 2" xfId="21659"/>
    <cellStyle name="常规 2 15 4 3 2" xfId="21660"/>
    <cellStyle name="常规 37 3 2 4" xfId="21661"/>
    <cellStyle name="常规 2 20 4 3 2 2" xfId="21662"/>
    <cellStyle name="常规 2 15 4 3 2 2" xfId="21663"/>
    <cellStyle name="常规 2 20 4 3 3" xfId="21664"/>
    <cellStyle name="常规 2 15 4 3 3" xfId="21665"/>
    <cellStyle name="常规 37 3 3 4" xfId="21666"/>
    <cellStyle name="常规 2 20 4 3 3 2" xfId="21667"/>
    <cellStyle name="常规 2 15 4 3 3 2" xfId="21668"/>
    <cellStyle name="常规 2 20 4 4 2" xfId="21669"/>
    <cellStyle name="常规 2 15 4 4 2" xfId="21670"/>
    <cellStyle name="常规 2 20 4 4 3" xfId="21671"/>
    <cellStyle name="常规 2 15 4 4 3" xfId="21672"/>
    <cellStyle name="常规 2 20 4 5" xfId="21673"/>
    <cellStyle name="常规 2 15 4 5" xfId="21674"/>
    <cellStyle name="常规 2 20 5" xfId="21675"/>
    <cellStyle name="常规 2 15 5" xfId="21676"/>
    <cellStyle name="常规 2 20 5 2 2" xfId="21677"/>
    <cellStyle name="常规 2 15 5 2 2" xfId="21678"/>
    <cellStyle name="常规 2 20 5 2 3" xfId="21679"/>
    <cellStyle name="常规 2 15 5 2 3" xfId="21680"/>
    <cellStyle name="强调文字颜色 6 15 3 2 2 2" xfId="21681"/>
    <cellStyle name="强调文字颜色 6 20 3 2 2 2" xfId="21682"/>
    <cellStyle name="常规 2 20 5 2 4" xfId="21683"/>
    <cellStyle name="常规 2 15 5 2 4" xfId="21684"/>
    <cellStyle name="常规 2 20 5 3 2" xfId="21685"/>
    <cellStyle name="常规 2 15 5 3 2" xfId="21686"/>
    <cellStyle name="常规 2 20 5 3 2 2 2" xfId="21687"/>
    <cellStyle name="常规 2 15 5 3 2 2 2" xfId="21688"/>
    <cellStyle name="常规 2 20 5 3 2 3" xfId="21689"/>
    <cellStyle name="常规 2 15 5 3 2 3" xfId="21690"/>
    <cellStyle name="常规 2 20 5 3 3" xfId="21691"/>
    <cellStyle name="常规 2 15 5 3 3" xfId="21692"/>
    <cellStyle name="常规 2 20 5 4 2" xfId="21693"/>
    <cellStyle name="常规 2 15 5 4 2" xfId="21694"/>
    <cellStyle name="常规 2 20 5 4 3" xfId="21695"/>
    <cellStyle name="常规 2 15 5 4 3" xfId="21696"/>
    <cellStyle name="常规 2 20 5 5" xfId="21697"/>
    <cellStyle name="常规 2 15 5 5" xfId="21698"/>
    <cellStyle name="常规 2 20 5 5 2" xfId="21699"/>
    <cellStyle name="常规 2 15 5 5 2" xfId="21700"/>
    <cellStyle name="常规 2 20 5 6" xfId="21701"/>
    <cellStyle name="常规 2 15 5 6" xfId="21702"/>
    <cellStyle name="常规 2 3 3 8 2" xfId="21703"/>
    <cellStyle name="常规 2 20 5 9" xfId="21704"/>
    <cellStyle name="常规 2 15 5 9" xfId="21705"/>
    <cellStyle name="常规 2 20 6" xfId="21706"/>
    <cellStyle name="常规 2 15 6" xfId="21707"/>
    <cellStyle name="强调文字颜色 5 4 2 2 2 2" xfId="21708"/>
    <cellStyle name="注释 7 4 9 2" xfId="21709"/>
    <cellStyle name="常规 2 20 8" xfId="21710"/>
    <cellStyle name="常规 2 15 8" xfId="21711"/>
    <cellStyle name="常规 2 2 6 7 3" xfId="21712"/>
    <cellStyle name="强调文字颜色 3 8 8" xfId="21713"/>
    <cellStyle name="强调文字颜色 6 4 3 2 2 2" xfId="21714"/>
    <cellStyle name="常规 2 20 9" xfId="21715"/>
    <cellStyle name="常规 2 15 9" xfId="21716"/>
    <cellStyle name="适中 5 3 2" xfId="21717"/>
    <cellStyle name="常规 2 21" xfId="21718"/>
    <cellStyle name="常规 2 16" xfId="21719"/>
    <cellStyle name="常规 2 33 3 3 2 3" xfId="21720"/>
    <cellStyle name="常规 2 28 3 3 2 3" xfId="21721"/>
    <cellStyle name="适中 5 3 2 2" xfId="21722"/>
    <cellStyle name="常规 2 21 2" xfId="21723"/>
    <cellStyle name="常规 2 16 2" xfId="21724"/>
    <cellStyle name="常规 2 21 2 2" xfId="21725"/>
    <cellStyle name="常规 2 16 2 2" xfId="21726"/>
    <cellStyle name="常规 2 21 2 2 2" xfId="21727"/>
    <cellStyle name="常规 2 16 2 2 2" xfId="21728"/>
    <cellStyle name="强调文字颜色 3 9 2 2 2 2" xfId="21729"/>
    <cellStyle name="注释 24 3 3 3" xfId="21730"/>
    <cellStyle name="注释 19 3 3 3" xfId="21731"/>
    <cellStyle name="常规 2 4 2 5" xfId="21732"/>
    <cellStyle name="常规 2 21 2 2 2 2" xfId="21733"/>
    <cellStyle name="常规 2 16 2 2 2 2" xfId="21734"/>
    <cellStyle name="强调文字颜色 3 17 5" xfId="21735"/>
    <cellStyle name="强调文字颜色 3 22 5" xfId="21736"/>
    <cellStyle name="注释 24 3 3 3 2" xfId="21737"/>
    <cellStyle name="注释 19 3 3 3 2" xfId="21738"/>
    <cellStyle name="常规 2 4 2 5 2" xfId="21739"/>
    <cellStyle name="适中 29 5" xfId="21740"/>
    <cellStyle name="适中 34 5" xfId="21741"/>
    <cellStyle name="常规 2 21 2 2 2 2 2" xfId="21742"/>
    <cellStyle name="常规 2 16 2 2 2 2 2" xfId="21743"/>
    <cellStyle name="强调文字颜色 3 17 5 2" xfId="21744"/>
    <cellStyle name="强调文字颜色 3 22 5 2" xfId="21745"/>
    <cellStyle name="注释 24 3 3 4" xfId="21746"/>
    <cellStyle name="注释 19 3 3 4" xfId="21747"/>
    <cellStyle name="常规 2 4 2 6" xfId="21748"/>
    <cellStyle name="常规 2 21 2 2 2 3" xfId="21749"/>
    <cellStyle name="常规 2 16 2 2 2 3" xfId="21750"/>
    <cellStyle name="强调文字颜色 3 17 6" xfId="21751"/>
    <cellStyle name="强调文字颜色 3 22 6" xfId="21752"/>
    <cellStyle name="常规 2 21 2 2 3" xfId="21753"/>
    <cellStyle name="常规 2 16 2 2 3" xfId="21754"/>
    <cellStyle name="注释 24 3 4 3" xfId="21755"/>
    <cellStyle name="注释 19 3 4 3" xfId="21756"/>
    <cellStyle name="常规 2 4 3 5" xfId="21757"/>
    <cellStyle name="常规 2 21 2 2 3 2" xfId="21758"/>
    <cellStyle name="常规 2 16 2 2 3 2" xfId="21759"/>
    <cellStyle name="强调文字颜色 3 18 5" xfId="21760"/>
    <cellStyle name="强调文字颜色 3 23 5" xfId="21761"/>
    <cellStyle name="常规 2 21 2 2 4" xfId="21762"/>
    <cellStyle name="常规 2 16 2 2 4" xfId="21763"/>
    <cellStyle name="常规 2 21 2 3" xfId="21764"/>
    <cellStyle name="常规 2 16 2 3" xfId="21765"/>
    <cellStyle name="常规 2 21 2 3 2" xfId="21766"/>
    <cellStyle name="常规 2 16 2 3 2" xfId="21767"/>
    <cellStyle name="常规 2 21 2 3 2 2" xfId="21768"/>
    <cellStyle name="常规 2 16 2 3 2 2" xfId="21769"/>
    <cellStyle name="常规 2 21 2 3 2 2 2" xfId="21770"/>
    <cellStyle name="常规 2 16 2 3 2 2 2" xfId="21771"/>
    <cellStyle name="常规 2 21 2 3 2 3" xfId="21772"/>
    <cellStyle name="常规 2 16 2 3 2 3" xfId="21773"/>
    <cellStyle name="常规 2 21 2 3 3" xfId="21774"/>
    <cellStyle name="常规 2 16 2 3 3" xfId="21775"/>
    <cellStyle name="常规 2 21 2 3 3 2" xfId="21776"/>
    <cellStyle name="常规 2 16 2 3 3 2" xfId="21777"/>
    <cellStyle name="常规 2 21 2 4" xfId="21778"/>
    <cellStyle name="常规 2 16 2 4" xfId="21779"/>
    <cellStyle name="常规 2 21 2 4 2" xfId="21780"/>
    <cellStyle name="常规 2 16 2 4 2" xfId="21781"/>
    <cellStyle name="常规 2 21 2 4 2 2" xfId="21782"/>
    <cellStyle name="常规 2 16 2 4 2 2" xfId="21783"/>
    <cellStyle name="常规 2 21 2 4 3" xfId="21784"/>
    <cellStyle name="常规 2 16 2 4 3" xfId="21785"/>
    <cellStyle name="常规 35 3 3 2 2" xfId="21786"/>
    <cellStyle name="常规 2 21 2 5" xfId="21787"/>
    <cellStyle name="常规 2 16 2 5" xfId="21788"/>
    <cellStyle name="常规 2 21 2 5 2" xfId="21789"/>
    <cellStyle name="常规 2 16 2 5 2" xfId="21790"/>
    <cellStyle name="常规 2 21 2 6 2" xfId="21791"/>
    <cellStyle name="常规 2 16 2 6 2" xfId="21792"/>
    <cellStyle name="常规 2 21 3" xfId="21793"/>
    <cellStyle name="常规 2 16 3" xfId="21794"/>
    <cellStyle name="常规 2 21 3 2" xfId="21795"/>
    <cellStyle name="常规 2 16 3 2" xfId="21796"/>
    <cellStyle name="常规 2 21 3 2 2" xfId="21797"/>
    <cellStyle name="常规 2 16 3 2 2" xfId="21798"/>
    <cellStyle name="强调文字颜色 5 4 4" xfId="21799"/>
    <cellStyle name="常规 2 21 3 2 2 2" xfId="21800"/>
    <cellStyle name="常规 2 16 3 2 2 2" xfId="21801"/>
    <cellStyle name="强调文字颜色 5 4 5" xfId="21802"/>
    <cellStyle name="输出 8 2" xfId="21803"/>
    <cellStyle name="常规 2 21 3 2 2 3" xfId="21804"/>
    <cellStyle name="常规 2 16 3 2 2 3" xfId="21805"/>
    <cellStyle name="常规 2 21 3 2 3" xfId="21806"/>
    <cellStyle name="常规 2 16 3 2 3" xfId="21807"/>
    <cellStyle name="强调文字颜色 5 5 4" xfId="21808"/>
    <cellStyle name="常规 2 21 3 2 3 2" xfId="21809"/>
    <cellStyle name="常规 2 16 3 2 3 2" xfId="21810"/>
    <cellStyle name="常规 2 21 3 2 4" xfId="21811"/>
    <cellStyle name="常规 2 16 3 2 4" xfId="21812"/>
    <cellStyle name="常规 2 21 3 3" xfId="21813"/>
    <cellStyle name="常规 2 16 3 3" xfId="21814"/>
    <cellStyle name="常规 2 21 3 3 2" xfId="21815"/>
    <cellStyle name="常规 2 16 3 3 2" xfId="21816"/>
    <cellStyle name="强调文字颜色 6 4 4" xfId="21817"/>
    <cellStyle name="常规 2 21 3 3 2 2" xfId="21818"/>
    <cellStyle name="常规 2 16 3 3 2 2" xfId="21819"/>
    <cellStyle name="强调文字颜色 6 4 4 2" xfId="21820"/>
    <cellStyle name="常规 2 21 3 3 2 2 2" xfId="21821"/>
    <cellStyle name="常规 2 16 3 3 2 2 2" xfId="21822"/>
    <cellStyle name="强调文字颜色 6 4 5" xfId="21823"/>
    <cellStyle name="常规 2 21 3 3 2 3" xfId="21824"/>
    <cellStyle name="常规 2 16 3 3 2 3" xfId="21825"/>
    <cellStyle name="常规 2 21 3 3 3" xfId="21826"/>
    <cellStyle name="常规 2 16 3 3 3" xfId="21827"/>
    <cellStyle name="强调文字颜色 6 5 4" xfId="21828"/>
    <cellStyle name="常规 2 21 3 3 3 2" xfId="21829"/>
    <cellStyle name="常规 2 16 3 3 3 2" xfId="21830"/>
    <cellStyle name="常规 2 21 3 4" xfId="21831"/>
    <cellStyle name="常规 2 16 3 4" xfId="21832"/>
    <cellStyle name="常规 2 21 3 4 2" xfId="21833"/>
    <cellStyle name="常规 2 16 3 4 2" xfId="21834"/>
    <cellStyle name="计算 11" xfId="21835"/>
    <cellStyle name="注释 2 2 3 3" xfId="21836"/>
    <cellStyle name="常规 2 21 3 4 2 2" xfId="21837"/>
    <cellStyle name="常规 2 16 3 4 2 2" xfId="21838"/>
    <cellStyle name="计算 11 2" xfId="21839"/>
    <cellStyle name="常规 2 21 3 4 3" xfId="21840"/>
    <cellStyle name="常规 2 16 3 4 3" xfId="21841"/>
    <cellStyle name="常规 35 3 4 2 2" xfId="21842"/>
    <cellStyle name="计算 12" xfId="21843"/>
    <cellStyle name="常规 2 21 3 5" xfId="21844"/>
    <cellStyle name="常规 2 16 3 5" xfId="21845"/>
    <cellStyle name="常规 2 21 3 5 2" xfId="21846"/>
    <cellStyle name="常规 2 16 3 5 2" xfId="21847"/>
    <cellStyle name="常规 2 21 3 6 2" xfId="21848"/>
    <cellStyle name="常规 2 16 3 6 2" xfId="21849"/>
    <cellStyle name="常规 2 21 4" xfId="21850"/>
    <cellStyle name="常规 2 16 4" xfId="21851"/>
    <cellStyle name="常规 2 21 4 2" xfId="21852"/>
    <cellStyle name="常规 2 16 4 2" xfId="21853"/>
    <cellStyle name="常规 2 21 4 2 2" xfId="21854"/>
    <cellStyle name="常规 2 16 4 2 2" xfId="21855"/>
    <cellStyle name="注释 13 4 5" xfId="21856"/>
    <cellStyle name="常规 2 21 4 2 2 2" xfId="21857"/>
    <cellStyle name="常规 2 16 4 2 2 2" xfId="21858"/>
    <cellStyle name="注释 13 4 5 2" xfId="21859"/>
    <cellStyle name="常规 2 21 4 2 2 2 2" xfId="21860"/>
    <cellStyle name="常规 2 16 4 2 2 2 2" xfId="21861"/>
    <cellStyle name="常规 2 21 4 2 3" xfId="21862"/>
    <cellStyle name="常规 2 16 4 2 3" xfId="21863"/>
    <cellStyle name="警告文本 5" xfId="21864"/>
    <cellStyle name="注释 13 5 5" xfId="21865"/>
    <cellStyle name="常规 2 21 4 2 3 2" xfId="21866"/>
    <cellStyle name="常规 2 16 4 2 3 2" xfId="21867"/>
    <cellStyle name="常规 2 21 4 2 4" xfId="21868"/>
    <cellStyle name="常规 2 16 4 2 4" xfId="21869"/>
    <cellStyle name="常规 2 21 4 3" xfId="21870"/>
    <cellStyle name="常规 2 16 4 3" xfId="21871"/>
    <cellStyle name="常规 2 21 4 3 2" xfId="21872"/>
    <cellStyle name="常规 2 16 4 3 2" xfId="21873"/>
    <cellStyle name="注释 14 4 5" xfId="21874"/>
    <cellStyle name="常规 2 21 4 3 2 2" xfId="21875"/>
    <cellStyle name="常规 2 16 4 3 2 2" xfId="21876"/>
    <cellStyle name="注释 14 4 5 2" xfId="21877"/>
    <cellStyle name="常规 2 21 4 3 2 2 2" xfId="21878"/>
    <cellStyle name="常规 2 16 4 3 2 2 2" xfId="21879"/>
    <cellStyle name="常规 2 21 4 3 3" xfId="21880"/>
    <cellStyle name="常规 2 16 4 3 3" xfId="21881"/>
    <cellStyle name="注释 14 5 5" xfId="21882"/>
    <cellStyle name="常规 2 21 4 3 3 2" xfId="21883"/>
    <cellStyle name="常规 2 16 4 3 3 2" xfId="21884"/>
    <cellStyle name="常规 2 21 4 4" xfId="21885"/>
    <cellStyle name="常规 2 16 4 4" xfId="21886"/>
    <cellStyle name="常规 2 21 4 4 2" xfId="21887"/>
    <cellStyle name="常规 2 16 4 4 2" xfId="21888"/>
    <cellStyle name="注释 3 2 3 3" xfId="21889"/>
    <cellStyle name="注释 20 4 5" xfId="21890"/>
    <cellStyle name="注释 15 4 5" xfId="21891"/>
    <cellStyle name="常规 2 21 4 4 2 2" xfId="21892"/>
    <cellStyle name="常规 2 16 4 4 2 2" xfId="21893"/>
    <cellStyle name="常规 2 21 4 4 3" xfId="21894"/>
    <cellStyle name="常规 2 16 4 4 3" xfId="21895"/>
    <cellStyle name="常规 2 21 4 5" xfId="21896"/>
    <cellStyle name="常规 2 16 4 5" xfId="21897"/>
    <cellStyle name="常规 2 21 4 5 2" xfId="21898"/>
    <cellStyle name="常规 2 16 4 5 2" xfId="21899"/>
    <cellStyle name="常规 2 21 4 6 2" xfId="21900"/>
    <cellStyle name="常规 2 16 4 6 2" xfId="21901"/>
    <cellStyle name="常规 2 21 5" xfId="21902"/>
    <cellStyle name="常规 2 16 5" xfId="21903"/>
    <cellStyle name="常规 2 21 5 2" xfId="21904"/>
    <cellStyle name="常规 2 16 5 2" xfId="21905"/>
    <cellStyle name="常规 2 21 5 2 2" xfId="21906"/>
    <cellStyle name="常规 2 16 5 2 2" xfId="21907"/>
    <cellStyle name="常规 2 21 5 2 2 2" xfId="21908"/>
    <cellStyle name="常规 2 16 5 2 2 2" xfId="21909"/>
    <cellStyle name="常规 2 21 5 2 2 2 2" xfId="21910"/>
    <cellStyle name="常规 2 16 5 2 2 2 2" xfId="21911"/>
    <cellStyle name="常规 2 21 5 2 2 3" xfId="21912"/>
    <cellStyle name="常规 2 16 5 2 2 3" xfId="21913"/>
    <cellStyle name="常规 6 2 3 2 2 2" xfId="21914"/>
    <cellStyle name="常规 2 21 5 2 3" xfId="21915"/>
    <cellStyle name="常规 2 16 5 2 3" xfId="21916"/>
    <cellStyle name="强调文字颜色 2 17 2 4" xfId="21917"/>
    <cellStyle name="强调文字颜色 2 22 2 4" xfId="21918"/>
    <cellStyle name="常规 2 21 5 2 3 2" xfId="21919"/>
    <cellStyle name="常规 2 16 5 2 3 2" xfId="21920"/>
    <cellStyle name="常规 2 21 5 2 4" xfId="21921"/>
    <cellStyle name="常规 2 16 5 2 4" xfId="21922"/>
    <cellStyle name="常规 2 21 5 3 2" xfId="21923"/>
    <cellStyle name="常规 2 16 5 3 2" xfId="21924"/>
    <cellStyle name="常规 2 21 5 3 2 2" xfId="21925"/>
    <cellStyle name="常规 2 16 5 3 2 2" xfId="21926"/>
    <cellStyle name="常规 2 21 5 3 2 2 2" xfId="21927"/>
    <cellStyle name="常规 2 16 5 3 2 2 2" xfId="21928"/>
    <cellStyle name="常规 2 21 5 3 2 3" xfId="21929"/>
    <cellStyle name="常规 2 16 5 3 2 3" xfId="21930"/>
    <cellStyle name="常规 2 21 5 3 3" xfId="21931"/>
    <cellStyle name="常规 2 16 5 3 3" xfId="21932"/>
    <cellStyle name="强调文字颜色 2 18 2 4" xfId="21933"/>
    <cellStyle name="强调文字颜色 2 23 2 4" xfId="21934"/>
    <cellStyle name="常规 2 21 5 3 3 2" xfId="21935"/>
    <cellStyle name="常规 2 16 5 3 3 2" xfId="21936"/>
    <cellStyle name="常规 2 21 5 4" xfId="21937"/>
    <cellStyle name="常规 2 16 5 4" xfId="21938"/>
    <cellStyle name="常规 2 21 5 4 2" xfId="21939"/>
    <cellStyle name="常规 2 16 5 4 2" xfId="21940"/>
    <cellStyle name="注释 4 2 3 3" xfId="21941"/>
    <cellStyle name="常规 2 21 5 4 2 2" xfId="21942"/>
    <cellStyle name="常规 2 16 5 4 2 2" xfId="21943"/>
    <cellStyle name="常规 2 21 5 4 3" xfId="21944"/>
    <cellStyle name="常规 2 16 5 4 3" xfId="21945"/>
    <cellStyle name="常规 2 21 5 5" xfId="21946"/>
    <cellStyle name="常规 2 16 5 5" xfId="21947"/>
    <cellStyle name="常规 2 21 5 5 2" xfId="21948"/>
    <cellStyle name="常规 2 16 5 5 2" xfId="21949"/>
    <cellStyle name="常规 2 21 5 6" xfId="21950"/>
    <cellStyle name="常规 2 16 5 6" xfId="21951"/>
    <cellStyle name="常规 2 21 5 6 2" xfId="21952"/>
    <cellStyle name="常规 2 16 5 6 2" xfId="21953"/>
    <cellStyle name="常规 2 21 5 7 2" xfId="21954"/>
    <cellStyle name="常规 2 16 5 7 2" xfId="21955"/>
    <cellStyle name="常规 2 21 5 8 2" xfId="21956"/>
    <cellStyle name="常规 2 16 5 8 2" xfId="21957"/>
    <cellStyle name="常规 2 3 4 8 2" xfId="21958"/>
    <cellStyle name="常规 2 21 5 9" xfId="21959"/>
    <cellStyle name="常规 2 16 5 9" xfId="21960"/>
    <cellStyle name="强调文字颜色 4 3 7 2 2" xfId="21961"/>
    <cellStyle name="常规 2 21 6" xfId="21962"/>
    <cellStyle name="常规 2 16 6" xfId="21963"/>
    <cellStyle name="常规 2 21 7" xfId="21964"/>
    <cellStyle name="常规 2 16 7" xfId="21965"/>
    <cellStyle name="常规 2 2 6 8 2" xfId="21966"/>
    <cellStyle name="强调文字颜色 3 9 7" xfId="21967"/>
    <cellStyle name="常规 2 21 8" xfId="21968"/>
    <cellStyle name="常规 2 16 8" xfId="21969"/>
    <cellStyle name="常规 2 21 9" xfId="21970"/>
    <cellStyle name="常规 2 16 9" xfId="21971"/>
    <cellStyle name="强调文字颜色 2 9 6 2 2" xfId="21972"/>
    <cellStyle name="常规 95 2 2" xfId="21973"/>
    <cellStyle name="常规 2 22 2 2" xfId="21974"/>
    <cellStyle name="常规 2 17 2 2" xfId="21975"/>
    <cellStyle name="常规 2 22 2 2 2" xfId="21976"/>
    <cellStyle name="常规 2 17 2 2 2" xfId="21977"/>
    <cellStyle name="常规 2 22 2 2 2 2" xfId="21978"/>
    <cellStyle name="常规 2 17 2 2 2 2" xfId="21979"/>
    <cellStyle name="常规 2 22 2 2 2 2 2" xfId="21980"/>
    <cellStyle name="常规 2 17 2 2 2 2 2" xfId="21981"/>
    <cellStyle name="常规 2 22 2 2 2 3" xfId="21982"/>
    <cellStyle name="常规 2 17 2 2 2 3" xfId="21983"/>
    <cellStyle name="常规 2 22 2 2 3" xfId="21984"/>
    <cellStyle name="常规 2 17 2 2 3" xfId="21985"/>
    <cellStyle name="常规 2 22 2 2 3 2" xfId="21986"/>
    <cellStyle name="常规 2 17 2 2 3 2" xfId="21987"/>
    <cellStyle name="常规 2 22 2 2 4" xfId="21988"/>
    <cellStyle name="常规 2 17 2 2 4" xfId="21989"/>
    <cellStyle name="常规 2 22 2 3" xfId="21990"/>
    <cellStyle name="常规 2 17 2 3" xfId="21991"/>
    <cellStyle name="常规 2 22 2 3 2" xfId="21992"/>
    <cellStyle name="常规 2 17 2 3 2" xfId="21993"/>
    <cellStyle name="常规 2 22 2 3 2 2" xfId="21994"/>
    <cellStyle name="常规 2 17 2 3 2 2" xfId="21995"/>
    <cellStyle name="常规 2 22 2 3 2 2 2" xfId="21996"/>
    <cellStyle name="常规 2 17 2 3 2 2 2" xfId="21997"/>
    <cellStyle name="常规 2 22 2 3 2 3" xfId="21998"/>
    <cellStyle name="常规 2 17 2 3 2 3" xfId="21999"/>
    <cellStyle name="常规 2 22 2 3 3" xfId="22000"/>
    <cellStyle name="常规 2 17 2 3 3" xfId="22001"/>
    <cellStyle name="常规 2 22 2 3 3 2" xfId="22002"/>
    <cellStyle name="常规 2 17 2 3 3 2" xfId="22003"/>
    <cellStyle name="常规 8 3 3 2 2 2" xfId="22004"/>
    <cellStyle name="常规 2 22 2 4" xfId="22005"/>
    <cellStyle name="常规 2 17 2 4" xfId="22006"/>
    <cellStyle name="常规 2 22 2 4 2" xfId="22007"/>
    <cellStyle name="常规 2 17 2 4 2" xfId="22008"/>
    <cellStyle name="常规 2 22 2 4 2 2" xfId="22009"/>
    <cellStyle name="常规 2 17 2 4 2 2" xfId="22010"/>
    <cellStyle name="常规 2 22 2 4 3" xfId="22011"/>
    <cellStyle name="常规 2 17 2 4 3" xfId="22012"/>
    <cellStyle name="常规 35 4 3 2 2" xfId="22013"/>
    <cellStyle name="常规 2 22 2 5" xfId="22014"/>
    <cellStyle name="常规 2 17 2 5" xfId="22015"/>
    <cellStyle name="常规 2 22 2 5 2" xfId="22016"/>
    <cellStyle name="常规 2 17 2 5 2" xfId="22017"/>
    <cellStyle name="常规 2 22 2 6 2" xfId="22018"/>
    <cellStyle name="常规 2 17 2 6 2" xfId="22019"/>
    <cellStyle name="常规 2 22 3 2" xfId="22020"/>
    <cellStyle name="常规 2 17 3 2" xfId="22021"/>
    <cellStyle name="常规 2 22 3 2 2" xfId="22022"/>
    <cellStyle name="常规 2 17 3 2 2" xfId="22023"/>
    <cellStyle name="常规 2 22 3 2 2 2" xfId="22024"/>
    <cellStyle name="常规 2 17 3 2 2 2" xfId="22025"/>
    <cellStyle name="常规 2 22 3 2 2 2 2" xfId="22026"/>
    <cellStyle name="常规 2 17 3 2 2 2 2" xfId="22027"/>
    <cellStyle name="常规 2 22 3 2 2 3" xfId="22028"/>
    <cellStyle name="常规 2 17 3 2 2 3" xfId="22029"/>
    <cellStyle name="常规 2 22 3 2 3" xfId="22030"/>
    <cellStyle name="常规 2 17 3 2 3" xfId="22031"/>
    <cellStyle name="常规 2 22 3 2 3 2" xfId="22032"/>
    <cellStyle name="常规 2 17 3 2 3 2" xfId="22033"/>
    <cellStyle name="常规 2 22 3 2 4" xfId="22034"/>
    <cellStyle name="常规 2 17 3 2 4" xfId="22035"/>
    <cellStyle name="常规 2 22 3 3" xfId="22036"/>
    <cellStyle name="常规 2 17 3 3" xfId="22037"/>
    <cellStyle name="常规 2 22 3 3 2" xfId="22038"/>
    <cellStyle name="常规 2 17 3 3 2" xfId="22039"/>
    <cellStyle name="常规 2 22 3 3 2 2" xfId="22040"/>
    <cellStyle name="常规 2 17 3 3 2 2" xfId="22041"/>
    <cellStyle name="常规 2 22 3 3 2 3" xfId="22042"/>
    <cellStyle name="常规 2 17 3 3 2 3" xfId="22043"/>
    <cellStyle name="常规 2 22 3 3 3" xfId="22044"/>
    <cellStyle name="常规 2 17 3 3 3" xfId="22045"/>
    <cellStyle name="常规 2 22 3 3 3 2" xfId="22046"/>
    <cellStyle name="常规 2 17 3 3 3 2" xfId="22047"/>
    <cellStyle name="常规 2 22 3 4" xfId="22048"/>
    <cellStyle name="常规 2 17 3 4" xfId="22049"/>
    <cellStyle name="常规 2 22 3 4 2" xfId="22050"/>
    <cellStyle name="常规 2 17 3 4 2" xfId="22051"/>
    <cellStyle name="常规 2 22 3 4 2 2" xfId="22052"/>
    <cellStyle name="常规 2 17 3 4 2 2" xfId="22053"/>
    <cellStyle name="常规 2 22 3 4 3" xfId="22054"/>
    <cellStyle name="常规 2 17 3 4 3" xfId="22055"/>
    <cellStyle name="常规 35 4 4 2 2" xfId="22056"/>
    <cellStyle name="常规 2 22 3 5" xfId="22057"/>
    <cellStyle name="常规 2 17 3 5" xfId="22058"/>
    <cellStyle name="常规 2 22 3 5 2" xfId="22059"/>
    <cellStyle name="常规 2 17 3 5 2" xfId="22060"/>
    <cellStyle name="常规 2 22 3 6 2" xfId="22061"/>
    <cellStyle name="常规 2 17 3 6 2" xfId="22062"/>
    <cellStyle name="常规 2 22 4" xfId="22063"/>
    <cellStyle name="常规 2 17 4" xfId="22064"/>
    <cellStyle name="常规 2 22 4 2 2 2 2" xfId="22065"/>
    <cellStyle name="常规 2 17 4 2 2 2 2" xfId="22066"/>
    <cellStyle name="常规 2 22 4 3 2 2" xfId="22067"/>
    <cellStyle name="常规 2 17 4 3 2 2" xfId="22068"/>
    <cellStyle name="常规 2 22 4 3 2 2 2" xfId="22069"/>
    <cellStyle name="常规 2 17 4 3 2 2 2" xfId="22070"/>
    <cellStyle name="输出 14 6 3" xfId="22071"/>
    <cellStyle name="常规 2 22 4 3 2 3" xfId="22072"/>
    <cellStyle name="常规 2 17 4 3 2 3" xfId="22073"/>
    <cellStyle name="常规 2 22 4 3 3 2" xfId="22074"/>
    <cellStyle name="常规 2 17 4 3 3 2" xfId="22075"/>
    <cellStyle name="常规 2 22 5" xfId="22076"/>
    <cellStyle name="常规 2 17 5" xfId="22077"/>
    <cellStyle name="常规 2 22 5 2" xfId="22078"/>
    <cellStyle name="常规 2 17 5 2" xfId="22079"/>
    <cellStyle name="常规 2 22 5 2 2" xfId="22080"/>
    <cellStyle name="常规 2 17 5 2 2" xfId="22081"/>
    <cellStyle name="常规 2 22 5 2 2 2" xfId="22082"/>
    <cellStyle name="常规 2 17 5 2 2 2" xfId="22083"/>
    <cellStyle name="常规 29 2 4" xfId="22084"/>
    <cellStyle name="常规 34 2 4" xfId="22085"/>
    <cellStyle name="常规 2 22 5 2 2 2 2" xfId="22086"/>
    <cellStyle name="常规 2 17 5 2 2 2 2" xfId="22087"/>
    <cellStyle name="常规 29 2 4 2" xfId="22088"/>
    <cellStyle name="常规 34 2 4 2" xfId="22089"/>
    <cellStyle name="常规 2 22 5 2 2 3" xfId="22090"/>
    <cellStyle name="常规 2 17 5 2 2 3" xfId="22091"/>
    <cellStyle name="常规 29 2 5" xfId="22092"/>
    <cellStyle name="常规 34 2 5" xfId="22093"/>
    <cellStyle name="常规 6 3 3 2 2 2" xfId="22094"/>
    <cellStyle name="常规 2 22 5 2 3" xfId="22095"/>
    <cellStyle name="常规 2 17 5 2 3" xfId="22096"/>
    <cellStyle name="常规 2 22 5 2 3 2" xfId="22097"/>
    <cellStyle name="常规 2 17 5 2 3 2" xfId="22098"/>
    <cellStyle name="常规 29 3 4" xfId="22099"/>
    <cellStyle name="常规 34 3 4" xfId="22100"/>
    <cellStyle name="强调文字颜色 4 35 2 3" xfId="22101"/>
    <cellStyle name="常规 2 22 5 2 4" xfId="22102"/>
    <cellStyle name="常规 2 17 5 2 4" xfId="22103"/>
    <cellStyle name="常规 2 33 4 2 2 2 2" xfId="22104"/>
    <cellStyle name="常规 2 28 4 2 2 2 2" xfId="22105"/>
    <cellStyle name="常规 2 22 5 3 2" xfId="22106"/>
    <cellStyle name="常规 2 17 5 3 2" xfId="22107"/>
    <cellStyle name="常规 2 22 5 3 2 2" xfId="22108"/>
    <cellStyle name="常规 2 17 5 3 2 2" xfId="22109"/>
    <cellStyle name="常规 35 2 4" xfId="22110"/>
    <cellStyle name="常规 40 2 4" xfId="22111"/>
    <cellStyle name="常规 2 22 5 3 2 2 2" xfId="22112"/>
    <cellStyle name="常规 2 17 5 3 2 2 2" xfId="22113"/>
    <cellStyle name="常规 35 2 4 2" xfId="22114"/>
    <cellStyle name="常规 2 22 5 3 2 3" xfId="22115"/>
    <cellStyle name="常规 2 17 5 3 2 3" xfId="22116"/>
    <cellStyle name="常规 35 2 5" xfId="22117"/>
    <cellStyle name="常规 2 22 5 3 3" xfId="22118"/>
    <cellStyle name="常规 2 17 5 3 3" xfId="22119"/>
    <cellStyle name="常规 2 22 5 3 3 2" xfId="22120"/>
    <cellStyle name="常规 2 17 5 3 3 2" xfId="22121"/>
    <cellStyle name="常规 35 3 4" xfId="22122"/>
    <cellStyle name="常规 40 3 4" xfId="22123"/>
    <cellStyle name="常规 2 33 4 2 2 3" xfId="22124"/>
    <cellStyle name="常规 2 28 4 2 2 3" xfId="22125"/>
    <cellStyle name="常规 2 22 5 4" xfId="22126"/>
    <cellStyle name="常规 2 17 5 4" xfId="22127"/>
    <cellStyle name="适中 6 2 2 2" xfId="22128"/>
    <cellStyle name="常规 2 22 5 4 2" xfId="22129"/>
    <cellStyle name="常规 2 17 5 4 2" xfId="22130"/>
    <cellStyle name="常规 2 22 5 4 2 2" xfId="22131"/>
    <cellStyle name="常规 2 17 5 4 2 2" xfId="22132"/>
    <cellStyle name="常规 36 2 4" xfId="22133"/>
    <cellStyle name="常规 41 2 4" xfId="22134"/>
    <cellStyle name="常规 2 22 5 4 3" xfId="22135"/>
    <cellStyle name="常规 2 17 5 4 3" xfId="22136"/>
    <cellStyle name="常规 2 22 5 5 2" xfId="22137"/>
    <cellStyle name="常规 2 17 5 5 2" xfId="22138"/>
    <cellStyle name="常规 2 22 5 6" xfId="22139"/>
    <cellStyle name="常规 2 17 5 6" xfId="22140"/>
    <cellStyle name="常规 2 22 5 6 2" xfId="22141"/>
    <cellStyle name="常规 2 17 5 6 2" xfId="22142"/>
    <cellStyle name="常规 2 22 5 7 2" xfId="22143"/>
    <cellStyle name="常规 2 17 5 7 2" xfId="22144"/>
    <cellStyle name="常规 2 22 5 8 2" xfId="22145"/>
    <cellStyle name="常规 2 17 5 8 2" xfId="22146"/>
    <cellStyle name="常规 2 3 5 8 2" xfId="22147"/>
    <cellStyle name="常规 2 22 5 9" xfId="22148"/>
    <cellStyle name="常规 2 17 5 9" xfId="22149"/>
    <cellStyle name="常规 2 22 6" xfId="22150"/>
    <cellStyle name="常规 2 17 6" xfId="22151"/>
    <cellStyle name="常规 2 22 7" xfId="22152"/>
    <cellStyle name="常规 2 17 7" xfId="22153"/>
    <cellStyle name="常规 2 22 8" xfId="22154"/>
    <cellStyle name="常规 2 17 8" xfId="22155"/>
    <cellStyle name="常规 95 3 2" xfId="22156"/>
    <cellStyle name="常规 2 22 9" xfId="22157"/>
    <cellStyle name="常规 2 17 9" xfId="22158"/>
    <cellStyle name="好 16 3" xfId="22159"/>
    <cellStyle name="好 21 3" xfId="22160"/>
    <cellStyle name="常规 2 23 2 2" xfId="22161"/>
    <cellStyle name="常规 2 18 2 2" xfId="22162"/>
    <cellStyle name="常规 2 23 2 2 2" xfId="22163"/>
    <cellStyle name="常规 2 18 2 2 2" xfId="22164"/>
    <cellStyle name="常规 2 23 2 2 2 2" xfId="22165"/>
    <cellStyle name="常规 2 18 2 2 2 2" xfId="22166"/>
    <cellStyle name="强调文字颜色 2 6" xfId="22167"/>
    <cellStyle name="常规 2 23 2 2 2 2 2" xfId="22168"/>
    <cellStyle name="常规 2 18 2 2 2 2 2" xfId="22169"/>
    <cellStyle name="常规 2 23 2 2 2 3" xfId="22170"/>
    <cellStyle name="常规 2 18 2 2 2 3" xfId="22171"/>
    <cellStyle name="链接单元格 10 2" xfId="22172"/>
    <cellStyle name="常规 2 23 2 2 3" xfId="22173"/>
    <cellStyle name="常规 2 18 2 2 3" xfId="22174"/>
    <cellStyle name="链接单元格 10 2 2" xfId="22175"/>
    <cellStyle name="常规 2 23 2 2 3 2" xfId="22176"/>
    <cellStyle name="常规 2 18 2 2 3 2" xfId="22177"/>
    <cellStyle name="链接单元格 10 3" xfId="22178"/>
    <cellStyle name="常规 2 23 2 2 4" xfId="22179"/>
    <cellStyle name="常规 2 18 2 2 4" xfId="22180"/>
    <cellStyle name="好 16 4" xfId="22181"/>
    <cellStyle name="好 21 4" xfId="22182"/>
    <cellStyle name="常规 2 23 2 3" xfId="22183"/>
    <cellStyle name="常规 2 18 2 3" xfId="22184"/>
    <cellStyle name="常规 4 2 4 2" xfId="22185"/>
    <cellStyle name="常规 2 23 2 3 2" xfId="22186"/>
    <cellStyle name="常规 2 18 2 3 2" xfId="22187"/>
    <cellStyle name="常规 4 2 4 2 2" xfId="22188"/>
    <cellStyle name="好 16 5" xfId="22189"/>
    <cellStyle name="好 21 5" xfId="22190"/>
    <cellStyle name="常规 2 23 2 4" xfId="22191"/>
    <cellStyle name="常规 2 18 2 4" xfId="22192"/>
    <cellStyle name="常规 4 2 4 3" xfId="22193"/>
    <cellStyle name="常规 2 23 2 4 2" xfId="22194"/>
    <cellStyle name="常规 2 18 2 4 2" xfId="22195"/>
    <cellStyle name="常规 2 23 2 5" xfId="22196"/>
    <cellStyle name="常规 2 18 2 5" xfId="22197"/>
    <cellStyle name="常规 2 23 2 5 2" xfId="22198"/>
    <cellStyle name="常规 2 18 2 5 2" xfId="22199"/>
    <cellStyle name="常规 2 23 2 6 2" xfId="22200"/>
    <cellStyle name="常规 2 18 2 6 2" xfId="22201"/>
    <cellStyle name="常规 2 23 3" xfId="22202"/>
    <cellStyle name="常规 2 18 3" xfId="22203"/>
    <cellStyle name="常规 2 23 3 2 2 2" xfId="22204"/>
    <cellStyle name="常规 2 18 3 2 2 2" xfId="22205"/>
    <cellStyle name="常规 2 23 3 2 2 3" xfId="22206"/>
    <cellStyle name="常规 2 18 3 2 2 3" xfId="22207"/>
    <cellStyle name="常规 2 23 3 3 2 2" xfId="22208"/>
    <cellStyle name="常规 2 18 3 3 2 2" xfId="22209"/>
    <cellStyle name="常规 2 23 3 3 2 2 2" xfId="22210"/>
    <cellStyle name="常规 2 18 3 3 2 2 2" xfId="22211"/>
    <cellStyle name="常规 2 23 3 3 2 3" xfId="22212"/>
    <cellStyle name="常规 2 18 3 3 2 3" xfId="22213"/>
    <cellStyle name="常规 2 23 4" xfId="22214"/>
    <cellStyle name="常规 2 18 4" xfId="22215"/>
    <cellStyle name="常规 2 23 4 2 2 2" xfId="22216"/>
    <cellStyle name="常规 2 18 4 2 2 2" xfId="22217"/>
    <cellStyle name="常规 2 23 4 2 2 2 2" xfId="22218"/>
    <cellStyle name="常规 2 18 4 2 2 2 2" xfId="22219"/>
    <cellStyle name="常规 2 23 4 2 2 3" xfId="22220"/>
    <cellStyle name="常规 2 18 4 2 2 3" xfId="22221"/>
    <cellStyle name="常规 6 4 2 2 2 2" xfId="22222"/>
    <cellStyle name="强调文字颜色 1 29 5" xfId="22223"/>
    <cellStyle name="强调文字颜色 1 34 5" xfId="22224"/>
    <cellStyle name="常规 2 23 4 3 2 2" xfId="22225"/>
    <cellStyle name="常规 2 18 4 3 2 2" xfId="22226"/>
    <cellStyle name="常规 2 23 4 3 2 2 2" xfId="22227"/>
    <cellStyle name="常规 2 18 4 3 2 2 2" xfId="22228"/>
    <cellStyle name="强调文字颜色 4 16 5 3" xfId="22229"/>
    <cellStyle name="强调文字颜色 4 21 5 3" xfId="22230"/>
    <cellStyle name="强调文字颜色 1 29 5 2" xfId="22231"/>
    <cellStyle name="强调文字颜色 1 34 5 2" xfId="22232"/>
    <cellStyle name="强调文字颜色 1 29 6" xfId="22233"/>
    <cellStyle name="强调文字颜色 1 34 6" xfId="22234"/>
    <cellStyle name="常规 2 23 4 3 2 3" xfId="22235"/>
    <cellStyle name="常规 2 18 4 3 2 3" xfId="22236"/>
    <cellStyle name="常规 2 23 5" xfId="22237"/>
    <cellStyle name="常规 2 18 5" xfId="22238"/>
    <cellStyle name="常规 2 23 5 2 3 2" xfId="22239"/>
    <cellStyle name="常规 2 18 5 2 3 2" xfId="22240"/>
    <cellStyle name="强调文字颜色 6 29 5" xfId="22241"/>
    <cellStyle name="强调文字颜色 6 34 5" xfId="22242"/>
    <cellStyle name="常规 2 23 5 3 2 2" xfId="22243"/>
    <cellStyle name="常规 2 18 5 3 2 2" xfId="22244"/>
    <cellStyle name="强调文字颜色 6 29 5 2" xfId="22245"/>
    <cellStyle name="强调文字颜色 6 34 5 2" xfId="22246"/>
    <cellStyle name="常规 2 23 5 3 2 2 2" xfId="22247"/>
    <cellStyle name="常规 2 18 5 3 2 2 2" xfId="22248"/>
    <cellStyle name="强调文字颜色 6 29 6" xfId="22249"/>
    <cellStyle name="强调文字颜色 6 34 6" xfId="22250"/>
    <cellStyle name="常规 2 23 5 3 2 3" xfId="22251"/>
    <cellStyle name="常规 2 18 5 3 2 3" xfId="22252"/>
    <cellStyle name="常规 2 23 5 8 2" xfId="22253"/>
    <cellStyle name="常规 2 18 5 8 2" xfId="22254"/>
    <cellStyle name="常规 2 23 5 9" xfId="22255"/>
    <cellStyle name="常规 2 18 5 9" xfId="22256"/>
    <cellStyle name="常规 2 23 6" xfId="22257"/>
    <cellStyle name="常规 2 18 6" xfId="22258"/>
    <cellStyle name="常规 2 23 7" xfId="22259"/>
    <cellStyle name="常规 2 18 7" xfId="22260"/>
    <cellStyle name="常规 2 23 8" xfId="22261"/>
    <cellStyle name="常规 2 18 8" xfId="22262"/>
    <cellStyle name="输入 12 2 2 2 2" xfId="22263"/>
    <cellStyle name="常规 95 4 2" xfId="22264"/>
    <cellStyle name="常规 2 23 9" xfId="22265"/>
    <cellStyle name="常规 2 18 9" xfId="22266"/>
    <cellStyle name="常规 2 24 2" xfId="22267"/>
    <cellStyle name="常规 2 19 2" xfId="22268"/>
    <cellStyle name="常规 2 24 2 2" xfId="22269"/>
    <cellStyle name="常规 2 19 2 2" xfId="22270"/>
    <cellStyle name="常规 2 24 2 2 2 2 2" xfId="22271"/>
    <cellStyle name="常规 2 19 2 2 2 2 2" xfId="22272"/>
    <cellStyle name="常规 2 24 2 3 3 2" xfId="22273"/>
    <cellStyle name="常规 2 19 2 3 3 2" xfId="22274"/>
    <cellStyle name="强调文字颜色 3 12 3 4" xfId="22275"/>
    <cellStyle name="常规 2 24 2 6 2" xfId="22276"/>
    <cellStyle name="常规 2 19 2 6 2" xfId="22277"/>
    <cellStyle name="常规 2 24 3" xfId="22278"/>
    <cellStyle name="常规 2 19 3" xfId="22279"/>
    <cellStyle name="常规 2 24 3 2" xfId="22280"/>
    <cellStyle name="常规 2 19 3 2" xfId="22281"/>
    <cellStyle name="常规 2 24 3 2 2" xfId="22282"/>
    <cellStyle name="常规 2 19 3 2 2" xfId="22283"/>
    <cellStyle name="常规 2 24 3 2 2 2" xfId="22284"/>
    <cellStyle name="常规 2 19 3 2 2 2" xfId="22285"/>
    <cellStyle name="常规 2 24 3 2 2 2 2" xfId="22286"/>
    <cellStyle name="常规 2 19 3 2 2 2 2" xfId="22287"/>
    <cellStyle name="常规 2 24 3 2 2 3" xfId="22288"/>
    <cellStyle name="常规 2 19 3 2 2 3" xfId="22289"/>
    <cellStyle name="常规 2 24 3 4 2" xfId="22290"/>
    <cellStyle name="常规 2 19 3 4 2" xfId="22291"/>
    <cellStyle name="常规 2 24 3 4 2 2" xfId="22292"/>
    <cellStyle name="常规 2 19 3 4 2 2" xfId="22293"/>
    <cellStyle name="注释 31 2 6 2" xfId="22294"/>
    <cellStyle name="注释 26 2 6 2" xfId="22295"/>
    <cellStyle name="常规 2 24 3 5" xfId="22296"/>
    <cellStyle name="常规 2 19 3 5" xfId="22297"/>
    <cellStyle name="强调文字颜色 3 13 2 4" xfId="22298"/>
    <cellStyle name="注释 31 2 6 2 2" xfId="22299"/>
    <cellStyle name="注释 26 2 6 2 2" xfId="22300"/>
    <cellStyle name="常规 2 24 3 5 2" xfId="22301"/>
    <cellStyle name="常规 2 19 3 5 2" xfId="22302"/>
    <cellStyle name="注释 31 2 6 3" xfId="22303"/>
    <cellStyle name="注释 26 2 6 3" xfId="22304"/>
    <cellStyle name="常规 2 24 3 6" xfId="22305"/>
    <cellStyle name="常规 2 19 3 6" xfId="22306"/>
    <cellStyle name="强调文字颜色 3 13 3 4" xfId="22307"/>
    <cellStyle name="常规 2 24 3 6 2" xfId="22308"/>
    <cellStyle name="常规 2 19 3 6 2" xfId="22309"/>
    <cellStyle name="常规 2 24 4" xfId="22310"/>
    <cellStyle name="常规 2 19 4" xfId="22311"/>
    <cellStyle name="常规 2 24 4 2" xfId="22312"/>
    <cellStyle name="常规 2 19 4 2" xfId="22313"/>
    <cellStyle name="常规 2 24 4 2 2" xfId="22314"/>
    <cellStyle name="常规 2 19 4 2 2" xfId="22315"/>
    <cellStyle name="常规 2 24 4 2 2 2" xfId="22316"/>
    <cellStyle name="常规 2 19 4 2 2 2" xfId="22317"/>
    <cellStyle name="常规 2 24 4 2 2 2 2" xfId="22318"/>
    <cellStyle name="常规 2 19 4 2 2 2 2" xfId="22319"/>
    <cellStyle name="常规 2 24 4 2 2 3" xfId="22320"/>
    <cellStyle name="常规 2 19 4 2 2 3" xfId="22321"/>
    <cellStyle name="常规 6 5 2 2 2 2" xfId="22322"/>
    <cellStyle name="常规 2 24 4 2 3" xfId="22323"/>
    <cellStyle name="常规 2 19 4 2 3" xfId="22324"/>
    <cellStyle name="常规 2 24 4 2 3 2" xfId="22325"/>
    <cellStyle name="常规 2 19 4 2 3 2" xfId="22326"/>
    <cellStyle name="常规 2 24 4 3 3" xfId="22327"/>
    <cellStyle name="常规 2 19 4 3 3" xfId="22328"/>
    <cellStyle name="常规 2 24 4 4 2" xfId="22329"/>
    <cellStyle name="常规 2 19 4 4 2" xfId="22330"/>
    <cellStyle name="常规 2 24 4 4 2 2" xfId="22331"/>
    <cellStyle name="常规 2 19 4 4 2 2" xfId="22332"/>
    <cellStyle name="常规 2 24 4 4 3" xfId="22333"/>
    <cellStyle name="常规 2 19 4 4 3" xfId="22334"/>
    <cellStyle name="注释 31 2 7 2" xfId="22335"/>
    <cellStyle name="注释 26 2 7 2" xfId="22336"/>
    <cellStyle name="常规 2 24 4 5" xfId="22337"/>
    <cellStyle name="常规 2 19 4 5" xfId="22338"/>
    <cellStyle name="强调文字颜色 3 14 2 4" xfId="22339"/>
    <cellStyle name="注释 31 2 7 2 2" xfId="22340"/>
    <cellStyle name="注释 26 2 7 2 2" xfId="22341"/>
    <cellStyle name="常规 2 24 4 5 2" xfId="22342"/>
    <cellStyle name="常规 2 19 4 5 2" xfId="22343"/>
    <cellStyle name="注释 31 2 7 3" xfId="22344"/>
    <cellStyle name="注释 26 2 7 3" xfId="22345"/>
    <cellStyle name="常规 2 24 4 6" xfId="22346"/>
    <cellStyle name="常规 2 19 4 6" xfId="22347"/>
    <cellStyle name="强调文字颜色 3 14 3 4" xfId="22348"/>
    <cellStyle name="常规 2 24 4 6 2" xfId="22349"/>
    <cellStyle name="常规 2 19 4 6 2" xfId="22350"/>
    <cellStyle name="注释 4 5 2 2 2" xfId="22351"/>
    <cellStyle name="常规 2 24 5" xfId="22352"/>
    <cellStyle name="常规 2 19 5" xfId="22353"/>
    <cellStyle name="注释 4 5 2 2 2 2" xfId="22354"/>
    <cellStyle name="常规 2 24 5 2" xfId="22355"/>
    <cellStyle name="常规 2 19 5 2" xfId="22356"/>
    <cellStyle name="常规 2 24 5 2 2" xfId="22357"/>
    <cellStyle name="常规 2 19 5 2 2" xfId="22358"/>
    <cellStyle name="常规 2 24 5 2 2 2" xfId="22359"/>
    <cellStyle name="常规 2 19 5 2 2 2" xfId="22360"/>
    <cellStyle name="常规 2 24 5 2 2 2 2" xfId="22361"/>
    <cellStyle name="常规 2 19 5 2 2 2 2" xfId="22362"/>
    <cellStyle name="常规 2 24 5 2 2 3" xfId="22363"/>
    <cellStyle name="常规 2 19 5 2 2 3" xfId="22364"/>
    <cellStyle name="常规 6 5 3 2 2 2" xfId="22365"/>
    <cellStyle name="常规 2 24 5 2 3" xfId="22366"/>
    <cellStyle name="常规 2 19 5 2 3" xfId="22367"/>
    <cellStyle name="常规 2 24 5 2 3 2" xfId="22368"/>
    <cellStyle name="常规 2 19 5 2 3 2" xfId="22369"/>
    <cellStyle name="常规 2 24 5 2 4" xfId="22370"/>
    <cellStyle name="常规 2 19 5 2 4" xfId="22371"/>
    <cellStyle name="常规 2 24 5 3 2 2" xfId="22372"/>
    <cellStyle name="常规 2 19 5 3 2 2" xfId="22373"/>
    <cellStyle name="常规 2 24 5 3 2 3" xfId="22374"/>
    <cellStyle name="常规 2 19 5 3 2 3" xfId="22375"/>
    <cellStyle name="常规 2 24 5 3 3" xfId="22376"/>
    <cellStyle name="常规 2 19 5 3 3" xfId="22377"/>
    <cellStyle name="常规 2 24 5 3 3 2" xfId="22378"/>
    <cellStyle name="常规 2 19 5 3 3 2" xfId="22379"/>
    <cellStyle name="常规 2 24 5 4 2" xfId="22380"/>
    <cellStyle name="常规 2 19 5 4 2" xfId="22381"/>
    <cellStyle name="解释性文本 4" xfId="22382"/>
    <cellStyle name="常规 2 24 5 4 2 2" xfId="22383"/>
    <cellStyle name="常规 2 19 5 4 2 2" xfId="22384"/>
    <cellStyle name="解释性文本 4 2" xfId="22385"/>
    <cellStyle name="常规 2 24 5 4 3" xfId="22386"/>
    <cellStyle name="常规 2 19 5 4 3" xfId="22387"/>
    <cellStyle name="解释性文本 5" xfId="22388"/>
    <cellStyle name="注释 31 2 8 2" xfId="22389"/>
    <cellStyle name="注释 26 2 8 2" xfId="22390"/>
    <cellStyle name="常规 2 24 5 5" xfId="22391"/>
    <cellStyle name="常规 2 19 5 5" xfId="22392"/>
    <cellStyle name="强调文字颜色 3 15 2 4" xfId="22393"/>
    <cellStyle name="强调文字颜色 3 20 2 4" xfId="22394"/>
    <cellStyle name="常规 2 24 5 5 2" xfId="22395"/>
    <cellStyle name="常规 2 19 5 5 2" xfId="22396"/>
    <cellStyle name="常规 2 24 5 6" xfId="22397"/>
    <cellStyle name="常规 2 19 5 6" xfId="22398"/>
    <cellStyle name="强调文字颜色 3 15 3 4" xfId="22399"/>
    <cellStyle name="强调文字颜色 3 20 3 4" xfId="22400"/>
    <cellStyle name="常规 2 24 5 6 2" xfId="22401"/>
    <cellStyle name="常规 2 19 5 6 2" xfId="22402"/>
    <cellStyle name="常规 2 24 5 7 2" xfId="22403"/>
    <cellStyle name="常规 2 19 5 7 2" xfId="22404"/>
    <cellStyle name="常规 2 24 5 8 2" xfId="22405"/>
    <cellStyle name="常规 2 19 5 8 2" xfId="22406"/>
    <cellStyle name="常规 2 24 5 9" xfId="22407"/>
    <cellStyle name="常规 2 19 5 9" xfId="22408"/>
    <cellStyle name="注释 4 5 2 2 3" xfId="22409"/>
    <cellStyle name="常规 2 24 6" xfId="22410"/>
    <cellStyle name="常规 2 19 6" xfId="22411"/>
    <cellStyle name="常规 2 24 7" xfId="22412"/>
    <cellStyle name="常规 2 19 7" xfId="22413"/>
    <cellStyle name="常规 2 24 8" xfId="22414"/>
    <cellStyle name="常规 2 19 8" xfId="22415"/>
    <cellStyle name="常规 2 24 9" xfId="22416"/>
    <cellStyle name="常规 2 19 9" xfId="22417"/>
    <cellStyle name="注释 32 3 5 2" xfId="22418"/>
    <cellStyle name="注释 27 3 5 2" xfId="22419"/>
    <cellStyle name="常规 2 2 10" xfId="22420"/>
    <cellStyle name="注释 32 3 5 2 2" xfId="22421"/>
    <cellStyle name="注释 27 3 5 2 2" xfId="22422"/>
    <cellStyle name="常规 2 2 10 2" xfId="22423"/>
    <cellStyle name="注释 32 3 5 3" xfId="22424"/>
    <cellStyle name="注释 27 3 5 3" xfId="22425"/>
    <cellStyle name="常规 2 2 11" xfId="22426"/>
    <cellStyle name="常规 2 2 11 2" xfId="22427"/>
    <cellStyle name="输出 27 3 2 2 2" xfId="22428"/>
    <cellStyle name="输出 32 3 2 2 2" xfId="22429"/>
    <cellStyle name="常规 2 2 12" xfId="22430"/>
    <cellStyle name="常规 2 2 12 2" xfId="22431"/>
    <cellStyle name="常规 2 2 2" xfId="22432"/>
    <cellStyle name="强调文字颜色 5 19 7 3" xfId="22433"/>
    <cellStyle name="强调文字颜色 5 24 7 3" xfId="22434"/>
    <cellStyle name="输出 2 3 4" xfId="22435"/>
    <cellStyle name="常规 2 2 2 2" xfId="22436"/>
    <cellStyle name="常规 2 2 2 2 4" xfId="22437"/>
    <cellStyle name="常规 2 2 2 3" xfId="22438"/>
    <cellStyle name="常规 2 2 2 3 2 2" xfId="22439"/>
    <cellStyle name="常规 2 2 2 3 2 2 2" xfId="22440"/>
    <cellStyle name="常规 2 2 2 3 2 3" xfId="22441"/>
    <cellStyle name="常规 2 2 2 3 3 2" xfId="22442"/>
    <cellStyle name="常规 2 2 2 3 4" xfId="22443"/>
    <cellStyle name="常规 2 2 2 4 2" xfId="22444"/>
    <cellStyle name="常规 2 2 2 4 2 2" xfId="22445"/>
    <cellStyle name="常规 2 2 2 6 2" xfId="22446"/>
    <cellStyle name="常规 2 2 3" xfId="22447"/>
    <cellStyle name="常规 2 2 3 2" xfId="22448"/>
    <cellStyle name="常规 2 2 3 2 2 2 2" xfId="22449"/>
    <cellStyle name="常规 8 5 3 4" xfId="22450"/>
    <cellStyle name="常规 2 2 3 2 3" xfId="22451"/>
    <cellStyle name="常规 2 2 3 2 4" xfId="22452"/>
    <cellStyle name="常规 2 2 3 3" xfId="22453"/>
    <cellStyle name="常规 2 2 3 3 2 2 2" xfId="22454"/>
    <cellStyle name="常规 2 2 3 3 2 3" xfId="22455"/>
    <cellStyle name="常规 2 2 3 3 3" xfId="22456"/>
    <cellStyle name="常规 28 5 2 2 2" xfId="22457"/>
    <cellStyle name="常规 33 5 2 2 2" xfId="22458"/>
    <cellStyle name="常规 2 2 3 3 4" xfId="22459"/>
    <cellStyle name="常规 28 5 2 2 3" xfId="22460"/>
    <cellStyle name="常规 33 5 2 2 3" xfId="22461"/>
    <cellStyle name="常规 2 2 3 4" xfId="22462"/>
    <cellStyle name="常规 2 2 3 4 2" xfId="22463"/>
    <cellStyle name="常规 35 9" xfId="22464"/>
    <cellStyle name="常规 40 9" xfId="22465"/>
    <cellStyle name="常规 2 2 3 4 2 2" xfId="22466"/>
    <cellStyle name="常规 2 2 3 5 2" xfId="22467"/>
    <cellStyle name="常规 36 9" xfId="22468"/>
    <cellStyle name="常规 41 9" xfId="22469"/>
    <cellStyle name="常规 2 2 3 6" xfId="22470"/>
    <cellStyle name="常规 2 2 3 6 2" xfId="22471"/>
    <cellStyle name="常规 37 9" xfId="22472"/>
    <cellStyle name="常规 42 9" xfId="22473"/>
    <cellStyle name="常规 2 2 3 8 2" xfId="22474"/>
    <cellStyle name="常规 39 9" xfId="22475"/>
    <cellStyle name="常规 2 2 3 9" xfId="22476"/>
    <cellStyle name="常规 29 3 8 2" xfId="22477"/>
    <cellStyle name="常规 34 3 8 2" xfId="22478"/>
    <cellStyle name="常规 2 2 4" xfId="22479"/>
    <cellStyle name="常规 2 2 4 2" xfId="22480"/>
    <cellStyle name="常规 2 2 4 2 2" xfId="22481"/>
    <cellStyle name="强调文字颜色 1 3 7" xfId="22482"/>
    <cellStyle name="常规 2 2 4 2 2 2" xfId="22483"/>
    <cellStyle name="强调文字颜色 1 3 7 2" xfId="22484"/>
    <cellStyle name="常规 2 2 4 2 2 3" xfId="22485"/>
    <cellStyle name="强调文字颜色 1 29 2" xfId="22486"/>
    <cellStyle name="强调文字颜色 1 3 7 3" xfId="22487"/>
    <cellStyle name="强调文字颜色 1 34 2" xfId="22488"/>
    <cellStyle name="常规 2 2 4 2 3" xfId="22489"/>
    <cellStyle name="强调文字颜色 1 3 8" xfId="22490"/>
    <cellStyle name="强调文字颜色 5 27 3 2 3" xfId="22491"/>
    <cellStyle name="强调文字颜色 5 32 3 2 3" xfId="22492"/>
    <cellStyle name="常规 2 2 4 2 3 2" xfId="22493"/>
    <cellStyle name="强调文字颜色 1 3 8 2" xfId="22494"/>
    <cellStyle name="常规 2 2 4 3" xfId="22495"/>
    <cellStyle name="常规 2 2 4 3 2" xfId="22496"/>
    <cellStyle name="强调文字颜色 1 4 7" xfId="22497"/>
    <cellStyle name="常规 2 2 4 3 2 2" xfId="22498"/>
    <cellStyle name="强调文字颜色 1 4 7 2" xfId="22499"/>
    <cellStyle name="常规 2 2 4 3 2 3" xfId="22500"/>
    <cellStyle name="强调文字颜色 1 4 7 3" xfId="22501"/>
    <cellStyle name="常规 2 2 4 3 3" xfId="22502"/>
    <cellStyle name="常规 28 5 3 2 2" xfId="22503"/>
    <cellStyle name="常规 33 5 3 2 2" xfId="22504"/>
    <cellStyle name="强调文字颜色 1 4 8" xfId="22505"/>
    <cellStyle name="常规 2 2 4 3 3 2" xfId="22506"/>
    <cellStyle name="常规 28 5 3 2 2 2" xfId="22507"/>
    <cellStyle name="常规 33 5 3 2 2 2" xfId="22508"/>
    <cellStyle name="强调文字颜色 1 4 8 2" xfId="22509"/>
    <cellStyle name="常规 2 2 4 4" xfId="22510"/>
    <cellStyle name="常规 2 2 4 4 2" xfId="22511"/>
    <cellStyle name="强调文字颜色 1 5 7" xfId="22512"/>
    <cellStyle name="常规 2 2 4 4 2 2" xfId="22513"/>
    <cellStyle name="强调文字颜色 1 5 7 2" xfId="22514"/>
    <cellStyle name="常规 2 2 4 5 2" xfId="22515"/>
    <cellStyle name="强调文字颜色 1 6 7" xfId="22516"/>
    <cellStyle name="常规 2 2 4 6" xfId="22517"/>
    <cellStyle name="常规 2 2 4 8 2" xfId="22518"/>
    <cellStyle name="强调文字颜色 1 9 7" xfId="22519"/>
    <cellStyle name="常规 2 2 4 9" xfId="22520"/>
    <cellStyle name="常规 2 2 5" xfId="22521"/>
    <cellStyle name="常规 2 2 5 2" xfId="22522"/>
    <cellStyle name="常规 2 2 5 2 2" xfId="22523"/>
    <cellStyle name="强调文字颜色 2 3 7" xfId="22524"/>
    <cellStyle name="强调文字颜色 5 2 2 2 3" xfId="22525"/>
    <cellStyle name="常规 2 2 5 2 2 2" xfId="22526"/>
    <cellStyle name="强调文字颜色 2 3 7 2" xfId="22527"/>
    <cellStyle name="常规 2 2 5 2 2 2 2" xfId="22528"/>
    <cellStyle name="强调文字颜色 2 3 7 2 2" xfId="22529"/>
    <cellStyle name="强调文字颜色 4 29 5" xfId="22530"/>
    <cellStyle name="强调文字颜色 4 34 5" xfId="22531"/>
    <cellStyle name="常规 2 2 5 2 2 3" xfId="22532"/>
    <cellStyle name="强调文字颜色 2 3 7 3" xfId="22533"/>
    <cellStyle name="强调文字颜色 6 29 2" xfId="22534"/>
    <cellStyle name="强调文字颜色 6 34 2" xfId="22535"/>
    <cellStyle name="常规 2 2 5 2 3" xfId="22536"/>
    <cellStyle name="强调文字颜色 2 3 8" xfId="22537"/>
    <cellStyle name="强调文字颜色 5 28 3 2 3" xfId="22538"/>
    <cellStyle name="强调文字颜色 5 33 3 2 3" xfId="22539"/>
    <cellStyle name="常规 2 2 5 2 3 2" xfId="22540"/>
    <cellStyle name="强调文字颜色 2 3 8 2" xfId="22541"/>
    <cellStyle name="强调文字颜色 5 2 3 2 3" xfId="22542"/>
    <cellStyle name="常规 2 2 5 3 2 2" xfId="22543"/>
    <cellStyle name="强调文字颜色 2 4 7 2" xfId="22544"/>
    <cellStyle name="常规 2 2 5 3 2 2 2" xfId="22545"/>
    <cellStyle name="强调文字颜色 2 4 7 2 2" xfId="22546"/>
    <cellStyle name="注释 31 3 2 2 2 2" xfId="22547"/>
    <cellStyle name="注释 26 3 2 2 2 2" xfId="22548"/>
    <cellStyle name="常规 2 2 5 3 2 3" xfId="22549"/>
    <cellStyle name="强调文字颜色 2 4 7 3" xfId="22550"/>
    <cellStyle name="常规 2 2 5 3 3" xfId="22551"/>
    <cellStyle name="常规 28 5 4 2 2" xfId="22552"/>
    <cellStyle name="常规 33 5 4 2 2" xfId="22553"/>
    <cellStyle name="强调文字颜色 2 4 8" xfId="22554"/>
    <cellStyle name="常规 2 2 5 3 3 2" xfId="22555"/>
    <cellStyle name="强调文字颜色 2 4 8 2" xfId="22556"/>
    <cellStyle name="常规 2 2 5 4 2" xfId="22557"/>
    <cellStyle name="强调文字颜色 2 5 7" xfId="22558"/>
    <cellStyle name="常规 2 2 5 4 2 2" xfId="22559"/>
    <cellStyle name="强调文字颜色 2 5 7 2" xfId="22560"/>
    <cellStyle name="常规 2 2 5 4 3" xfId="22561"/>
    <cellStyle name="强调文字颜色 2 5 8" xfId="22562"/>
    <cellStyle name="常规 2 2 5 5 2" xfId="22563"/>
    <cellStyle name="强调文字颜色 2 6 7" xfId="22564"/>
    <cellStyle name="常规 2 2 5 6 2" xfId="22565"/>
    <cellStyle name="强调文字颜色 2 7 7" xfId="22566"/>
    <cellStyle name="常规 2 2 5 8 2" xfId="22567"/>
    <cellStyle name="强调文字颜色 2 9 7" xfId="22568"/>
    <cellStyle name="常规 96" xfId="22569"/>
    <cellStyle name="常规 2 2 6" xfId="22570"/>
    <cellStyle name="常规 2 2 6 2" xfId="22571"/>
    <cellStyle name="强调文字颜色 5 3 3 2 3" xfId="22572"/>
    <cellStyle name="常规 2 2 6 3 2 2" xfId="22573"/>
    <cellStyle name="强调文字颜色 3 4 7 2" xfId="22574"/>
    <cellStyle name="注释 31 3 3 2 2 2" xfId="22575"/>
    <cellStyle name="注释 26 3 3 2 2 2" xfId="22576"/>
    <cellStyle name="常规 2 2 6 3 2 3" xfId="22577"/>
    <cellStyle name="强调文字颜色 3 4 7 3" xfId="22578"/>
    <cellStyle name="常规 2 2 6 3 3 2" xfId="22579"/>
    <cellStyle name="强调文字颜色 3 4 8 2" xfId="22580"/>
    <cellStyle name="常规 2 2 6 3 4 2" xfId="22581"/>
    <cellStyle name="常规 2 2 6 3 6 2" xfId="22582"/>
    <cellStyle name="强调文字颜色 6 27 4 2 2" xfId="22583"/>
    <cellStyle name="强调文字颜色 6 32 4 2 2" xfId="22584"/>
    <cellStyle name="常规 2 2 6 3 7" xfId="22585"/>
    <cellStyle name="常规 2 2 6 4 2 2" xfId="22586"/>
    <cellStyle name="强调文字颜色 3 5 7 2" xfId="22587"/>
    <cellStyle name="强调文字颜色 1 13 8" xfId="22588"/>
    <cellStyle name="输出 7 2 2 3" xfId="22589"/>
    <cellStyle name="常规 2 2 6 5 2 2" xfId="22590"/>
    <cellStyle name="强调文字颜色 3 6 7 2" xfId="22591"/>
    <cellStyle name="常规 2 2 6 6" xfId="22592"/>
    <cellStyle name="输出 7 3 2 3" xfId="22593"/>
    <cellStyle name="常规 2 2 6 6 2 2" xfId="22594"/>
    <cellStyle name="强调文字颜色 3 7 7 2" xfId="22595"/>
    <cellStyle name="常规 2 2 6 9" xfId="22596"/>
    <cellStyle name="常规 2 30 2" xfId="22597"/>
    <cellStyle name="常规 2 25 2" xfId="22598"/>
    <cellStyle name="常规 2 30 2 2 2" xfId="22599"/>
    <cellStyle name="常规 2 25 2 2 2" xfId="22600"/>
    <cellStyle name="强调文字颜色 5 27 8" xfId="22601"/>
    <cellStyle name="强调文字颜色 5 32 8" xfId="22602"/>
    <cellStyle name="常规 2 30 2 2 2 2" xfId="22603"/>
    <cellStyle name="常规 2 25 2 2 2 2" xfId="22604"/>
    <cellStyle name="强调文字颜色 5 27 8 2" xfId="22605"/>
    <cellStyle name="强调文字颜色 5 32 8 2" xfId="22606"/>
    <cellStyle name="输出 5 4 3" xfId="22607"/>
    <cellStyle name="常规 2 30 2 2 2 3" xfId="22608"/>
    <cellStyle name="常规 2 25 2 2 2 3" xfId="22609"/>
    <cellStyle name="常规 5 3 2" xfId="22610"/>
    <cellStyle name="输出 16 2 2" xfId="22611"/>
    <cellStyle name="输出 21 2 2" xfId="22612"/>
    <cellStyle name="常规 2 30 2 2 3" xfId="22613"/>
    <cellStyle name="常规 2 25 2 2 3" xfId="22614"/>
    <cellStyle name="强调文字颜色 5 27 9" xfId="22615"/>
    <cellStyle name="强调文字颜色 5 32 9" xfId="22616"/>
    <cellStyle name="常规 2 30 2 2 3 2" xfId="22617"/>
    <cellStyle name="常规 2 25 2 2 3 2" xfId="22618"/>
    <cellStyle name="输出 5 5 3" xfId="22619"/>
    <cellStyle name="输出 16 2 2 2" xfId="22620"/>
    <cellStyle name="输出 21 2 2 2" xfId="22621"/>
    <cellStyle name="输出 16 2 3" xfId="22622"/>
    <cellStyle name="输出 21 2 3" xfId="22623"/>
    <cellStyle name="常规 2 30 2 2 4" xfId="22624"/>
    <cellStyle name="常规 2 25 2 2 4" xfId="22625"/>
    <cellStyle name="常规 2 30 2 3 2 2" xfId="22626"/>
    <cellStyle name="常规 2 25 2 3 2 2" xfId="22627"/>
    <cellStyle name="强调文字颜色 5 2 7 3" xfId="22628"/>
    <cellStyle name="强调文字颜色 5 28 8 2" xfId="22629"/>
    <cellStyle name="强调文字颜色 5 33 8 2" xfId="22630"/>
    <cellStyle name="输出 6 4 3" xfId="22631"/>
    <cellStyle name="常规 2 30 2 3 2 2 2" xfId="22632"/>
    <cellStyle name="常规 2 25 2 3 2 2 2" xfId="22633"/>
    <cellStyle name="常规 2 30 2 3 2 3" xfId="22634"/>
    <cellStyle name="常规 2 25 2 3 2 3" xfId="22635"/>
    <cellStyle name="常规 6 3 2" xfId="22636"/>
    <cellStyle name="输出 16 3 2" xfId="22637"/>
    <cellStyle name="输出 21 3 2" xfId="22638"/>
    <cellStyle name="常规 2 30 2 3 3" xfId="22639"/>
    <cellStyle name="常规 2 25 2 3 3" xfId="22640"/>
    <cellStyle name="强调文字颜色 5 28 9" xfId="22641"/>
    <cellStyle name="强调文字颜色 5 33 9" xfId="22642"/>
    <cellStyle name="常规 2 30 2 3 3 2" xfId="22643"/>
    <cellStyle name="常规 2 25 2 3 3 2" xfId="22644"/>
    <cellStyle name="输出 6 5 3" xfId="22645"/>
    <cellStyle name="输出 16 3 2 2" xfId="22646"/>
    <cellStyle name="输出 21 3 2 2" xfId="22647"/>
    <cellStyle name="常规 2 30 2 4 2" xfId="22648"/>
    <cellStyle name="常规 2 25 2 4 2" xfId="22649"/>
    <cellStyle name="强调文字颜色 5 29 8" xfId="22650"/>
    <cellStyle name="强调文字颜色 5 34 8" xfId="22651"/>
    <cellStyle name="输出 16 4 2" xfId="22652"/>
    <cellStyle name="输出 21 4 2" xfId="22653"/>
    <cellStyle name="常规 2 30 2 4 3" xfId="22654"/>
    <cellStyle name="常规 2 25 2 4 3" xfId="22655"/>
    <cellStyle name="强调文字颜色 5 29 9" xfId="22656"/>
    <cellStyle name="强调文字颜色 5 34 9" xfId="22657"/>
    <cellStyle name="注释 31 3 5 2" xfId="22658"/>
    <cellStyle name="注释 26 3 5 2" xfId="22659"/>
    <cellStyle name="常规 2 30 2 5" xfId="22660"/>
    <cellStyle name="常规 2 25 2 5" xfId="22661"/>
    <cellStyle name="注释 31 3 5 2 2" xfId="22662"/>
    <cellStyle name="注释 26 3 5 2 2" xfId="22663"/>
    <cellStyle name="常规 2 30 2 5 2" xfId="22664"/>
    <cellStyle name="常规 2 25 2 5 2" xfId="22665"/>
    <cellStyle name="注释 31 3 5 3" xfId="22666"/>
    <cellStyle name="注释 26 3 5 3" xfId="22667"/>
    <cellStyle name="常规 2 30 2 6" xfId="22668"/>
    <cellStyle name="常规 2 25 2 6" xfId="22669"/>
    <cellStyle name="常规 2 30 2 6 2" xfId="22670"/>
    <cellStyle name="常规 2 25 2 6 2" xfId="22671"/>
    <cellStyle name="常规 2 30 3 3 2" xfId="22672"/>
    <cellStyle name="常规 2 25 3 3 2" xfId="22673"/>
    <cellStyle name="常规 2 30 3 3 2 2" xfId="22674"/>
    <cellStyle name="常规 2 25 3 3 2 2" xfId="22675"/>
    <cellStyle name="强调文字颜色 6 2 7 3" xfId="22676"/>
    <cellStyle name="计算 36" xfId="22677"/>
    <cellStyle name="常规 2 30 3 3 2 2 2" xfId="22678"/>
    <cellStyle name="常规 2 25 3 3 2 2 2" xfId="22679"/>
    <cellStyle name="常规 2 30 3 4 2" xfId="22680"/>
    <cellStyle name="常规 2 25 3 4 2" xfId="22681"/>
    <cellStyle name="输出 17 4 2" xfId="22682"/>
    <cellStyle name="输出 22 4 2" xfId="22683"/>
    <cellStyle name="常规 2 30 3 4 3" xfId="22684"/>
    <cellStyle name="常规 2 25 3 4 3" xfId="22685"/>
    <cellStyle name="常规 2 30 3 6 2" xfId="22686"/>
    <cellStyle name="常规 2 25 3 6 2" xfId="22687"/>
    <cellStyle name="常规 2 30 4 2 2 2" xfId="22688"/>
    <cellStyle name="常规 2 25 4 2 2 2" xfId="22689"/>
    <cellStyle name="常规 2 30 4 2 2 2 2" xfId="22690"/>
    <cellStyle name="常规 2 25 4 2 2 2 2" xfId="22691"/>
    <cellStyle name="常规 2 30 4 2 2 3" xfId="22692"/>
    <cellStyle name="常规 2 25 4 2 2 3" xfId="22693"/>
    <cellStyle name="输出 18 2 2" xfId="22694"/>
    <cellStyle name="输出 23 2 2" xfId="22695"/>
    <cellStyle name="常规 2 30 4 2 3" xfId="22696"/>
    <cellStyle name="常规 2 25 4 2 3" xfId="22697"/>
    <cellStyle name="输出 18 2 2 2" xfId="22698"/>
    <cellStyle name="输出 23 2 2 2" xfId="22699"/>
    <cellStyle name="常规 2 30 4 2 3 2" xfId="22700"/>
    <cellStyle name="常规 2 25 4 2 3 2" xfId="22701"/>
    <cellStyle name="输出 18 2 3" xfId="22702"/>
    <cellStyle name="输出 23 2 3" xfId="22703"/>
    <cellStyle name="常规 2 30 4 2 4" xfId="22704"/>
    <cellStyle name="常规 2 25 4 2 4" xfId="22705"/>
    <cellStyle name="常规 2 30 4 3 2 2" xfId="22706"/>
    <cellStyle name="常规 2 25 4 3 2 2" xfId="22707"/>
    <cellStyle name="常规 2 30 4 3 2 2 2" xfId="22708"/>
    <cellStyle name="常规 2 25 4 3 2 2 2" xfId="22709"/>
    <cellStyle name="常规 2 30 4 3 2 3" xfId="22710"/>
    <cellStyle name="常规 2 25 4 3 2 3" xfId="22711"/>
    <cellStyle name="输出 18 3 2" xfId="22712"/>
    <cellStyle name="输出 23 3 2" xfId="22713"/>
    <cellStyle name="常规 2 30 4 3 3" xfId="22714"/>
    <cellStyle name="常规 2 25 4 3 3" xfId="22715"/>
    <cellStyle name="注释 8 7" xfId="22716"/>
    <cellStyle name="常规 2 30 4 4 2 2" xfId="22717"/>
    <cellStyle name="常规 2 25 4 4 2 2" xfId="22718"/>
    <cellStyle name="注释 31 3 7 3" xfId="22719"/>
    <cellStyle name="注释 26 3 7 3" xfId="22720"/>
    <cellStyle name="常规 2 30 4 6" xfId="22721"/>
    <cellStyle name="常规 2 25 4 6" xfId="22722"/>
    <cellStyle name="常规 2 30 5 2 2" xfId="22723"/>
    <cellStyle name="常规 2 25 5 2 2" xfId="22724"/>
    <cellStyle name="常规 2 30 5 2 2 2" xfId="22725"/>
    <cellStyle name="常规 2 25 5 2 2 2" xfId="22726"/>
    <cellStyle name="常规 2 30 5 2 2 2 2" xfId="22727"/>
    <cellStyle name="常规 2 25 5 2 2 2 2" xfId="22728"/>
    <cellStyle name="常规 2 30 5 2 2 3" xfId="22729"/>
    <cellStyle name="常规 2 25 5 2 2 3" xfId="22730"/>
    <cellStyle name="输出 19 2 2" xfId="22731"/>
    <cellStyle name="输出 24 2 2" xfId="22732"/>
    <cellStyle name="常规 2 30 5 2 3" xfId="22733"/>
    <cellStyle name="常规 2 25 5 2 3" xfId="22734"/>
    <cellStyle name="输出 19 2 2 2" xfId="22735"/>
    <cellStyle name="输出 24 2 2 2" xfId="22736"/>
    <cellStyle name="常规 2 30 5 2 3 2" xfId="22737"/>
    <cellStyle name="常规 2 25 5 2 3 2" xfId="22738"/>
    <cellStyle name="输出 19 2 3" xfId="22739"/>
    <cellStyle name="输出 24 2 3" xfId="22740"/>
    <cellStyle name="常规 2 30 5 2 4" xfId="22741"/>
    <cellStyle name="常规 2 25 5 2 4" xfId="22742"/>
    <cellStyle name="常规 2 30 5 3 2" xfId="22743"/>
    <cellStyle name="常规 2 25 5 3 2" xfId="22744"/>
    <cellStyle name="常规 2 30 5 3 2 2" xfId="22745"/>
    <cellStyle name="常规 2 25 5 3 2 2" xfId="22746"/>
    <cellStyle name="常规 2 30 5 3 2 2 2" xfId="22747"/>
    <cellStyle name="常规 2 25 5 3 2 2 2" xfId="22748"/>
    <cellStyle name="常规 2 30 5 3 2 3" xfId="22749"/>
    <cellStyle name="常规 2 25 5 3 2 3" xfId="22750"/>
    <cellStyle name="输出 19 3 2" xfId="22751"/>
    <cellStyle name="输出 24 3 2" xfId="22752"/>
    <cellStyle name="常规 2 30 5 3 3" xfId="22753"/>
    <cellStyle name="常规 2 25 5 3 3" xfId="22754"/>
    <cellStyle name="输出 19 3 2 2" xfId="22755"/>
    <cellStyle name="输出 24 3 2 2" xfId="22756"/>
    <cellStyle name="常规 2 30 5 3 3 2" xfId="22757"/>
    <cellStyle name="常规 2 25 5 3 3 2" xfId="22758"/>
    <cellStyle name="常规 2 30 5 4 2" xfId="22759"/>
    <cellStyle name="常规 2 25 5 4 2" xfId="22760"/>
    <cellStyle name="常规 2 30 5 4 2 2" xfId="22761"/>
    <cellStyle name="常规 2 25 5 4 2 2" xfId="22762"/>
    <cellStyle name="注释 31 3 8 2" xfId="22763"/>
    <cellStyle name="注释 26 3 8 2" xfId="22764"/>
    <cellStyle name="常规 2 30 5 5" xfId="22765"/>
    <cellStyle name="常规 2 25 5 5" xfId="22766"/>
    <cellStyle name="常规 2 30 5 5 2" xfId="22767"/>
    <cellStyle name="常规 2 25 5 5 2" xfId="22768"/>
    <cellStyle name="常规 2 30 5 6" xfId="22769"/>
    <cellStyle name="常规 2 25 5 6" xfId="22770"/>
    <cellStyle name="常规 2 30 5 6 2" xfId="22771"/>
    <cellStyle name="常规 2 25 5 6 2" xfId="22772"/>
    <cellStyle name="常规 2 30 5 9" xfId="22773"/>
    <cellStyle name="常规 2 25 5 9" xfId="22774"/>
    <cellStyle name="常规 2 30 6" xfId="22775"/>
    <cellStyle name="常规 2 25 6" xfId="22776"/>
    <cellStyle name="常规 2 30 7" xfId="22777"/>
    <cellStyle name="常规 2 25 7" xfId="22778"/>
    <cellStyle name="常规 2 30 8" xfId="22779"/>
    <cellStyle name="常规 2 25 8" xfId="22780"/>
    <cellStyle name="常规 2 30 9" xfId="22781"/>
    <cellStyle name="常规 2 25 9" xfId="22782"/>
    <cellStyle name="常规 2 31" xfId="22783"/>
    <cellStyle name="常规 2 26" xfId="22784"/>
    <cellStyle name="常规 2 31 2 2 3 2" xfId="22785"/>
    <cellStyle name="常规 2 26 2 2 3 2" xfId="22786"/>
    <cellStyle name="常规 2 31 2 2 4" xfId="22787"/>
    <cellStyle name="常规 2 26 2 2 4" xfId="22788"/>
    <cellStyle name="常规 2 31 2 3 2 2" xfId="22789"/>
    <cellStyle name="常规 2 26 2 3 2 2" xfId="22790"/>
    <cellStyle name="常规 2 31 2 3 2 3" xfId="22791"/>
    <cellStyle name="常规 2 26 2 3 2 3" xfId="22792"/>
    <cellStyle name="常规 2 31 2 3 3" xfId="22793"/>
    <cellStyle name="常规 2 26 2 3 3" xfId="22794"/>
    <cellStyle name="常规 2 31 2 3 3 2" xfId="22795"/>
    <cellStyle name="常规 2 26 2 3 3 2" xfId="22796"/>
    <cellStyle name="常规 2 31 2 4 2" xfId="22797"/>
    <cellStyle name="常规 2 26 2 4 2" xfId="22798"/>
    <cellStyle name="常规 2 31 2 4 2 2" xfId="22799"/>
    <cellStyle name="常规 2 26 2 4 2 2" xfId="22800"/>
    <cellStyle name="常规 2 31 2 4 3" xfId="22801"/>
    <cellStyle name="常规 2 26 2 4 3" xfId="22802"/>
    <cellStyle name="注释 31 4 5 2" xfId="22803"/>
    <cellStyle name="注释 26 4 5 2" xfId="22804"/>
    <cellStyle name="常规 2 31 2 5" xfId="22805"/>
    <cellStyle name="常规 2 26 2 5" xfId="22806"/>
    <cellStyle name="注释 31 4 5 2 2" xfId="22807"/>
    <cellStyle name="注释 26 4 5 2 2" xfId="22808"/>
    <cellStyle name="常规 2 31 2 5 2" xfId="22809"/>
    <cellStyle name="常规 2 26 2 5 2" xfId="22810"/>
    <cellStyle name="注释 31 4 5 3" xfId="22811"/>
    <cellStyle name="注释 26 4 5 3" xfId="22812"/>
    <cellStyle name="常规 2 31 2 6" xfId="22813"/>
    <cellStyle name="常规 2 26 2 6" xfId="22814"/>
    <cellStyle name="常规 2 31 2 6 2" xfId="22815"/>
    <cellStyle name="常规 2 26 2 6 2" xfId="22816"/>
    <cellStyle name="常规 2 31 3 2 2 2" xfId="22817"/>
    <cellStyle name="常规 2 26 3 2 2 2" xfId="22818"/>
    <cellStyle name="常规 2 31 3 2 3" xfId="22819"/>
    <cellStyle name="常规 2 26 3 2 3" xfId="22820"/>
    <cellStyle name="常规 2 31 3 2 3 2" xfId="22821"/>
    <cellStyle name="常规 2 26 3 2 3 2" xfId="22822"/>
    <cellStyle name="常规 2 31 3 2 4" xfId="22823"/>
    <cellStyle name="常规 2 26 3 2 4" xfId="22824"/>
    <cellStyle name="常规 2 31 3 3 2" xfId="22825"/>
    <cellStyle name="常规 2 26 3 3 2" xfId="22826"/>
    <cellStyle name="常规 2 31 3 3 2 2" xfId="22827"/>
    <cellStyle name="常规 2 26 3 3 2 2" xfId="22828"/>
    <cellStyle name="常规 2 31 3 3 2 3" xfId="22829"/>
    <cellStyle name="常规 2 26 3 3 2 3" xfId="22830"/>
    <cellStyle name="常规 2 31 3 3 3" xfId="22831"/>
    <cellStyle name="常规 2 26 3 3 3" xfId="22832"/>
    <cellStyle name="常规 2 31 3 3 3 2" xfId="22833"/>
    <cellStyle name="常规 2 26 3 3 3 2" xfId="22834"/>
    <cellStyle name="常规 2 31 3 4" xfId="22835"/>
    <cellStyle name="常规 2 26 3 4" xfId="22836"/>
    <cellStyle name="常规 2 31 3 4 2" xfId="22837"/>
    <cellStyle name="常规 2 26 3 4 2" xfId="22838"/>
    <cellStyle name="常规 2 31 3 4 2 2" xfId="22839"/>
    <cellStyle name="常规 2 26 3 4 2 2" xfId="22840"/>
    <cellStyle name="强调文字颜色 1 16" xfId="22841"/>
    <cellStyle name="强调文字颜色 1 21" xfId="22842"/>
    <cellStyle name="常规 2 31 3 4 3" xfId="22843"/>
    <cellStyle name="常规 2 26 3 4 3" xfId="22844"/>
    <cellStyle name="常规 2 31 3 6 2" xfId="22845"/>
    <cellStyle name="常规 2 26 3 6 2" xfId="22846"/>
    <cellStyle name="常规 2 31 4 2 2 2" xfId="22847"/>
    <cellStyle name="常规 2 26 4 2 2 2" xfId="22848"/>
    <cellStyle name="常规 2 31 4 2 2 2 2" xfId="22849"/>
    <cellStyle name="常规 2 26 4 2 2 2 2" xfId="22850"/>
    <cellStyle name="常规 2 31 4 2 2 3" xfId="22851"/>
    <cellStyle name="常规 2 26 4 2 2 3" xfId="22852"/>
    <cellStyle name="常规 2 31 4 2 3" xfId="22853"/>
    <cellStyle name="常规 2 26 4 2 3" xfId="22854"/>
    <cellStyle name="常规 2 31 4 2 3 2" xfId="22855"/>
    <cellStyle name="常规 2 26 4 2 3 2" xfId="22856"/>
    <cellStyle name="常规 2 31 4 2 4" xfId="22857"/>
    <cellStyle name="常规 2 26 4 2 4" xfId="22858"/>
    <cellStyle name="常规 2 31 4 3 2" xfId="22859"/>
    <cellStyle name="常规 2 26 4 3 2" xfId="22860"/>
    <cellStyle name="常规 2 31 4 3 2 2" xfId="22861"/>
    <cellStyle name="常规 2 26 4 3 2 2" xfId="22862"/>
    <cellStyle name="链接单元格 35 4" xfId="22863"/>
    <cellStyle name="常规 2 31 4 3 2 2 2" xfId="22864"/>
    <cellStyle name="常规 2 26 4 3 2 2 2" xfId="22865"/>
    <cellStyle name="常规 2 31 4 3 2 3" xfId="22866"/>
    <cellStyle name="常规 2 26 4 3 2 3" xfId="22867"/>
    <cellStyle name="常规 2 31 4 3 3" xfId="22868"/>
    <cellStyle name="常规 2 26 4 3 3" xfId="22869"/>
    <cellStyle name="常规 2 31 4 3 3 2" xfId="22870"/>
    <cellStyle name="常规 2 26 4 3 3 2" xfId="22871"/>
    <cellStyle name="常规 2 31 4 4" xfId="22872"/>
    <cellStyle name="常规 2 26 4 4" xfId="22873"/>
    <cellStyle name="常规 2 31 4 4 2" xfId="22874"/>
    <cellStyle name="常规 2 26 4 4 2" xfId="22875"/>
    <cellStyle name="常规 2 31 4 4 2 2" xfId="22876"/>
    <cellStyle name="常规 2 26 4 4 2 2" xfId="22877"/>
    <cellStyle name="注释 31 4 7 2 2" xfId="22878"/>
    <cellStyle name="注释 26 4 7 2 2" xfId="22879"/>
    <cellStyle name="常规 2 31 4 5 2" xfId="22880"/>
    <cellStyle name="常规 2 26 4 5 2" xfId="22881"/>
    <cellStyle name="注释 31 4 7 3" xfId="22882"/>
    <cellStyle name="注释 26 4 7 3" xfId="22883"/>
    <cellStyle name="常规 2 31 4 6" xfId="22884"/>
    <cellStyle name="常规 2 26 4 6" xfId="22885"/>
    <cellStyle name="常规 2 31 4 6 2" xfId="22886"/>
    <cellStyle name="常规 2 26 4 6 2" xfId="22887"/>
    <cellStyle name="常规 2 31 5 2 2 2" xfId="22888"/>
    <cellStyle name="常规 2 26 5 2 2 2" xfId="22889"/>
    <cellStyle name="常规 2 31 5 2 2 2 2" xfId="22890"/>
    <cellStyle name="常规 2 26 5 2 2 2 2" xfId="22891"/>
    <cellStyle name="常规 2 31 5 2 3" xfId="22892"/>
    <cellStyle name="常规 2 26 5 2 3" xfId="22893"/>
    <cellStyle name="常规 2 31 5 2 3 2" xfId="22894"/>
    <cellStyle name="常规 2 26 5 2 3 2" xfId="22895"/>
    <cellStyle name="常规 2 31 5 2 4" xfId="22896"/>
    <cellStyle name="常规 2 26 5 2 4" xfId="22897"/>
    <cellStyle name="常规 2 31 5 3 2" xfId="22898"/>
    <cellStyle name="常规 2 26 5 3 2" xfId="22899"/>
    <cellStyle name="常规 2 31 5 3 2 2" xfId="22900"/>
    <cellStyle name="常规 2 26 5 3 2 2" xfId="22901"/>
    <cellStyle name="常规 2 31 5 3 2 2 2" xfId="22902"/>
    <cellStyle name="常规 2 26 5 3 2 2 2" xfId="22903"/>
    <cellStyle name="常规 2 31 5 3 3" xfId="22904"/>
    <cellStyle name="常规 2 26 5 3 3" xfId="22905"/>
    <cellStyle name="常规 2 31 5 3 3 2" xfId="22906"/>
    <cellStyle name="常规 2 26 5 3 3 2" xfId="22907"/>
    <cellStyle name="常规 2 31 5 4" xfId="22908"/>
    <cellStyle name="常规 2 26 5 4" xfId="22909"/>
    <cellStyle name="常规 2 31 5 4 2" xfId="22910"/>
    <cellStyle name="常规 2 26 5 4 2" xfId="22911"/>
    <cellStyle name="常规 2 31 5 4 2 2" xfId="22912"/>
    <cellStyle name="常规 2 26 5 4 2 2" xfId="22913"/>
    <cellStyle name="注释 31 4 8 2" xfId="22914"/>
    <cellStyle name="注释 26 4 8 2" xfId="22915"/>
    <cellStyle name="常规 2 31 5 5" xfId="22916"/>
    <cellStyle name="常规 2 26 5 5" xfId="22917"/>
    <cellStyle name="常规 2 31 5 5 2" xfId="22918"/>
    <cellStyle name="常规 2 26 5 5 2" xfId="22919"/>
    <cellStyle name="常规 2 31 5 6" xfId="22920"/>
    <cellStyle name="常规 2 26 5 6" xfId="22921"/>
    <cellStyle name="常规 2 31 5 6 2" xfId="22922"/>
    <cellStyle name="常规 2 26 5 6 2" xfId="22923"/>
    <cellStyle name="常规 39 2 2 2 2" xfId="22924"/>
    <cellStyle name="常规 44 2 2 2 2" xfId="22925"/>
    <cellStyle name="常规 2 31 5 9" xfId="22926"/>
    <cellStyle name="常规 2 26 5 9" xfId="22927"/>
    <cellStyle name="常规 2 31 9" xfId="22928"/>
    <cellStyle name="常规 2 26 9" xfId="22929"/>
    <cellStyle name="常规 2 32 2 2 2 3" xfId="22930"/>
    <cellStyle name="常规 2 27 2 2 2 3" xfId="22931"/>
    <cellStyle name="常规 2 32 2 2 3 2" xfId="22932"/>
    <cellStyle name="常规 2 27 2 2 3 2" xfId="22933"/>
    <cellStyle name="常规 2 32 2 2 4" xfId="22934"/>
    <cellStyle name="常规 2 27 2 2 4" xfId="22935"/>
    <cellStyle name="常规 2 32 2 4 2 2" xfId="22936"/>
    <cellStyle name="常规 2 27 2 4 2 2" xfId="22937"/>
    <cellStyle name="常规 2 32 2 4 3" xfId="22938"/>
    <cellStyle name="常规 2 27 2 4 3" xfId="22939"/>
    <cellStyle name="注释 31 5 5 2 2" xfId="22940"/>
    <cellStyle name="注释 26 5 5 2 2" xfId="22941"/>
    <cellStyle name="常规 2 32 2 5 2" xfId="22942"/>
    <cellStyle name="常规 2 27 2 5 2" xfId="22943"/>
    <cellStyle name="注释 31 5 5 3" xfId="22944"/>
    <cellStyle name="注释 26 5 5 3" xfId="22945"/>
    <cellStyle name="常规 2 32 2 6" xfId="22946"/>
    <cellStyle name="常规 2 27 2 6" xfId="22947"/>
    <cellStyle name="常规 2 32 2 6 2" xfId="22948"/>
    <cellStyle name="常规 2 27 2 6 2" xfId="22949"/>
    <cellStyle name="常规 2 32 2 9" xfId="22950"/>
    <cellStyle name="常规 2 27 2 9" xfId="22951"/>
    <cellStyle name="强调文字颜色 6 18 2 2 2" xfId="22952"/>
    <cellStyle name="强调文字颜色 6 23 2 2 2" xfId="22953"/>
    <cellStyle name="常规 2 32 3 2 2 2 2" xfId="22954"/>
    <cellStyle name="常规 2 27 3 2 2 2 2" xfId="22955"/>
    <cellStyle name="常规 2 32 3 2 2 3" xfId="22956"/>
    <cellStyle name="常规 2 27 3 2 2 3" xfId="22957"/>
    <cellStyle name="常规 2 32 3 2 3 2" xfId="22958"/>
    <cellStyle name="常规 2 27 3 2 3 2" xfId="22959"/>
    <cellStyle name="强调文字颜色 3 26 9" xfId="22960"/>
    <cellStyle name="强调文字颜色 3 31 9" xfId="22961"/>
    <cellStyle name="常规 2 32 3 3 2 3" xfId="22962"/>
    <cellStyle name="常规 2 27 3 3 2 3" xfId="22963"/>
    <cellStyle name="注释 31 5 6 2 2" xfId="22964"/>
    <cellStyle name="注释 26 5 6 2 2" xfId="22965"/>
    <cellStyle name="常规 2 32 3 5 2" xfId="22966"/>
    <cellStyle name="常规 2 27 3 5 2" xfId="22967"/>
    <cellStyle name="注释 31 5 6 3" xfId="22968"/>
    <cellStyle name="注释 26 5 6 3" xfId="22969"/>
    <cellStyle name="常规 2 32 3 6" xfId="22970"/>
    <cellStyle name="常规 2 27 3 6" xfId="22971"/>
    <cellStyle name="常规 2 32 3 6 2" xfId="22972"/>
    <cellStyle name="常规 2 27 3 6 2" xfId="22973"/>
    <cellStyle name="常规 2 32 3 8 2" xfId="22974"/>
    <cellStyle name="常规 2 27 3 8 2" xfId="22975"/>
    <cellStyle name="常规 2 32 3 9" xfId="22976"/>
    <cellStyle name="常规 2 27 3 9" xfId="22977"/>
    <cellStyle name="强调文字颜色 6 18 2 3 2" xfId="22978"/>
    <cellStyle name="强调文字颜色 6 23 2 3 2" xfId="22979"/>
    <cellStyle name="强调文字颜色 5 7 8 2" xfId="22980"/>
    <cellStyle name="常规 2 32 4 2 2 2 2" xfId="22981"/>
    <cellStyle name="常规 2 27 4 2 2 2 2" xfId="22982"/>
    <cellStyle name="强调文字颜色 5 7 9" xfId="22983"/>
    <cellStyle name="常规 2 32 4 2 2 3" xfId="22984"/>
    <cellStyle name="常规 2 27 4 2 2 3" xfId="22985"/>
    <cellStyle name="强调文字颜色 5 8 8" xfId="22986"/>
    <cellStyle name="常规 2 32 4 2 3 2" xfId="22987"/>
    <cellStyle name="常规 2 27 4 2 3 2" xfId="22988"/>
    <cellStyle name="常规 2 32 4 2 4" xfId="22989"/>
    <cellStyle name="常规 2 27 4 2 4" xfId="22990"/>
    <cellStyle name="强调文字颜色 6 7 8 2" xfId="22991"/>
    <cellStyle name="常规 2 32 4 3 2 2 2" xfId="22992"/>
    <cellStyle name="常规 2 27 4 3 2 2 2" xfId="22993"/>
    <cellStyle name="强调文字颜色 6 8 8" xfId="22994"/>
    <cellStyle name="常规 2 32 4 3 3 2" xfId="22995"/>
    <cellStyle name="常规 2 27 4 3 3 2" xfId="22996"/>
    <cellStyle name="常规 2 32 4 4 2 2" xfId="22997"/>
    <cellStyle name="常规 2 27 4 4 2 2" xfId="22998"/>
    <cellStyle name="常规 2 32 4 4 3" xfId="22999"/>
    <cellStyle name="常规 2 27 4 4 3" xfId="23000"/>
    <cellStyle name="注释 31 5 7 2 2" xfId="23001"/>
    <cellStyle name="注释 26 5 7 2 2" xfId="23002"/>
    <cellStyle name="常规 2 32 4 5 2" xfId="23003"/>
    <cellStyle name="常规 2 27 4 5 2" xfId="23004"/>
    <cellStyle name="注释 31 5 7 3" xfId="23005"/>
    <cellStyle name="注释 26 5 7 3" xfId="23006"/>
    <cellStyle name="常规 2 32 4 6" xfId="23007"/>
    <cellStyle name="常规 2 27 4 6" xfId="23008"/>
    <cellStyle name="常规 2 32 4 6 2" xfId="23009"/>
    <cellStyle name="常规 2 27 4 6 2" xfId="23010"/>
    <cellStyle name="常规 2 32 4 8 2" xfId="23011"/>
    <cellStyle name="常规 2 27 4 8 2" xfId="23012"/>
    <cellStyle name="常规 2 32 4 9" xfId="23013"/>
    <cellStyle name="常规 2 27 4 9" xfId="23014"/>
    <cellStyle name="常规 2 32 5 2 2 2" xfId="23015"/>
    <cellStyle name="常规 2 27 5 2 2 2" xfId="23016"/>
    <cellStyle name="常规 2 32 5 2 2 2 2" xfId="23017"/>
    <cellStyle name="常规 2 27 5 2 2 2 2" xfId="23018"/>
    <cellStyle name="常规 2 32 5 2 2 3" xfId="23019"/>
    <cellStyle name="常规 2 27 5 2 2 3" xfId="23020"/>
    <cellStyle name="常规 2 32 5 2 3" xfId="23021"/>
    <cellStyle name="常规 2 27 5 2 3" xfId="23022"/>
    <cellStyle name="常规 2 32 5 2 3 2" xfId="23023"/>
    <cellStyle name="常规 2 27 5 2 3 2" xfId="23024"/>
    <cellStyle name="常规 2 32 5 2 4" xfId="23025"/>
    <cellStyle name="常规 2 27 5 2 4" xfId="23026"/>
    <cellStyle name="常规 2 32 5 3 2" xfId="23027"/>
    <cellStyle name="常规 2 27 5 3 2" xfId="23028"/>
    <cellStyle name="常规 2 39 2 2 6 3" xfId="23029"/>
    <cellStyle name="常规 2 32 5 3 2 2" xfId="23030"/>
    <cellStyle name="常规 2 27 5 3 2 2" xfId="23031"/>
    <cellStyle name="常规 2 32 5 3 2 2 2" xfId="23032"/>
    <cellStyle name="常规 2 27 5 3 2 2 2" xfId="23033"/>
    <cellStyle name="常规 2 32 5 3 3" xfId="23034"/>
    <cellStyle name="常规 2 27 5 3 3" xfId="23035"/>
    <cellStyle name="常规 2 32 5 3 3 2" xfId="23036"/>
    <cellStyle name="常规 2 27 5 3 3 2" xfId="23037"/>
    <cellStyle name="常规 2 32 5 4" xfId="23038"/>
    <cellStyle name="常规 2 27 5 4" xfId="23039"/>
    <cellStyle name="常规 2 32 5 4 2" xfId="23040"/>
    <cellStyle name="常规 2 27 5 4 2" xfId="23041"/>
    <cellStyle name="常规 2 32 5 4 2 2" xfId="23042"/>
    <cellStyle name="常规 2 27 5 4 2 2" xfId="23043"/>
    <cellStyle name="常规 2 32 5 4 3" xfId="23044"/>
    <cellStyle name="常规 2 27 5 4 3" xfId="23045"/>
    <cellStyle name="常规 2 32 5 6 2" xfId="23046"/>
    <cellStyle name="常规 2 27 5 6 2" xfId="23047"/>
    <cellStyle name="常规 2 32 5 7 2" xfId="23048"/>
    <cellStyle name="常规 2 27 5 7 2" xfId="23049"/>
    <cellStyle name="常规 2 32 5 8" xfId="23050"/>
    <cellStyle name="常规 2 27 5 8" xfId="23051"/>
    <cellStyle name="常规 2 32 5 8 2" xfId="23052"/>
    <cellStyle name="常规 2 27 5 8 2" xfId="23053"/>
    <cellStyle name="常规 39 2 3 2 2" xfId="23054"/>
    <cellStyle name="常规 2 32 5 9" xfId="23055"/>
    <cellStyle name="常规 2 27 5 9" xfId="23056"/>
    <cellStyle name="常规 2 32 9" xfId="23057"/>
    <cellStyle name="常规 2 27 9" xfId="23058"/>
    <cellStyle name="常规 2 33 2 2 2 2 2" xfId="23059"/>
    <cellStyle name="常规 2 28 2 2 2 2 2" xfId="23060"/>
    <cellStyle name="常规 2 33 2 2 3 2" xfId="23061"/>
    <cellStyle name="常规 2 28 2 2 3 2" xfId="23062"/>
    <cellStyle name="常规 2 33 2 2 4" xfId="23063"/>
    <cellStyle name="常规 2 28 2 2 4" xfId="23064"/>
    <cellStyle name="常规 2 33 2 5 2" xfId="23065"/>
    <cellStyle name="常规 2 28 2 5 2" xfId="23066"/>
    <cellStyle name="常规 2 4 7" xfId="23067"/>
    <cellStyle name="常规 2 33 2 6" xfId="23068"/>
    <cellStyle name="常规 2 28 2 6" xfId="23069"/>
    <cellStyle name="常规 2 33 2 6 2" xfId="23070"/>
    <cellStyle name="常规 2 28 2 6 2" xfId="23071"/>
    <cellStyle name="常规 2 5 7" xfId="23072"/>
    <cellStyle name="常规 2 33 2 8 2" xfId="23073"/>
    <cellStyle name="常规 2 28 2 8 2" xfId="23074"/>
    <cellStyle name="常规 2 7 7" xfId="23075"/>
    <cellStyle name="常规 2 33 2 9" xfId="23076"/>
    <cellStyle name="常规 2 28 2 9" xfId="23077"/>
    <cellStyle name="强调文字颜色 6 18 3 2 2" xfId="23078"/>
    <cellStyle name="强调文字颜色 6 23 3 2 2" xfId="23079"/>
    <cellStyle name="常规 2 33 3 2 2 2 2" xfId="23080"/>
    <cellStyle name="常规 2 28 3 2 2 2 2" xfId="23081"/>
    <cellStyle name="常规 2 33 3 2 2 3" xfId="23082"/>
    <cellStyle name="常规 2 28 3 2 2 3" xfId="23083"/>
    <cellStyle name="适中 5 2 2 2" xfId="23084"/>
    <cellStyle name="常规 2 33 3 2 3 2" xfId="23085"/>
    <cellStyle name="常规 2 28 3 2 3 2" xfId="23086"/>
    <cellStyle name="常规 2 33 3 2 4" xfId="23087"/>
    <cellStyle name="常规 2 28 3 2 4" xfId="23088"/>
    <cellStyle name="常规 2 33 3 3 2 2 2" xfId="23089"/>
    <cellStyle name="常规 2 28 3 3 2 2 2" xfId="23090"/>
    <cellStyle name="常规 2 33 3 5 2" xfId="23091"/>
    <cellStyle name="常规 2 28 3 5 2" xfId="23092"/>
    <cellStyle name="常规 2 33 3 6" xfId="23093"/>
    <cellStyle name="常规 2 28 3 6" xfId="23094"/>
    <cellStyle name="常规 2 33 3 6 2" xfId="23095"/>
    <cellStyle name="常规 2 28 3 6 2" xfId="23096"/>
    <cellStyle name="常规 2 33 3 8 2" xfId="23097"/>
    <cellStyle name="常规 2 28 3 8 2" xfId="23098"/>
    <cellStyle name="常规 2 33 3 9" xfId="23099"/>
    <cellStyle name="常规 2 28 3 9" xfId="23100"/>
    <cellStyle name="强调文字颜色 6 18 3 3 2" xfId="23101"/>
    <cellStyle name="强调文字颜色 6 23 3 3 2" xfId="23102"/>
    <cellStyle name="常规 2 33 4 2 3 2" xfId="23103"/>
    <cellStyle name="常规 2 28 4 2 3 2" xfId="23104"/>
    <cellStyle name="常规 2 33 4 2 4" xfId="23105"/>
    <cellStyle name="常规 2 28 4 2 4" xfId="23106"/>
    <cellStyle name="常规 2 33 4 5 2" xfId="23107"/>
    <cellStyle name="常规 2 28 4 5 2" xfId="23108"/>
    <cellStyle name="常规 4 4 7" xfId="23109"/>
    <cellStyle name="常规 2 33 4 6" xfId="23110"/>
    <cellStyle name="常规 2 28 4 6" xfId="23111"/>
    <cellStyle name="常规 2 33 4 6 2" xfId="23112"/>
    <cellStyle name="常规 2 28 4 6 2" xfId="23113"/>
    <cellStyle name="常规 4 5 7" xfId="23114"/>
    <cellStyle name="常规 2 33 4 8 2" xfId="23115"/>
    <cellStyle name="常规 2 28 4 8 2" xfId="23116"/>
    <cellStyle name="常规 2 33 4 9" xfId="23117"/>
    <cellStyle name="常规 2 28 4 9" xfId="23118"/>
    <cellStyle name="常规 2 33 5 2 2 2" xfId="23119"/>
    <cellStyle name="常规 2 28 5 2 2 2" xfId="23120"/>
    <cellStyle name="常规 2 33 5 2 2 3" xfId="23121"/>
    <cellStyle name="常规 2 28 5 2 2 3" xfId="23122"/>
    <cellStyle name="适中 7 2 2 2" xfId="23123"/>
    <cellStyle name="常规 2 33 5 2 3" xfId="23124"/>
    <cellStyle name="常规 2 28 5 2 3" xfId="23125"/>
    <cellStyle name="常规 2 33 5 2 3 2" xfId="23126"/>
    <cellStyle name="常规 2 28 5 2 3 2" xfId="23127"/>
    <cellStyle name="常规 2 33 5 2 4" xfId="23128"/>
    <cellStyle name="常规 2 28 5 2 4" xfId="23129"/>
    <cellStyle name="常规 2 33 5 3 2" xfId="23130"/>
    <cellStyle name="常规 2 28 5 3 2" xfId="23131"/>
    <cellStyle name="常规 5 2 7" xfId="23132"/>
    <cellStyle name="常规 2 33 5 3 2 2" xfId="23133"/>
    <cellStyle name="常规 2 28 5 3 2 2" xfId="23134"/>
    <cellStyle name="常规 5 2 7 2" xfId="23135"/>
    <cellStyle name="常规 2 33 5 3 2 2 2" xfId="23136"/>
    <cellStyle name="常规 2 28 5 3 2 2 2" xfId="23137"/>
    <cellStyle name="常规 2 33 5 4" xfId="23138"/>
    <cellStyle name="常规 2 28 5 4" xfId="23139"/>
    <cellStyle name="常规 2 33 5 4 2" xfId="23140"/>
    <cellStyle name="常规 2 28 5 4 2" xfId="23141"/>
    <cellStyle name="常规 5 3 7" xfId="23142"/>
    <cellStyle name="常规 2 33 5 4 2 2" xfId="23143"/>
    <cellStyle name="常规 2 28 5 4 2 2" xfId="23144"/>
    <cellStyle name="常规 5 3 7 2" xfId="23145"/>
    <cellStyle name="常规 2 33 5 6 2" xfId="23146"/>
    <cellStyle name="常规 2 28 5 6 2" xfId="23147"/>
    <cellStyle name="常规 5 5 7" xfId="23148"/>
    <cellStyle name="常规 2 33 5 7 2" xfId="23149"/>
    <cellStyle name="常规 2 28 5 7 2" xfId="23150"/>
    <cellStyle name="解释性文本 38" xfId="23151"/>
    <cellStyle name="常规 2 33 5 8 2" xfId="23152"/>
    <cellStyle name="常规 2 28 5 8 2" xfId="23153"/>
    <cellStyle name="常规 39 2 4 2 2" xfId="23154"/>
    <cellStyle name="常规 2 33 5 9" xfId="23155"/>
    <cellStyle name="常规 2 28 5 9" xfId="23156"/>
    <cellStyle name="常规 2 33 9" xfId="23157"/>
    <cellStyle name="常规 2 28 9" xfId="23158"/>
    <cellStyle name="常规 2 34" xfId="23159"/>
    <cellStyle name="常规 2 29" xfId="23160"/>
    <cellStyle name="常规 2 34 2 2 2 2 2" xfId="23161"/>
    <cellStyle name="常规 2 29 2 2 2 2 2" xfId="23162"/>
    <cellStyle name="常规 2 34 2 2 2 3" xfId="23163"/>
    <cellStyle name="常规 2 29 2 2 2 3" xfId="23164"/>
    <cellStyle name="常规 2 34 2 2 3 2" xfId="23165"/>
    <cellStyle name="常规 2 29 2 2 3 2" xfId="23166"/>
    <cellStyle name="常规 2 34 2 2 4" xfId="23167"/>
    <cellStyle name="常规 2 29 2 2 4" xfId="23168"/>
    <cellStyle name="常规 2 34 2 3 2 2 2" xfId="23169"/>
    <cellStyle name="常规 2 29 2 3 2 2 2" xfId="23170"/>
    <cellStyle name="常规 2 34 2 3 2 3" xfId="23171"/>
    <cellStyle name="常规 2 29 2 3 2 3" xfId="23172"/>
    <cellStyle name="常规 2 34 2 3 3 2" xfId="23173"/>
    <cellStyle name="常规 2 29 2 3 3 2" xfId="23174"/>
    <cellStyle name="常规 2 34 2 6" xfId="23175"/>
    <cellStyle name="常规 2 29 2 6" xfId="23176"/>
    <cellStyle name="常规 2 34 2 8 2" xfId="23177"/>
    <cellStyle name="常规 2 29 2 8 2" xfId="23178"/>
    <cellStyle name="强调文字颜色 1 25 5 3" xfId="23179"/>
    <cellStyle name="强调文字颜色 1 30 5 3" xfId="23180"/>
    <cellStyle name="常规 2 34 3 2 2 2 2" xfId="23181"/>
    <cellStyle name="常规 2 29 3 2 2 2 2" xfId="23182"/>
    <cellStyle name="常规 2 34 3 2 2 3" xfId="23183"/>
    <cellStyle name="常规 2 29 3 2 2 3" xfId="23184"/>
    <cellStyle name="常规 2 34 3 2 3 2" xfId="23185"/>
    <cellStyle name="常规 2 29 3 2 3 2" xfId="23186"/>
    <cellStyle name="常规 2 34 3 2 4" xfId="23187"/>
    <cellStyle name="常规 2 29 3 2 4" xfId="23188"/>
    <cellStyle name="常规 2 34 3 3 2 2 2" xfId="23189"/>
    <cellStyle name="常规 2 29 3 3 2 2 2" xfId="23190"/>
    <cellStyle name="常规 85 4" xfId="23191"/>
    <cellStyle name="常规 90 4" xfId="23192"/>
    <cellStyle name="强调文字颜色 1 5 2" xfId="23193"/>
    <cellStyle name="常规 2 34 3 3 2 3" xfId="23194"/>
    <cellStyle name="常规 2 29 3 3 2 3" xfId="23195"/>
    <cellStyle name="强调文字颜色 1 6" xfId="23196"/>
    <cellStyle name="常规 2 34 3 3 3 2" xfId="23197"/>
    <cellStyle name="常规 2 29 3 3 3 2" xfId="23198"/>
    <cellStyle name="强调文字颜色 2 5" xfId="23199"/>
    <cellStyle name="常规 2 34 3 6" xfId="23200"/>
    <cellStyle name="常规 2 29 3 6" xfId="23201"/>
    <cellStyle name="常规 2 34 3 8 2" xfId="23202"/>
    <cellStyle name="常规 2 29 3 8 2" xfId="23203"/>
    <cellStyle name="强调文字颜色 1 26 5 3" xfId="23204"/>
    <cellStyle name="强调文字颜色 1 31 5 3" xfId="23205"/>
    <cellStyle name="常规 2 34 4 6" xfId="23206"/>
    <cellStyle name="常规 2 29 4 6" xfId="23207"/>
    <cellStyle name="常规 2 34 5 2 2 2" xfId="23208"/>
    <cellStyle name="常规 2 29 5 2 2 2" xfId="23209"/>
    <cellStyle name="常规 2 34 5 2 2 3" xfId="23210"/>
    <cellStyle name="常规 2 29 5 2 2 3" xfId="23211"/>
    <cellStyle name="常规 2 34 5 2 3" xfId="23212"/>
    <cellStyle name="常规 2 29 5 2 3" xfId="23213"/>
    <cellStyle name="常规 2 34 5 2 3 2" xfId="23214"/>
    <cellStyle name="常规 2 29 5 2 3 2" xfId="23215"/>
    <cellStyle name="常规 2 34 5 2 4" xfId="23216"/>
    <cellStyle name="常规 2 29 5 2 4" xfId="23217"/>
    <cellStyle name="常规 2 34 5 3 2" xfId="23218"/>
    <cellStyle name="常规 2 29 5 3 2" xfId="23219"/>
    <cellStyle name="常规 2 34 5 3 2 2" xfId="23220"/>
    <cellStyle name="常规 2 29 5 3 2 2" xfId="23221"/>
    <cellStyle name="常规 2 34 5 3 3" xfId="23222"/>
    <cellStyle name="常规 2 29 5 3 3" xfId="23223"/>
    <cellStyle name="常规 2 34 5 3 3 2" xfId="23224"/>
    <cellStyle name="常规 2 29 5 3 3 2" xfId="23225"/>
    <cellStyle name="常规 2 34 5 4" xfId="23226"/>
    <cellStyle name="常规 2 29 5 4" xfId="23227"/>
    <cellStyle name="常规 2 34 5 6" xfId="23228"/>
    <cellStyle name="常规 2 29 5 6" xfId="23229"/>
    <cellStyle name="常规 2 34 5 8" xfId="23230"/>
    <cellStyle name="常规 2 29 5 8" xfId="23231"/>
    <cellStyle name="常规 2 34 5 8 2" xfId="23232"/>
    <cellStyle name="常规 2 29 5 8 2" xfId="23233"/>
    <cellStyle name="强调文字颜色 1 28 5 3" xfId="23234"/>
    <cellStyle name="强调文字颜色 1 33 5 3" xfId="23235"/>
    <cellStyle name="常规 39 2 5 2 2" xfId="23236"/>
    <cellStyle name="常规 2 34 5 9" xfId="23237"/>
    <cellStyle name="常规 2 29 5 9" xfId="23238"/>
    <cellStyle name="常规 2 34 9" xfId="23239"/>
    <cellStyle name="常规 2 29 9" xfId="23240"/>
    <cellStyle name="常规 2 3 2" xfId="23241"/>
    <cellStyle name="常规 2 3 2 2" xfId="23242"/>
    <cellStyle name="常规 2 3 2 2 2 2 2" xfId="23243"/>
    <cellStyle name="常规 2 3 2 2 2 3" xfId="23244"/>
    <cellStyle name="常规 2 3 2 2 3 2" xfId="23245"/>
    <cellStyle name="常规 2 3 2 3" xfId="23246"/>
    <cellStyle name="注释 24 2 3 2 2 2" xfId="23247"/>
    <cellStyle name="注释 19 2 3 2 2 2" xfId="23248"/>
    <cellStyle name="常规 2 3 2 4 2 2" xfId="23249"/>
    <cellStyle name="注释 24 2 3 2 3" xfId="23250"/>
    <cellStyle name="注释 19 2 3 2 3" xfId="23251"/>
    <cellStyle name="常规 2 3 2 4 3" xfId="23252"/>
    <cellStyle name="注释 24 2 3 3" xfId="23253"/>
    <cellStyle name="注释 19 2 3 3" xfId="23254"/>
    <cellStyle name="常规 2 3 2 5" xfId="23255"/>
    <cellStyle name="注释 24 2 3 4" xfId="23256"/>
    <cellStyle name="注释 19 2 3 4" xfId="23257"/>
    <cellStyle name="常规 2 3 2 6" xfId="23258"/>
    <cellStyle name="常规 2 3 2 9" xfId="23259"/>
    <cellStyle name="常规 2 3 3" xfId="23260"/>
    <cellStyle name="常规 2 3 3 2" xfId="23261"/>
    <cellStyle name="常规 2 3 3 3" xfId="23262"/>
    <cellStyle name="常规 2 3 3 3 2 2 2" xfId="23263"/>
    <cellStyle name="注释 24 2 4 2" xfId="23264"/>
    <cellStyle name="注释 19 2 4 2" xfId="23265"/>
    <cellStyle name="常规 2 3 3 4" xfId="23266"/>
    <cellStyle name="常规 2 3 3 4 3" xfId="23267"/>
    <cellStyle name="注释 24 2 4 3" xfId="23268"/>
    <cellStyle name="注释 19 2 4 3" xfId="23269"/>
    <cellStyle name="常规 2 3 3 5" xfId="23270"/>
    <cellStyle name="常规 2 3 3 6" xfId="23271"/>
    <cellStyle name="常规 2 3 3 7" xfId="23272"/>
    <cellStyle name="常规 2 3 3 8" xfId="23273"/>
    <cellStyle name="常规 2 3 3 9" xfId="23274"/>
    <cellStyle name="常规 2 3 4" xfId="23275"/>
    <cellStyle name="常规 2 3 4 2" xfId="23276"/>
    <cellStyle name="常规 2 3 4 3" xfId="23277"/>
    <cellStyle name="常规 2 3 4 3 2 3" xfId="23278"/>
    <cellStyle name="常规 2 3 4 3 3 2" xfId="23279"/>
    <cellStyle name="注释 24 2 5 2" xfId="23280"/>
    <cellStyle name="注释 19 2 5 2" xfId="23281"/>
    <cellStyle name="常规 2 3 4 4" xfId="23282"/>
    <cellStyle name="常规 2 3 4 4 2 2" xfId="23283"/>
    <cellStyle name="常规 2 3 4 4 3" xfId="23284"/>
    <cellStyle name="注释 24 2 5 3" xfId="23285"/>
    <cellStyle name="注释 19 2 5 3" xfId="23286"/>
    <cellStyle name="常规 2 3 4 5" xfId="23287"/>
    <cellStyle name="常规 2 3 4 6" xfId="23288"/>
    <cellStyle name="常规 2 3 4 7" xfId="23289"/>
    <cellStyle name="常规 2 3 4 8" xfId="23290"/>
    <cellStyle name="常规 2 3 4 9" xfId="23291"/>
    <cellStyle name="常规 37 4 4 2 2" xfId="23292"/>
    <cellStyle name="常规 2 3 5" xfId="23293"/>
    <cellStyle name="常规 2 3 5 2 2 3" xfId="23294"/>
    <cellStyle name="常规 2 3 5 3 2 2 2" xfId="23295"/>
    <cellStyle name="注释 31 4 2 2 2 2" xfId="23296"/>
    <cellStyle name="注释 26 4 2 2 2 2" xfId="23297"/>
    <cellStyle name="常规 2 3 5 3 2 3" xfId="23298"/>
    <cellStyle name="常规 2 3 5 3 3 2" xfId="23299"/>
    <cellStyle name="常规 2 3 5 4 2 2" xfId="23300"/>
    <cellStyle name="常规 2 3 5 4 3" xfId="23301"/>
    <cellStyle name="注释 24 2 6 3" xfId="23302"/>
    <cellStyle name="注释 19 2 6 3" xfId="23303"/>
    <cellStyle name="常规 2 3 5 5" xfId="23304"/>
    <cellStyle name="常规 2 3 5 7" xfId="23305"/>
    <cellStyle name="常规 2 3 5 8" xfId="23306"/>
    <cellStyle name="常规 2 3 6" xfId="23307"/>
    <cellStyle name="强调文字颜色 1 2 3 2 2" xfId="23308"/>
    <cellStyle name="常规 2 35" xfId="23309"/>
    <cellStyle name="常规 2 40" xfId="23310"/>
    <cellStyle name="注释 11 3 3 2 2 2" xfId="23311"/>
    <cellStyle name="常规 2 35 8 2" xfId="23312"/>
    <cellStyle name="常规 5 5 2 2 2" xfId="23313"/>
    <cellStyle name="注释 11 3 3 2 3" xfId="23314"/>
    <cellStyle name="常规 2 35 9" xfId="23315"/>
    <cellStyle name="常规 5 5 2 3" xfId="23316"/>
    <cellStyle name="适中 26 4 2 2" xfId="23317"/>
    <cellStyle name="适中 31 4 2 2" xfId="23318"/>
    <cellStyle name="常规 2 36" xfId="23319"/>
    <cellStyle name="常规 2 41" xfId="23320"/>
    <cellStyle name="常规 2 36 8 2" xfId="23321"/>
    <cellStyle name="常规 5 5 3 2 2" xfId="23322"/>
    <cellStyle name="常规 2 36 9" xfId="23323"/>
    <cellStyle name="常规 5 5 3 3" xfId="23324"/>
    <cellStyle name="强调文字颜色 2 7 4 2" xfId="23325"/>
    <cellStyle name="常规 2 37" xfId="23326"/>
    <cellStyle name="常规 2 42" xfId="23327"/>
    <cellStyle name="注释 22 2 4 2" xfId="23328"/>
    <cellStyle name="注释 17 2 4 2" xfId="23329"/>
    <cellStyle name="计算 38 3" xfId="23330"/>
    <cellStyle name="常规 2 38 3 2 2 2" xfId="23331"/>
    <cellStyle name="常规 2 38 3 2 3" xfId="23332"/>
    <cellStyle name="输入 16 3 3 2" xfId="23333"/>
    <cellStyle name="输入 21 3 3 2" xfId="23334"/>
    <cellStyle name="常规 2 38 8 2" xfId="23335"/>
    <cellStyle name="输入 16 3 4" xfId="23336"/>
    <cellStyle name="输入 21 3 4" xfId="23337"/>
    <cellStyle name="常规 2 38 9" xfId="23338"/>
    <cellStyle name="强调文字颜色 1 15 2" xfId="23339"/>
    <cellStyle name="强调文字颜色 1 20 2" xfId="23340"/>
    <cellStyle name="常规 2 39 2 2 2 2 2 2" xfId="23341"/>
    <cellStyle name="常规 2 6 3 3 2 3" xfId="23342"/>
    <cellStyle name="强调文字颜色 1 15 2 3 2" xfId="23343"/>
    <cellStyle name="强调文字颜色 1 20 2 3 2" xfId="23344"/>
    <cellStyle name="常规 2 39 2 2 2 2 2 2 3 2" xfId="23345"/>
    <cellStyle name="常规 2 39 2 2 4 3 3" xfId="23346"/>
    <cellStyle name="常规 2 4" xfId="23347"/>
    <cellStyle name="常规 2 4 2" xfId="23348"/>
    <cellStyle name="常规 2 4 2 2" xfId="23349"/>
    <cellStyle name="常规 2 4 2 2 2 2" xfId="23350"/>
    <cellStyle name="常规 2 4 2 2 2 2 2" xfId="23351"/>
    <cellStyle name="链接单元格 5 3 2 2" xfId="23352"/>
    <cellStyle name="常规 2 4 2 2 2 3" xfId="23353"/>
    <cellStyle name="常规 2 4 2 2 3" xfId="23354"/>
    <cellStyle name="常规 2 4 2 2 3 2" xfId="23355"/>
    <cellStyle name="常规 2 4 2 2 4" xfId="23356"/>
    <cellStyle name="输出 29 2 3 2" xfId="23357"/>
    <cellStyle name="输出 34 2 3 2" xfId="23358"/>
    <cellStyle name="常规 2 4 2 3" xfId="23359"/>
    <cellStyle name="常规 2 4 2 3 3" xfId="23360"/>
    <cellStyle name="常规 2 4 2 3 3 2" xfId="23361"/>
    <cellStyle name="常规 2 4 2 3 4" xfId="23362"/>
    <cellStyle name="注释 24 3 3 2 2" xfId="23363"/>
    <cellStyle name="注释 19 3 3 2 2" xfId="23364"/>
    <cellStyle name="常规 2 4 2 4 2" xfId="23365"/>
    <cellStyle name="适中 28 5" xfId="23366"/>
    <cellStyle name="适中 33 5" xfId="23367"/>
    <cellStyle name="注释 24 3 3 2 3" xfId="23368"/>
    <cellStyle name="注释 19 3 3 2 3" xfId="23369"/>
    <cellStyle name="常规 2 4 2 4 3" xfId="23370"/>
    <cellStyle name="注释 24 3 3 4 2" xfId="23371"/>
    <cellStyle name="注释 19 3 3 4 2" xfId="23372"/>
    <cellStyle name="常规 2 4 2 6 2" xfId="23373"/>
    <cellStyle name="适中 35 5" xfId="23374"/>
    <cellStyle name="常规 2 4 2 7" xfId="23375"/>
    <cellStyle name="输入 11 3 2 2 2" xfId="23376"/>
    <cellStyle name="常规 2 4 2 8" xfId="23377"/>
    <cellStyle name="常规 2 4 2 8 2" xfId="23378"/>
    <cellStyle name="常规 2 4 2 9" xfId="23379"/>
    <cellStyle name="常规 2 4 3" xfId="23380"/>
    <cellStyle name="常规 2 4 3 2" xfId="23381"/>
    <cellStyle name="常规 2 4 3 2 2 2" xfId="23382"/>
    <cellStyle name="常规 2 4 3 2 2 2 2" xfId="23383"/>
    <cellStyle name="链接单元格 6 3 2 2" xfId="23384"/>
    <cellStyle name="常规 2 4 3 2 2 3" xfId="23385"/>
    <cellStyle name="常规 2 4 3 2 3" xfId="23386"/>
    <cellStyle name="常规 2 4 3 2 3 2" xfId="23387"/>
    <cellStyle name="常规 2 4 3 2 4" xfId="23388"/>
    <cellStyle name="常规 2 4 3 3" xfId="23389"/>
    <cellStyle name="常规 2 4 3 3 3" xfId="23390"/>
    <cellStyle name="常规 2 4 3 3 4" xfId="23391"/>
    <cellStyle name="注释 3 6 2 2 2" xfId="23392"/>
    <cellStyle name="注释 24 3 4 2" xfId="23393"/>
    <cellStyle name="注释 19 3 4 2" xfId="23394"/>
    <cellStyle name="常规 2 4 3 4" xfId="23395"/>
    <cellStyle name="汇总 8 5" xfId="23396"/>
    <cellStyle name="注释 24 3 4 2 2" xfId="23397"/>
    <cellStyle name="注释 19 3 4 2 2" xfId="23398"/>
    <cellStyle name="常规 2 4 3 4 2" xfId="23399"/>
    <cellStyle name="常规 2 4 3 4 2 2" xfId="23400"/>
    <cellStyle name="常规 2 4 3 4 3" xfId="23401"/>
    <cellStyle name="汇总 9 5" xfId="23402"/>
    <cellStyle name="常规 2 4 3 5 2" xfId="23403"/>
    <cellStyle name="常规 2 4 3 6" xfId="23404"/>
    <cellStyle name="常规 2 4 3 6 2" xfId="23405"/>
    <cellStyle name="常规 2 4 3 7" xfId="23406"/>
    <cellStyle name="常规 2 4 3 7 2" xfId="23407"/>
    <cellStyle name="常规 2 4 3 8" xfId="23408"/>
    <cellStyle name="常规 2 4 3 8 2" xfId="23409"/>
    <cellStyle name="常规 2 4 3 9" xfId="23410"/>
    <cellStyle name="常规 2 4 4 3 3 2" xfId="23411"/>
    <cellStyle name="注释 24 3 5 2" xfId="23412"/>
    <cellStyle name="注释 19 3 5 2" xfId="23413"/>
    <cellStyle name="常规 2 4 4 4" xfId="23414"/>
    <cellStyle name="注释 24 3 5 3" xfId="23415"/>
    <cellStyle name="注释 19 3 5 3" xfId="23416"/>
    <cellStyle name="常规 2 4 4 5" xfId="23417"/>
    <cellStyle name="常规 2 4 4 6" xfId="23418"/>
    <cellStyle name="常规 2 4 4 7" xfId="23419"/>
    <cellStyle name="常规 2 4 4 7 2" xfId="23420"/>
    <cellStyle name="常规 2 4 4 8" xfId="23421"/>
    <cellStyle name="常规 2 4 4 8 2" xfId="23422"/>
    <cellStyle name="常规 2 4 4 9" xfId="23423"/>
    <cellStyle name="常规 2 4 5" xfId="23424"/>
    <cellStyle name="常规 2 4 5 2" xfId="23425"/>
    <cellStyle name="常规 2 4 5 2 2 2" xfId="23426"/>
    <cellStyle name="常规 2 4 5 2 2 2 2" xfId="23427"/>
    <cellStyle name="链接单元格 8 3 2 2" xfId="23428"/>
    <cellStyle name="常规 2 4 5 2 2 3" xfId="23429"/>
    <cellStyle name="常规 2 4 5 2 3 2" xfId="23430"/>
    <cellStyle name="常规 2 4 5 3" xfId="23431"/>
    <cellStyle name="常规 2 4 5 3 2 2" xfId="23432"/>
    <cellStyle name="常规 2 4 5 3 2 2 2" xfId="23433"/>
    <cellStyle name="链接单元格 8 4 2 2" xfId="23434"/>
    <cellStyle name="注释 31 5 2 2 2 2" xfId="23435"/>
    <cellStyle name="注释 26 5 2 2 2 2" xfId="23436"/>
    <cellStyle name="常规 2 4 5 3 2 3" xfId="23437"/>
    <cellStyle name="常规 2 4 5 4 2 2" xfId="23438"/>
    <cellStyle name="输出 11 4" xfId="23439"/>
    <cellStyle name="常规 2 4 5 7" xfId="23440"/>
    <cellStyle name="常规 2 4 5 8" xfId="23441"/>
    <cellStyle name="常规 2 4 5 8 2" xfId="23442"/>
    <cellStyle name="常规 2 4 6" xfId="23443"/>
    <cellStyle name="强调文字颜色 1 2 3 3 2" xfId="23444"/>
    <cellStyle name="常规 2 45" xfId="23445"/>
    <cellStyle name="常规 2 46" xfId="23446"/>
    <cellStyle name="常规 2 47" xfId="23447"/>
    <cellStyle name="常规 2 5 2" xfId="23448"/>
    <cellStyle name="常规 2 5 2 2" xfId="23449"/>
    <cellStyle name="常规 2 5 2 2 2" xfId="23450"/>
    <cellStyle name="常规 2 5 2 2 2 2" xfId="23451"/>
    <cellStyle name="常规 2 5 2 2 2 2 2" xfId="23452"/>
    <cellStyle name="常规 2 5 2 2 2 3" xfId="23453"/>
    <cellStyle name="常规 2 5 2 2 3" xfId="23454"/>
    <cellStyle name="常规 2 5 2 2 3 2" xfId="23455"/>
    <cellStyle name="常规 2 5 2 2 4" xfId="23456"/>
    <cellStyle name="输出 29 3 3 2" xfId="23457"/>
    <cellStyle name="输出 34 3 3 2" xfId="23458"/>
    <cellStyle name="常规 2 5 2 3" xfId="23459"/>
    <cellStyle name="常规 2 5 2 3 2" xfId="23460"/>
    <cellStyle name="常规 2 5 2 3 2 2" xfId="23461"/>
    <cellStyle name="常规 2 5 2 3 2 2 2" xfId="23462"/>
    <cellStyle name="常规 2 5 2 3 2 3" xfId="23463"/>
    <cellStyle name="常规 2 5 2 3 3" xfId="23464"/>
    <cellStyle name="常规 2 5 2 3 3 2" xfId="23465"/>
    <cellStyle name="常规 2 5 2 3 4" xfId="23466"/>
    <cellStyle name="强调文字颜色 2 5 2 2 2 2" xfId="23467"/>
    <cellStyle name="注释 24 4 3 2 2" xfId="23468"/>
    <cellStyle name="注释 19 4 3 2 2" xfId="23469"/>
    <cellStyle name="常规 2 5 2 4 2" xfId="23470"/>
    <cellStyle name="注释 24 4 3 2 2 2" xfId="23471"/>
    <cellStyle name="注释 19 4 3 2 2 2" xfId="23472"/>
    <cellStyle name="常规 2 5 2 4 2 2" xfId="23473"/>
    <cellStyle name="注释 24 4 3 2 3" xfId="23474"/>
    <cellStyle name="注释 19 4 3 2 3" xfId="23475"/>
    <cellStyle name="常规 2 5 2 4 3" xfId="23476"/>
    <cellStyle name="注释 24 4 3 3" xfId="23477"/>
    <cellStyle name="注释 19 4 3 3" xfId="23478"/>
    <cellStyle name="常规 2 5 2 5" xfId="23479"/>
    <cellStyle name="注释 24 4 3 3 2" xfId="23480"/>
    <cellStyle name="注释 19 4 3 3 2" xfId="23481"/>
    <cellStyle name="常规 2 5 2 5 2" xfId="23482"/>
    <cellStyle name="注释 24 4 3 4" xfId="23483"/>
    <cellStyle name="注释 19 4 3 4" xfId="23484"/>
    <cellStyle name="常规 2 5 2 6" xfId="23485"/>
    <cellStyle name="注释 24 4 3 4 2" xfId="23486"/>
    <cellStyle name="注释 19 4 3 4 2" xfId="23487"/>
    <cellStyle name="常规 2 5 2 6 2" xfId="23488"/>
    <cellStyle name="常规 2 5 2 7" xfId="23489"/>
    <cellStyle name="常规 2 5 2 8" xfId="23490"/>
    <cellStyle name="常规 2 5 2 9" xfId="23491"/>
    <cellStyle name="常规 2 5 3" xfId="23492"/>
    <cellStyle name="强调文字颜色 6 12 2 2 2 2" xfId="23493"/>
    <cellStyle name="常规 2 5 3 2" xfId="23494"/>
    <cellStyle name="常规 2 5 3 2 2" xfId="23495"/>
    <cellStyle name="常规 2 5 3 2 2 2" xfId="23496"/>
    <cellStyle name="常规 2 5 3 2 2 2 2" xfId="23497"/>
    <cellStyle name="常规 2 5 3 2 2 3" xfId="23498"/>
    <cellStyle name="常规 2 5 3 2 3" xfId="23499"/>
    <cellStyle name="常规 2 5 3 2 3 2" xfId="23500"/>
    <cellStyle name="常规 2 5 3 2 4" xfId="23501"/>
    <cellStyle name="常规 2 5 3 3" xfId="23502"/>
    <cellStyle name="常规 2 5 3 3 2" xfId="23503"/>
    <cellStyle name="强调文字颜色 1 12" xfId="23504"/>
    <cellStyle name="常规 2 5 3 3 2 2" xfId="23505"/>
    <cellStyle name="强调文字颜色 1 12 2" xfId="23506"/>
    <cellStyle name="常规 2 5 3 3 2 2 2" xfId="23507"/>
    <cellStyle name="强调文字颜色 1 13" xfId="23508"/>
    <cellStyle name="常规 2 5 3 3 2 3" xfId="23509"/>
    <cellStyle name="常规 2 5 3 3 3" xfId="23510"/>
    <cellStyle name="常规 2 5 3 3 3 2" xfId="23511"/>
    <cellStyle name="常规 2 5 3 3 4" xfId="23512"/>
    <cellStyle name="注释 24 4 4 2" xfId="23513"/>
    <cellStyle name="注释 19 4 4 2" xfId="23514"/>
    <cellStyle name="常规 2 5 3 4" xfId="23515"/>
    <cellStyle name="注释 24 4 4 2 2" xfId="23516"/>
    <cellStyle name="注释 19 4 4 2 2" xfId="23517"/>
    <cellStyle name="常规 2 5 3 4 2" xfId="23518"/>
    <cellStyle name="常规 2 5 3 4 3" xfId="23519"/>
    <cellStyle name="注释 24 4 4 3" xfId="23520"/>
    <cellStyle name="注释 19 4 4 3" xfId="23521"/>
    <cellStyle name="常规 2 5 3 5" xfId="23522"/>
    <cellStyle name="常规 2 5 3 5 2" xfId="23523"/>
    <cellStyle name="常规 2 5 3 6" xfId="23524"/>
    <cellStyle name="常规 2 5 3 6 2" xfId="23525"/>
    <cellStyle name="常规 2 5 3 7" xfId="23526"/>
    <cellStyle name="常规 2 5 3 7 2" xfId="23527"/>
    <cellStyle name="常规 2 5 3 8" xfId="23528"/>
    <cellStyle name="常规 2 5 3 8 2" xfId="23529"/>
    <cellStyle name="常规 2 5 3 9" xfId="23530"/>
    <cellStyle name="常规 2 5 4" xfId="23531"/>
    <cellStyle name="常规 2 5 4 2" xfId="23532"/>
    <cellStyle name="常规 2 5 4 2 2" xfId="23533"/>
    <cellStyle name="常规 2 5 4 2 2 2" xfId="23534"/>
    <cellStyle name="常规 2 5 4 2 2 2 2" xfId="23535"/>
    <cellStyle name="链接单元格 26 4" xfId="23536"/>
    <cellStyle name="链接单元格 31 4" xfId="23537"/>
    <cellStyle name="常规 2 5 4 2 2 3" xfId="23538"/>
    <cellStyle name="常规 2 5 4 2 3" xfId="23539"/>
    <cellStyle name="常规 2 5 4 2 3 2" xfId="23540"/>
    <cellStyle name="常规 2 5 4 2 4" xfId="23541"/>
    <cellStyle name="常规 2 5 4 3" xfId="23542"/>
    <cellStyle name="常规 2 5 4 3 2" xfId="23543"/>
    <cellStyle name="常规 2 5 4 3 2 2" xfId="23544"/>
    <cellStyle name="常规 2 5 4 3 2 2 2" xfId="23545"/>
    <cellStyle name="常规 2 5 4 3 2 3" xfId="23546"/>
    <cellStyle name="常规 2 5 4 3 3" xfId="23547"/>
    <cellStyle name="常规 2 5 4 3 3 2" xfId="23548"/>
    <cellStyle name="常规 2 5 4 3 4" xfId="23549"/>
    <cellStyle name="注释 24 4 5 2" xfId="23550"/>
    <cellStyle name="注释 19 4 5 2" xfId="23551"/>
    <cellStyle name="常规 2 5 4 4" xfId="23552"/>
    <cellStyle name="注释 24 4 5 2 2" xfId="23553"/>
    <cellStyle name="注释 19 4 5 2 2" xfId="23554"/>
    <cellStyle name="常规 2 5 4 4 2" xfId="23555"/>
    <cellStyle name="常规 2 5 4 4 2 2" xfId="23556"/>
    <cellStyle name="常规 2 5 4 4 3" xfId="23557"/>
    <cellStyle name="常规 2 5 4 5 2" xfId="23558"/>
    <cellStyle name="常规 2 5 4 6" xfId="23559"/>
    <cellStyle name="常规 2 5 4 6 2" xfId="23560"/>
    <cellStyle name="常规 2 5 4 7" xfId="23561"/>
    <cellStyle name="常规 2 5 4 7 2" xfId="23562"/>
    <cellStyle name="常规 2 5 4 8" xfId="23563"/>
    <cellStyle name="常规 2 5 4 8 2" xfId="23564"/>
    <cellStyle name="常规 2 5 4 9" xfId="23565"/>
    <cellStyle name="常规 2 5 5" xfId="23566"/>
    <cellStyle name="常规 2 5 5 2" xfId="23567"/>
    <cellStyle name="常规 2 5 5 2 2" xfId="23568"/>
    <cellStyle name="常规 2 5 5 2 2 2" xfId="23569"/>
    <cellStyle name="常规 2 5 5 2 2 2 2" xfId="23570"/>
    <cellStyle name="常规 2 5 5 2 2 3" xfId="23571"/>
    <cellStyle name="常规 2 5 5 2 3" xfId="23572"/>
    <cellStyle name="常规 2 5 5 2 3 2" xfId="23573"/>
    <cellStyle name="常规 2 5 5 2 4" xfId="23574"/>
    <cellStyle name="常规 2 5 5 3" xfId="23575"/>
    <cellStyle name="常规 2 5 5 3 2" xfId="23576"/>
    <cellStyle name="常规 2 5 5 3 2 2" xfId="23577"/>
    <cellStyle name="常规 2 5 5 3 2 2 2" xfId="23578"/>
    <cellStyle name="常规 2 5 5 3 2 3" xfId="23579"/>
    <cellStyle name="常规 2 5 5 3 3" xfId="23580"/>
    <cellStyle name="常规 2 5 5 3 3 2" xfId="23581"/>
    <cellStyle name="常规 2 5 5 3 4" xfId="23582"/>
    <cellStyle name="常规 2 5 5 6" xfId="23583"/>
    <cellStyle name="常规 2 5 5 7" xfId="23584"/>
    <cellStyle name="检查单元格 35 2 2 2" xfId="23585"/>
    <cellStyle name="常规 2 5 5 8" xfId="23586"/>
    <cellStyle name="检查单元格 35 2 2 3" xfId="23587"/>
    <cellStyle name="常规 2 5 6" xfId="23588"/>
    <cellStyle name="常规 2 6" xfId="23589"/>
    <cellStyle name="常规 2 6 2" xfId="23590"/>
    <cellStyle name="常规 2 6 2 2" xfId="23591"/>
    <cellStyle name="常规 2 6 2 2 2" xfId="23592"/>
    <cellStyle name="常规 2 6 2 2 2 2" xfId="23593"/>
    <cellStyle name="常规 2 6 2 2 2 2 2" xfId="23594"/>
    <cellStyle name="常规 2 6 2 2 2 3" xfId="23595"/>
    <cellStyle name="常规 2 6 2 2 3" xfId="23596"/>
    <cellStyle name="常规 2 6 2 2 3 2" xfId="23597"/>
    <cellStyle name="常规 2 6 2 2 4" xfId="23598"/>
    <cellStyle name="常规 2 6 2 3 2" xfId="23599"/>
    <cellStyle name="常规 2 6 2 3 2 2" xfId="23600"/>
    <cellStyle name="强调文字颜色 2 26 4" xfId="23601"/>
    <cellStyle name="强调文字颜色 2 31 4" xfId="23602"/>
    <cellStyle name="常规 2 6 2 3 2 2 2" xfId="23603"/>
    <cellStyle name="常规 2 6 2 3 2 3" xfId="23604"/>
    <cellStyle name="强调文字颜色 1 14 2 3 2" xfId="23605"/>
    <cellStyle name="常规 2 6 2 3 3" xfId="23606"/>
    <cellStyle name="常规 2 6 2 3 3 2" xfId="23607"/>
    <cellStyle name="常规 2 6 2 3 4" xfId="23608"/>
    <cellStyle name="强调文字颜色 2 5 3 2 2 2" xfId="23609"/>
    <cellStyle name="注释 24 5 3 2 2" xfId="23610"/>
    <cellStyle name="注释 19 5 3 2 2" xfId="23611"/>
    <cellStyle name="常规 2 6 2 4 2" xfId="23612"/>
    <cellStyle name="注释 24 5 3 2 2 2" xfId="23613"/>
    <cellStyle name="注释 19 5 3 2 2 2" xfId="23614"/>
    <cellStyle name="常规 2 6 2 4 2 2" xfId="23615"/>
    <cellStyle name="注释 24 5 3 2 3" xfId="23616"/>
    <cellStyle name="注释 19 5 3 2 3" xfId="23617"/>
    <cellStyle name="常规 2 6 2 4 3" xfId="23618"/>
    <cellStyle name="注释 24 5 3 3" xfId="23619"/>
    <cellStyle name="注释 19 5 3 3" xfId="23620"/>
    <cellStyle name="常规 2 6 2 5" xfId="23621"/>
    <cellStyle name="注释 24 5 3 3 2" xfId="23622"/>
    <cellStyle name="注释 19 5 3 3 2" xfId="23623"/>
    <cellStyle name="常规 2 6 2 5 2" xfId="23624"/>
    <cellStyle name="注释 24 5 3 4 2" xfId="23625"/>
    <cellStyle name="注释 19 5 3 4 2" xfId="23626"/>
    <cellStyle name="常规 2 6 2 6 2" xfId="23627"/>
    <cellStyle name="常规 2 6 2 7" xfId="23628"/>
    <cellStyle name="常规 2 6 2 7 2" xfId="23629"/>
    <cellStyle name="常规 2 6 2 8" xfId="23630"/>
    <cellStyle name="常规 2 6 2 8 2" xfId="23631"/>
    <cellStyle name="常规 2 6 2 9" xfId="23632"/>
    <cellStyle name="常规 2 6 3" xfId="23633"/>
    <cellStyle name="常规 2 6 3 2" xfId="23634"/>
    <cellStyle name="常规 2 6 3 2 2" xfId="23635"/>
    <cellStyle name="常规 2 6 3 2 2 2" xfId="23636"/>
    <cellStyle name="常规 2 6 3 2 2 2 2" xfId="23637"/>
    <cellStyle name="常规 2 6 3 2 2 3" xfId="23638"/>
    <cellStyle name="常规 2 6 3 2 3" xfId="23639"/>
    <cellStyle name="常规 2 6 3 2 3 2" xfId="23640"/>
    <cellStyle name="常规 2 6 3 2 4" xfId="23641"/>
    <cellStyle name="常规 2 6 3 3" xfId="23642"/>
    <cellStyle name="常规 29 3 2 2 2 2" xfId="23643"/>
    <cellStyle name="常规 34 3 2 2 2 2" xfId="23644"/>
    <cellStyle name="常规 2 6 3 3 2" xfId="23645"/>
    <cellStyle name="常规 2 6 3 3 2 2" xfId="23646"/>
    <cellStyle name="常规 2 6 3 3 2 2 2" xfId="23647"/>
    <cellStyle name="常规 2 6 3 3 3" xfId="23648"/>
    <cellStyle name="常规 2 6 3 3 3 2" xfId="23649"/>
    <cellStyle name="常规 2 6 3 3 4" xfId="23650"/>
    <cellStyle name="注释 24 5 4 2" xfId="23651"/>
    <cellStyle name="注释 19 5 4 2" xfId="23652"/>
    <cellStyle name="常规 2 6 3 4" xfId="23653"/>
    <cellStyle name="注释 24 5 4 2 2" xfId="23654"/>
    <cellStyle name="注释 19 5 4 2 2" xfId="23655"/>
    <cellStyle name="常规 2 6 3 4 2" xfId="23656"/>
    <cellStyle name="常规 2 6 3 4 2 2" xfId="23657"/>
    <cellStyle name="常规 2 6 3 4 3" xfId="23658"/>
    <cellStyle name="注释 24 5 4 3" xfId="23659"/>
    <cellStyle name="注释 19 5 4 3" xfId="23660"/>
    <cellStyle name="常规 2 6 3 5" xfId="23661"/>
    <cellStyle name="常规 2 6 3 5 2" xfId="23662"/>
    <cellStyle name="常规 2 6 3 6" xfId="23663"/>
    <cellStyle name="常规 2 6 3 6 2" xfId="23664"/>
    <cellStyle name="常规 2 6 3 7" xfId="23665"/>
    <cellStyle name="常规 2 6 3 7 2" xfId="23666"/>
    <cellStyle name="常规 2 6 3 8" xfId="23667"/>
    <cellStyle name="常规 2 6 3 8 2" xfId="23668"/>
    <cellStyle name="常规 2 6 3 9" xfId="23669"/>
    <cellStyle name="常规 2 6 4" xfId="23670"/>
    <cellStyle name="常规 2 6 4 2" xfId="23671"/>
    <cellStyle name="常规 2 6 4 2 2" xfId="23672"/>
    <cellStyle name="常规 2 6 4 2 2 2" xfId="23673"/>
    <cellStyle name="强调文字颜色 6 7 4" xfId="23674"/>
    <cellStyle name="常规 2 6 4 2 2 2 2" xfId="23675"/>
    <cellStyle name="强调文字颜色 6 7 4 2" xfId="23676"/>
    <cellStyle name="常规 2 6 4 2 2 3" xfId="23677"/>
    <cellStyle name="强调文字颜色 6 7 5" xfId="23678"/>
    <cellStyle name="常规 2 6 4 2 3" xfId="23679"/>
    <cellStyle name="常规 2 6 4 2 3 2" xfId="23680"/>
    <cellStyle name="强调文字颜色 6 8 4" xfId="23681"/>
    <cellStyle name="常规 2 6 4 2 4" xfId="23682"/>
    <cellStyle name="常规 2 6 4 3" xfId="23683"/>
    <cellStyle name="计算 14" xfId="23684"/>
    <cellStyle name="常规 2 6 4 3 2" xfId="23685"/>
    <cellStyle name="注释 2 2 6 3" xfId="23686"/>
    <cellStyle name="计算 14 2" xfId="23687"/>
    <cellStyle name="常规 2 6 4 3 2 2" xfId="23688"/>
    <cellStyle name="常规 2 6 4 3 2 2 2" xfId="23689"/>
    <cellStyle name="常规 2 6 4 3 2 3" xfId="23690"/>
    <cellStyle name="强调文字颜色 1 16 2 3 2" xfId="23691"/>
    <cellStyle name="强调文字颜色 1 21 2 3 2" xfId="23692"/>
    <cellStyle name="计算 14 3" xfId="23693"/>
    <cellStyle name="计算 15" xfId="23694"/>
    <cellStyle name="计算 20" xfId="23695"/>
    <cellStyle name="常规 2 6 4 3 3" xfId="23696"/>
    <cellStyle name="注释 2 2 7 3" xfId="23697"/>
    <cellStyle name="计算 15 2" xfId="23698"/>
    <cellStyle name="计算 20 2" xfId="23699"/>
    <cellStyle name="常规 2 6 4 3 3 2" xfId="23700"/>
    <cellStyle name="计算 16" xfId="23701"/>
    <cellStyle name="计算 21" xfId="23702"/>
    <cellStyle name="常规 2 6 4 3 4" xfId="23703"/>
    <cellStyle name="注释 24 5 5 2" xfId="23704"/>
    <cellStyle name="注释 19 5 5 2" xfId="23705"/>
    <cellStyle name="常规 2 6 4 4" xfId="23706"/>
    <cellStyle name="注释 24 5 5 2 2" xfId="23707"/>
    <cellStyle name="注释 19 5 5 2 2" xfId="23708"/>
    <cellStyle name="常规 2 6 4 4 2" xfId="23709"/>
    <cellStyle name="常规 2 6 4 4 2 2" xfId="23710"/>
    <cellStyle name="常规 2 6 4 4 3" xfId="23711"/>
    <cellStyle name="常规 2 6 4 5 2" xfId="23712"/>
    <cellStyle name="常规 2 6 4 6" xfId="23713"/>
    <cellStyle name="常规 2 6 4 6 2" xfId="23714"/>
    <cellStyle name="常规 2 6 4 7" xfId="23715"/>
    <cellStyle name="常规 26 5 2 2 2" xfId="23716"/>
    <cellStyle name="常规 31 5 2 2 2" xfId="23717"/>
    <cellStyle name="常规 2 6 4 7 2" xfId="23718"/>
    <cellStyle name="常规 26 5 2 2 2 2" xfId="23719"/>
    <cellStyle name="常规 31 5 2 2 2 2" xfId="23720"/>
    <cellStyle name="常规 2 6 4 8" xfId="23721"/>
    <cellStyle name="常规 26 5 2 2 3" xfId="23722"/>
    <cellStyle name="常规 31 5 2 2 3" xfId="23723"/>
    <cellStyle name="强调文字颜色 6 16 2 2 2" xfId="23724"/>
    <cellStyle name="强调文字颜色 6 21 2 2 2" xfId="23725"/>
    <cellStyle name="常规 2 6 4 8 2" xfId="23726"/>
    <cellStyle name="强调文字颜色 6 16 2 2 2 2" xfId="23727"/>
    <cellStyle name="强调文字颜色 6 21 2 2 2 2" xfId="23728"/>
    <cellStyle name="常规 2 6 4 9" xfId="23729"/>
    <cellStyle name="强调文字颜色 6 16 2 2 3" xfId="23730"/>
    <cellStyle name="强调文字颜色 6 21 2 2 3" xfId="23731"/>
    <cellStyle name="常规 2 6 5" xfId="23732"/>
    <cellStyle name="常规 2 6 5 2" xfId="23733"/>
    <cellStyle name="常规 2 6 5 2 2" xfId="23734"/>
    <cellStyle name="常规 2 6 5 2 2 2" xfId="23735"/>
    <cellStyle name="常规 2 6 5 2 2 2 2" xfId="23736"/>
    <cellStyle name="常规 2 6 5 2 3" xfId="23737"/>
    <cellStyle name="常规 2 6 5 2 3 2" xfId="23738"/>
    <cellStyle name="常规 2 6 5 2 4" xfId="23739"/>
    <cellStyle name="常规 2 6 5 3" xfId="23740"/>
    <cellStyle name="常规 2 6 5 3 2" xfId="23741"/>
    <cellStyle name="常规 2 6 5 3 2 2" xfId="23742"/>
    <cellStyle name="常规 2 6 5 3 2 2 2" xfId="23743"/>
    <cellStyle name="常规 2 6 5 3 3" xfId="23744"/>
    <cellStyle name="常规 2 6 5 3 3 2" xfId="23745"/>
    <cellStyle name="常规 2 6 5 3 4" xfId="23746"/>
    <cellStyle name="注释 24 5 6 2 2" xfId="23747"/>
    <cellStyle name="注释 19 5 6 2 2" xfId="23748"/>
    <cellStyle name="常规 2 6 5 4 2" xfId="23749"/>
    <cellStyle name="常规 2 6 5 4 2 2" xfId="23750"/>
    <cellStyle name="常规 2 6 5 4 3" xfId="23751"/>
    <cellStyle name="注释 24 5 6 3" xfId="23752"/>
    <cellStyle name="注释 19 5 6 3" xfId="23753"/>
    <cellStyle name="常规 2 6 5 5" xfId="23754"/>
    <cellStyle name="常规 2 6 5 5 2" xfId="23755"/>
    <cellStyle name="常规 2 6 5 6" xfId="23756"/>
    <cellStyle name="常规 2 6 5 6 2" xfId="23757"/>
    <cellStyle name="常规 2 6 5 7" xfId="23758"/>
    <cellStyle name="常规 26 5 2 3 2" xfId="23759"/>
    <cellStyle name="常规 31 5 2 3 2" xfId="23760"/>
    <cellStyle name="检查单元格 35 3 2 2" xfId="23761"/>
    <cellStyle name="常规 2 6 5 7 2" xfId="23762"/>
    <cellStyle name="常规 2 6 5 8" xfId="23763"/>
    <cellStyle name="强调文字颜色 6 16 2 3 2" xfId="23764"/>
    <cellStyle name="强调文字颜色 6 21 2 3 2" xfId="23765"/>
    <cellStyle name="强调文字颜色 3 29 2 2 2" xfId="23766"/>
    <cellStyle name="强调文字颜色 3 34 2 2 2" xfId="23767"/>
    <cellStyle name="强调文字颜色 3 29 2 2 2 2" xfId="23768"/>
    <cellStyle name="强调文字颜色 3 34 2 2 2 2" xfId="23769"/>
    <cellStyle name="常规 2 6 5 8 2" xfId="23770"/>
    <cellStyle name="强调文字颜色 3 29 2 2 3" xfId="23771"/>
    <cellStyle name="强调文字颜色 3 34 2 2 3" xfId="23772"/>
    <cellStyle name="常规 2 6 5 9" xfId="23773"/>
    <cellStyle name="常规 2 6 6" xfId="23774"/>
    <cellStyle name="常规 2 7" xfId="23775"/>
    <cellStyle name="常规 2 7 2" xfId="23776"/>
    <cellStyle name="常规 2 7 2 2" xfId="23777"/>
    <cellStyle name="常规 2 7 2 2 2" xfId="23778"/>
    <cellStyle name="常规 2 7 2 2 2 2" xfId="23779"/>
    <cellStyle name="常规 2 7 2 2 2 2 2" xfId="23780"/>
    <cellStyle name="常规 2 7 2 2 2 3" xfId="23781"/>
    <cellStyle name="常规 2 7 2 2 3" xfId="23782"/>
    <cellStyle name="强调文字颜色 6 25 3 2 3" xfId="23783"/>
    <cellStyle name="强调文字颜色 6 30 3 2 3" xfId="23784"/>
    <cellStyle name="常规 2 7 2 2 3 2" xfId="23785"/>
    <cellStyle name="常规 2 7 2 2 4" xfId="23786"/>
    <cellStyle name="常规 2 7 2 3 2" xfId="23787"/>
    <cellStyle name="常规 2 7 2 3 2 2" xfId="23788"/>
    <cellStyle name="常规 2 7 2 3 2 2 2" xfId="23789"/>
    <cellStyle name="常规 2 7 2 3 2 3" xfId="23790"/>
    <cellStyle name="常规 2 7 2 3 3" xfId="23791"/>
    <cellStyle name="常规 2 7 2 3 3 2" xfId="23792"/>
    <cellStyle name="常规 2 7 2 3 4" xfId="23793"/>
    <cellStyle name="常规 2 7 2 4 2" xfId="23794"/>
    <cellStyle name="常规 2 7 2 4 3" xfId="23795"/>
    <cellStyle name="常规 2 7 2 5" xfId="23796"/>
    <cellStyle name="常规 2 7 2 5 2" xfId="23797"/>
    <cellStyle name="常规 2 7 2 6 2" xfId="23798"/>
    <cellStyle name="常规 2 7 2 7" xfId="23799"/>
    <cellStyle name="常规 2 7 2 7 2" xfId="23800"/>
    <cellStyle name="常规 2 7 2 8" xfId="23801"/>
    <cellStyle name="输入 10 3 2 3" xfId="23802"/>
    <cellStyle name="常规 2 7 2 8 2" xfId="23803"/>
    <cellStyle name="常规 2 7 2 9" xfId="23804"/>
    <cellStyle name="常规 2 7 3" xfId="23805"/>
    <cellStyle name="常规 2 7 3 2" xfId="23806"/>
    <cellStyle name="常规 2 7 3 2 2" xfId="23807"/>
    <cellStyle name="常规 2 7 3 2 2 2" xfId="23808"/>
    <cellStyle name="常规 2 7 3 2 2 3" xfId="23809"/>
    <cellStyle name="常规 2 7 3 2 3" xfId="23810"/>
    <cellStyle name="强调文字颜色 6 26 3 2 3" xfId="23811"/>
    <cellStyle name="强调文字颜色 6 31 3 2 3" xfId="23812"/>
    <cellStyle name="常规 2 7 3 2 3 2" xfId="23813"/>
    <cellStyle name="常规 2 7 3 3" xfId="23814"/>
    <cellStyle name="常规 2 7 3 3 2" xfId="23815"/>
    <cellStyle name="常规 2 7 3 3 2 2" xfId="23816"/>
    <cellStyle name="常规 2 7 3 3 2 3" xfId="23817"/>
    <cellStyle name="常规 2 7 3 3 3" xfId="23818"/>
    <cellStyle name="常规 2 7 3 3 3 2" xfId="23819"/>
    <cellStyle name="常规 2 7 3 3 4" xfId="23820"/>
    <cellStyle name="注释 24 6 4 2" xfId="23821"/>
    <cellStyle name="注释 19 6 4 2" xfId="23822"/>
    <cellStyle name="常规 2 7 3 4" xfId="23823"/>
    <cellStyle name="常规 2 7 3 4 2" xfId="23824"/>
    <cellStyle name="常规 2 7 3 4 3" xfId="23825"/>
    <cellStyle name="常规 2 7 3 5" xfId="23826"/>
    <cellStyle name="常规 2 7 3 5 2" xfId="23827"/>
    <cellStyle name="常规 2 7 3 6" xfId="23828"/>
    <cellStyle name="常规 2 7 3 6 2" xfId="23829"/>
    <cellStyle name="常规 2 7 3 7" xfId="23830"/>
    <cellStyle name="常规 2 7 3 7 2" xfId="23831"/>
    <cellStyle name="常规 2 7 3 8" xfId="23832"/>
    <cellStyle name="常规 2 7 3 8 2" xfId="23833"/>
    <cellStyle name="常规 2 7 3 9" xfId="23834"/>
    <cellStyle name="常规 2 7 4" xfId="23835"/>
    <cellStyle name="常规 2 7 4 2" xfId="23836"/>
    <cellStyle name="常规 2 7 4 2 2" xfId="23837"/>
    <cellStyle name="常规 2 7 4 2 2 2" xfId="23838"/>
    <cellStyle name="常规 26 4 9" xfId="23839"/>
    <cellStyle name="常规 31 4 9" xfId="23840"/>
    <cellStyle name="常规 2 7 4 2 2 2 2" xfId="23841"/>
    <cellStyle name="常规 2 7 4 2 3" xfId="23842"/>
    <cellStyle name="强调文字颜色 6 27 3 2 3" xfId="23843"/>
    <cellStyle name="强调文字颜色 6 32 3 2 3" xfId="23844"/>
    <cellStyle name="常规 2 7 4 2 3 2" xfId="23845"/>
    <cellStyle name="常规 2 7 4 3" xfId="23846"/>
    <cellStyle name="常规 2 7 4 3 2" xfId="23847"/>
    <cellStyle name="常规 2 7 4 3 2 2" xfId="23848"/>
    <cellStyle name="常规 2 7 4 3 2 3" xfId="23849"/>
    <cellStyle name="常规 2 7 4 3 3" xfId="23850"/>
    <cellStyle name="常规 2 7 4 3 3 2" xfId="23851"/>
    <cellStyle name="常规 2 7 4 3 4" xfId="23852"/>
    <cellStyle name="常规 2 7 4 4" xfId="23853"/>
    <cellStyle name="常规 2 7 4 4 2" xfId="23854"/>
    <cellStyle name="常规 2 7 4 4 3" xfId="23855"/>
    <cellStyle name="常规 2 7 4 5" xfId="23856"/>
    <cellStyle name="常规 2 7 4 5 2" xfId="23857"/>
    <cellStyle name="常规 2 7 4 6" xfId="23858"/>
    <cellStyle name="适中 11 2 2 2" xfId="23859"/>
    <cellStyle name="常规 2 7 4 6 2" xfId="23860"/>
    <cellStyle name="常规 2 7 4 7" xfId="23861"/>
    <cellStyle name="常规 26 5 3 2 2" xfId="23862"/>
    <cellStyle name="常规 31 5 3 2 2" xfId="23863"/>
    <cellStyle name="常规 2 7 4 7 2" xfId="23864"/>
    <cellStyle name="常规 26 5 3 2 2 2" xfId="23865"/>
    <cellStyle name="常规 31 5 3 2 2 2" xfId="23866"/>
    <cellStyle name="常规 2 7 4 8" xfId="23867"/>
    <cellStyle name="常规 26 5 3 2 3" xfId="23868"/>
    <cellStyle name="常规 31 5 3 2 3" xfId="23869"/>
    <cellStyle name="强调文字颜色 6 16 3 2 2" xfId="23870"/>
    <cellStyle name="强调文字颜色 6 21 3 2 2" xfId="23871"/>
    <cellStyle name="常规 2 7 4 8 2" xfId="23872"/>
    <cellStyle name="强调文字颜色 6 16 3 2 2 2" xfId="23873"/>
    <cellStyle name="强调文字颜色 6 21 3 2 2 2" xfId="23874"/>
    <cellStyle name="常规 2 7 4 9" xfId="23875"/>
    <cellStyle name="强调文字颜色 6 16 3 2 3" xfId="23876"/>
    <cellStyle name="强调文字颜色 6 21 3 2 3" xfId="23877"/>
    <cellStyle name="常规 2 7 5" xfId="23878"/>
    <cellStyle name="常规 2 7 5 2" xfId="23879"/>
    <cellStyle name="常规 2 7 5 2 2" xfId="23880"/>
    <cellStyle name="常规 2 7 5 2 2 2" xfId="23881"/>
    <cellStyle name="输出 17 6 3" xfId="23882"/>
    <cellStyle name="输出 22 6 3" xfId="23883"/>
    <cellStyle name="常规 2 7 5 2 2 2 2" xfId="23884"/>
    <cellStyle name="常规 2 7 5 2 2 3" xfId="23885"/>
    <cellStyle name="常规 2 7 5 2 3" xfId="23886"/>
    <cellStyle name="强调文字颜色 6 28 3 2 3" xfId="23887"/>
    <cellStyle name="强调文字颜色 6 33 3 2 3" xfId="23888"/>
    <cellStyle name="常规 2 7 5 2 3 2" xfId="23889"/>
    <cellStyle name="常规 2 7 5 3" xfId="23890"/>
    <cellStyle name="常规 2 7 5 3 2" xfId="23891"/>
    <cellStyle name="强调文字颜色 1 10 4" xfId="23892"/>
    <cellStyle name="常规 2 7 5 3 2 2" xfId="23893"/>
    <cellStyle name="强调文字颜色 1 10 4 2" xfId="23894"/>
    <cellStyle name="常规 2 7 5 3 2 2 2" xfId="23895"/>
    <cellStyle name="强调文字颜色 1 10 4 2 2" xfId="23896"/>
    <cellStyle name="常规 2 7 5 3 2 3" xfId="23897"/>
    <cellStyle name="强调文字颜色 1 10 4 3" xfId="23898"/>
    <cellStyle name="常规 2 7 5 3 3" xfId="23899"/>
    <cellStyle name="强调文字颜色 1 10 5" xfId="23900"/>
    <cellStyle name="常规 2 7 5 3 3 2" xfId="23901"/>
    <cellStyle name="强调文字颜色 1 10 5 2" xfId="23902"/>
    <cellStyle name="常规 2 7 5 3 4" xfId="23903"/>
    <cellStyle name="强调文字颜色 1 10 6" xfId="23904"/>
    <cellStyle name="常规 2 7 5 4 2" xfId="23905"/>
    <cellStyle name="强调文字颜色 1 11 4" xfId="23906"/>
    <cellStyle name="常规 2 7 5 4 3" xfId="23907"/>
    <cellStyle name="强调文字颜色 1 11 5" xfId="23908"/>
    <cellStyle name="常规 2 7 5 5" xfId="23909"/>
    <cellStyle name="常规 2 7 5 5 2" xfId="23910"/>
    <cellStyle name="强调文字颜色 1 12 4" xfId="23911"/>
    <cellStyle name="常规 2 7 5 6" xfId="23912"/>
    <cellStyle name="常规 2 7 5 6 2" xfId="23913"/>
    <cellStyle name="强调文字颜色 1 13 4" xfId="23914"/>
    <cellStyle name="常规 2 7 5 7" xfId="23915"/>
    <cellStyle name="常规 26 5 3 3 2" xfId="23916"/>
    <cellStyle name="常规 31 5 3 3 2" xfId="23917"/>
    <cellStyle name="检查单元格 35 4 2 2" xfId="23918"/>
    <cellStyle name="常规 2 7 5 7 2" xfId="23919"/>
    <cellStyle name="强调文字颜色 1 14 4" xfId="23920"/>
    <cellStyle name="常规 2 7 5 8" xfId="23921"/>
    <cellStyle name="强调文字颜色 6 16 3 3 2" xfId="23922"/>
    <cellStyle name="强调文字颜色 6 21 3 3 2" xfId="23923"/>
    <cellStyle name="强调文字颜色 3 29 3 2 2" xfId="23924"/>
    <cellStyle name="强调文字颜色 3 34 3 2 2" xfId="23925"/>
    <cellStyle name="强调文字颜色 3 29 3 2 2 2" xfId="23926"/>
    <cellStyle name="强调文字颜色 3 34 3 2 2 2" xfId="23927"/>
    <cellStyle name="常规 2 7 5 8 2" xfId="23928"/>
    <cellStyle name="强调文字颜色 1 15 4" xfId="23929"/>
    <cellStyle name="强调文字颜色 1 20 4" xfId="23930"/>
    <cellStyle name="强调文字颜色 3 29 3 2 3" xfId="23931"/>
    <cellStyle name="强调文字颜色 3 34 3 2 3" xfId="23932"/>
    <cellStyle name="常规 2 7 5 9" xfId="23933"/>
    <cellStyle name="常规 2 7 6" xfId="23934"/>
    <cellStyle name="输入 2" xfId="23935"/>
    <cellStyle name="常规 2 8" xfId="23936"/>
    <cellStyle name="输入 2 2" xfId="23937"/>
    <cellStyle name="常规 2 8 2" xfId="23938"/>
    <cellStyle name="输入 2 2 2" xfId="23939"/>
    <cellStyle name="常规 2 8 2 2" xfId="23940"/>
    <cellStyle name="常规 2 8 2 2 2 2 2" xfId="23941"/>
    <cellStyle name="常规 2 8 2 2 2 3" xfId="23942"/>
    <cellStyle name="常规 2 8 2 2 3 2" xfId="23943"/>
    <cellStyle name="常规 2 8 2 2 4" xfId="23944"/>
    <cellStyle name="输入 2 2 3" xfId="23945"/>
    <cellStyle name="常规 2 8 2 3" xfId="23946"/>
    <cellStyle name="常规 2 8 2 3 2 2 2" xfId="23947"/>
    <cellStyle name="常规 2 8 2 3 2 3" xfId="23948"/>
    <cellStyle name="常规 2 8 2 3 3 2" xfId="23949"/>
    <cellStyle name="常规 2 8 2 3 4" xfId="23950"/>
    <cellStyle name="好 36 2" xfId="23951"/>
    <cellStyle name="常规 2 8 2 4 2 2" xfId="23952"/>
    <cellStyle name="好 37" xfId="23953"/>
    <cellStyle name="常规 2 8 2 4 3" xfId="23954"/>
    <cellStyle name="常规 2 8 2 5" xfId="23955"/>
    <cellStyle name="常规 2 8 2 6" xfId="23956"/>
    <cellStyle name="常规 2 8 2 7" xfId="23957"/>
    <cellStyle name="常规 2 8 2 8" xfId="23958"/>
    <cellStyle name="输入 11 3 2 3" xfId="23959"/>
    <cellStyle name="常规 2 8 2 8 2" xfId="23960"/>
    <cellStyle name="常规 2 8 2 9" xfId="23961"/>
    <cellStyle name="输入 2 3" xfId="23962"/>
    <cellStyle name="常规 2 8 3" xfId="23963"/>
    <cellStyle name="输入 2 3 2" xfId="23964"/>
    <cellStyle name="常规 2 8 3 2" xfId="23965"/>
    <cellStyle name="强调文字颜色 1 2" xfId="23966"/>
    <cellStyle name="常规 2 8 3 2 2 3" xfId="23967"/>
    <cellStyle name="链接单元格 11 4 3" xfId="23968"/>
    <cellStyle name="常规 2 8 3 2 3 2" xfId="23969"/>
    <cellStyle name="常规 2 8 3 2 4" xfId="23970"/>
    <cellStyle name="输入 2 3 3" xfId="23971"/>
    <cellStyle name="常规 2 8 3 3" xfId="23972"/>
    <cellStyle name="常规 2 8 3 3 2 2 2" xfId="23973"/>
    <cellStyle name="链接单元格 12 4 2 2" xfId="23974"/>
    <cellStyle name="常规 2 8 3 3 2 3" xfId="23975"/>
    <cellStyle name="链接单元格 12 4 3" xfId="23976"/>
    <cellStyle name="常规 2 8 3 3 3 2" xfId="23977"/>
    <cellStyle name="常规 2 8 3 3 4" xfId="23978"/>
    <cellStyle name="输入 2 3 4" xfId="23979"/>
    <cellStyle name="注释 24 7 4 2" xfId="23980"/>
    <cellStyle name="注释 19 7 4 2" xfId="23981"/>
    <cellStyle name="常规 2 8 3 4" xfId="23982"/>
    <cellStyle name="常规 2 8 3 4 2 2" xfId="23983"/>
    <cellStyle name="链接单元格 13 4 2" xfId="23984"/>
    <cellStyle name="常规 2 8 3 4 3" xfId="23985"/>
    <cellStyle name="链接单元格 13 5" xfId="23986"/>
    <cellStyle name="常规 2 8 3 5" xfId="23987"/>
    <cellStyle name="常规 2 8 3 6" xfId="23988"/>
    <cellStyle name="常规 2 8 3 7" xfId="23989"/>
    <cellStyle name="常规 2 8 3 8 2" xfId="23990"/>
    <cellStyle name="链接单元格 17 4" xfId="23991"/>
    <cellStyle name="链接单元格 22 4" xfId="23992"/>
    <cellStyle name="常规 2 8 3 9" xfId="23993"/>
    <cellStyle name="输入 2 4" xfId="23994"/>
    <cellStyle name="常规 2 8 4" xfId="23995"/>
    <cellStyle name="输入 2 4 2" xfId="23996"/>
    <cellStyle name="常规 2 8 4 2" xfId="23997"/>
    <cellStyle name="常规 2 8 4 2 2 2 2" xfId="23998"/>
    <cellStyle name="适中 36 2" xfId="23999"/>
    <cellStyle name="常规 2 8 4 2 2 3" xfId="24000"/>
    <cellStyle name="适中 37" xfId="24001"/>
    <cellStyle name="常规 2 8 4 2 4" xfId="24002"/>
    <cellStyle name="输入 2 4 3" xfId="24003"/>
    <cellStyle name="常规 2 8 4 3" xfId="24004"/>
    <cellStyle name="常规 2 8 4 3 2 2 2" xfId="24005"/>
    <cellStyle name="常规 2 8 4 3 2 3" xfId="24006"/>
    <cellStyle name="常规 2 8 4 3 4" xfId="24007"/>
    <cellStyle name="常规 2 8 4 4" xfId="24008"/>
    <cellStyle name="常规 2 8 4 4 2 2" xfId="24009"/>
    <cellStyle name="常规 2 8 4 4 3" xfId="24010"/>
    <cellStyle name="常规 2 8 4 5" xfId="24011"/>
    <cellStyle name="常规 2 8 4 6" xfId="24012"/>
    <cellStyle name="适中 11 3 2 2" xfId="24013"/>
    <cellStyle name="常规 2 8 4 7" xfId="24014"/>
    <cellStyle name="常规 26 5 4 2 2" xfId="24015"/>
    <cellStyle name="常规 31 5 4 2 2" xfId="24016"/>
    <cellStyle name="常规 2 8 4 8" xfId="24017"/>
    <cellStyle name="强调文字颜色 6 16 4 2 2" xfId="24018"/>
    <cellStyle name="强调文字颜色 6 21 4 2 2" xfId="24019"/>
    <cellStyle name="常规 2 8 4 8 2" xfId="24020"/>
    <cellStyle name="常规 2 8 4 9" xfId="24021"/>
    <cellStyle name="注释 21 3 7 2 2" xfId="24022"/>
    <cellStyle name="注释 16 3 7 2 2" xfId="24023"/>
    <cellStyle name="输入 2 5" xfId="24024"/>
    <cellStyle name="常规 2 8 5" xfId="24025"/>
    <cellStyle name="货币 3 2 2" xfId="24026"/>
    <cellStyle name="强调文字颜色 3 17 4 2" xfId="24027"/>
    <cellStyle name="强调文字颜色 3 22 4 2" xfId="24028"/>
    <cellStyle name="常规 2 8 5 2 2 3" xfId="24029"/>
    <cellStyle name="常规 2 8 5 2 3 2" xfId="24030"/>
    <cellStyle name="常规 2 8 5 3 2 2 2" xfId="24031"/>
    <cellStyle name="强调文字颜色 6 10 4 2 2" xfId="24032"/>
    <cellStyle name="常规 2 8 5 3 2 3" xfId="24033"/>
    <cellStyle name="强调文字颜色 6 10 4 3" xfId="24034"/>
    <cellStyle name="强调文字颜色 3 18 4 2" xfId="24035"/>
    <cellStyle name="强调文字颜色 3 23 4 2" xfId="24036"/>
    <cellStyle name="常规 2 8 5 3 3 2" xfId="24037"/>
    <cellStyle name="强调文字颜色 6 10 5 2" xfId="24038"/>
    <cellStyle name="常规 2 8 5 3 4" xfId="24039"/>
    <cellStyle name="强调文字颜色 6 10 6" xfId="24040"/>
    <cellStyle name="常规 2 8 5 4 3" xfId="24041"/>
    <cellStyle name="强调文字颜色 6 11 5" xfId="24042"/>
    <cellStyle name="常规 2 8 5 5" xfId="24043"/>
    <cellStyle name="常规 2 8 5 6" xfId="24044"/>
    <cellStyle name="常规 2 8 5 7" xfId="24045"/>
    <cellStyle name="强调文字颜色 3 29 4 2 2" xfId="24046"/>
    <cellStyle name="强调文字颜色 3 34 4 2 2" xfId="24047"/>
    <cellStyle name="常规 2 8 5 8" xfId="24048"/>
    <cellStyle name="常规 2 8 5 8 2" xfId="24049"/>
    <cellStyle name="强调文字颜色 6 15 4" xfId="24050"/>
    <cellStyle name="强调文字颜色 6 20 4" xfId="24051"/>
    <cellStyle name="常规 2 8 5 9" xfId="24052"/>
    <cellStyle name="输入 2 6" xfId="24053"/>
    <cellStyle name="常规 2 8 6" xfId="24054"/>
    <cellStyle name="输入 2 7" xfId="24055"/>
    <cellStyle name="常规 2 8 7" xfId="24056"/>
    <cellStyle name="强调文字颜色 6 18 3 2 2 2" xfId="24057"/>
    <cellStyle name="强调文字颜色 6 23 3 2 2 2" xfId="24058"/>
    <cellStyle name="输入 3" xfId="24059"/>
    <cellStyle name="常规 2 9" xfId="24060"/>
    <cellStyle name="输入 3 2" xfId="24061"/>
    <cellStyle name="常规 2 9 2" xfId="24062"/>
    <cellStyle name="输入 3 2 2" xfId="24063"/>
    <cellStyle name="常规 2 9 2 2" xfId="24064"/>
    <cellStyle name="输入 3 2 2 2" xfId="24065"/>
    <cellStyle name="常规 2 9 2 2 2" xfId="24066"/>
    <cellStyle name="输入 3 2 2 2 2" xfId="24067"/>
    <cellStyle name="常规 2 9 2 2 2 2" xfId="24068"/>
    <cellStyle name="常规 2 9 2 2 2 2 2" xfId="24069"/>
    <cellStyle name="常规 2 9 2 2 2 3" xfId="24070"/>
    <cellStyle name="强调文字颜色 2 4 3 2" xfId="24071"/>
    <cellStyle name="输入 3 2 2 3" xfId="24072"/>
    <cellStyle name="常规 2 9 2 2 3" xfId="24073"/>
    <cellStyle name="常规 2 9 2 2 3 2" xfId="24074"/>
    <cellStyle name="计算 17" xfId="24075"/>
    <cellStyle name="计算 22" xfId="24076"/>
    <cellStyle name="常规 2 9 2 2 4" xfId="24077"/>
    <cellStyle name="输入 3 2 3" xfId="24078"/>
    <cellStyle name="常规 2 9 2 3" xfId="24079"/>
    <cellStyle name="输入 3 2 3 2" xfId="24080"/>
    <cellStyle name="常规 2 9 2 3 2" xfId="24081"/>
    <cellStyle name="常规 2 9 2 3 2 2" xfId="24082"/>
    <cellStyle name="常规 2 9 2 3 2 2 2" xfId="24083"/>
    <cellStyle name="常规 2 9 2 3 2 3" xfId="24084"/>
    <cellStyle name="强调文字颜色 2 5 3 2" xfId="24085"/>
    <cellStyle name="常规 2 9 2 3 3" xfId="24086"/>
    <cellStyle name="适中 26 2 2" xfId="24087"/>
    <cellStyle name="适中 31 2 2" xfId="24088"/>
    <cellStyle name="常规 2 9 2 3 3 2" xfId="24089"/>
    <cellStyle name="适中 26 2 2 2" xfId="24090"/>
    <cellStyle name="适中 31 2 2 2" xfId="24091"/>
    <cellStyle name="常规 2 9 2 3 4" xfId="24092"/>
    <cellStyle name="适中 26 2 3" xfId="24093"/>
    <cellStyle name="适中 31 2 3" xfId="24094"/>
    <cellStyle name="常规 2 9 2 4 2" xfId="24095"/>
    <cellStyle name="常规 2 9 2 4 2 2" xfId="24096"/>
    <cellStyle name="常规 2 9 2 4 3" xfId="24097"/>
    <cellStyle name="适中 26 3 2" xfId="24098"/>
    <cellStyle name="适中 31 3 2" xfId="24099"/>
    <cellStyle name="常规 2 9 2 5" xfId="24100"/>
    <cellStyle name="常规 2 9 2 5 2" xfId="24101"/>
    <cellStyle name="常规 2 9 2 6" xfId="24102"/>
    <cellStyle name="常规 2 9 2 6 2" xfId="24103"/>
    <cellStyle name="输入 12 3 2 3" xfId="24104"/>
    <cellStyle name="常规 2 9 2 8 2" xfId="24105"/>
    <cellStyle name="常规 2 9 2 9" xfId="24106"/>
    <cellStyle name="常规 2 9 3" xfId="24107"/>
    <cellStyle name="常规 2 9 3 2" xfId="24108"/>
    <cellStyle name="常规 2 9 3 2 2" xfId="24109"/>
    <cellStyle name="常规 2 9 3 2 2 2" xfId="24110"/>
    <cellStyle name="常规 2 9 3 2 2 2 2" xfId="24111"/>
    <cellStyle name="常规 2 9 3 2 2 3" xfId="24112"/>
    <cellStyle name="强调文字颜色 3 4 3 2" xfId="24113"/>
    <cellStyle name="常规 2 9 3 2 3" xfId="24114"/>
    <cellStyle name="常规 2 9 3 2 3 2" xfId="24115"/>
    <cellStyle name="常规 2 9 3 3" xfId="24116"/>
    <cellStyle name="常规 2 9 3 3 2" xfId="24117"/>
    <cellStyle name="常规 2 9 3 3 2 2" xfId="24118"/>
    <cellStyle name="常规 2 9 3 3 2 2 2" xfId="24119"/>
    <cellStyle name="常规 2 9 3 3 2 3" xfId="24120"/>
    <cellStyle name="强调文字颜色 3 5 3 2" xfId="24121"/>
    <cellStyle name="常规 2 9 3 3 3" xfId="24122"/>
    <cellStyle name="适中 27 2 2" xfId="24123"/>
    <cellStyle name="适中 32 2 2" xfId="24124"/>
    <cellStyle name="常规 2 9 3 3 3 2" xfId="24125"/>
    <cellStyle name="适中 27 2 2 2" xfId="24126"/>
    <cellStyle name="适中 32 2 2 2" xfId="24127"/>
    <cellStyle name="强调文字颜色 1 10 7" xfId="24128"/>
    <cellStyle name="常规 2 9 3 3 4" xfId="24129"/>
    <cellStyle name="适中 27 2 3" xfId="24130"/>
    <cellStyle name="适中 32 2 3" xfId="24131"/>
    <cellStyle name="常规 2 9 3 4" xfId="24132"/>
    <cellStyle name="常规 2 9 3 4 2" xfId="24133"/>
    <cellStyle name="常规 2 9 3 4 2 2" xfId="24134"/>
    <cellStyle name="常规 2 9 3 4 3" xfId="24135"/>
    <cellStyle name="适中 27 3 2" xfId="24136"/>
    <cellStyle name="适中 32 3 2" xfId="24137"/>
    <cellStyle name="常规 2 9 3 5 2" xfId="24138"/>
    <cellStyle name="常规 2 9 3 6" xfId="24139"/>
    <cellStyle name="常规 2 9 3 7" xfId="24140"/>
    <cellStyle name="常规 2 9 3 7 2" xfId="24141"/>
    <cellStyle name="常规 2 9 3 8" xfId="24142"/>
    <cellStyle name="常规 2 9 3 8 2" xfId="24143"/>
    <cellStyle name="常规 2 9 3 9" xfId="24144"/>
    <cellStyle name="常规 2 9 4" xfId="24145"/>
    <cellStyle name="常规 2 9 4 2" xfId="24146"/>
    <cellStyle name="常规 2 9 4 2 2 2" xfId="24147"/>
    <cellStyle name="常规 2 9 4 2 2 3" xfId="24148"/>
    <cellStyle name="强调文字颜色 4 4 3 2" xfId="24149"/>
    <cellStyle name="常规 2 9 4 2 3 2" xfId="24150"/>
    <cellStyle name="常规 2 9 4 3" xfId="24151"/>
    <cellStyle name="常规 2 9 4 3 2 2" xfId="24152"/>
    <cellStyle name="常规 2 9 4 3 2 2 2" xfId="24153"/>
    <cellStyle name="常规 2 9 4 3 2 3" xfId="24154"/>
    <cellStyle name="强调文字颜色 4 5 3 2" xfId="24155"/>
    <cellStyle name="常规 2 9 4 3 3 2" xfId="24156"/>
    <cellStyle name="适中 28 2 2 2" xfId="24157"/>
    <cellStyle name="适中 33 2 2 2" xfId="24158"/>
    <cellStyle name="强调文字颜色 6 10 7" xfId="24159"/>
    <cellStyle name="常规 2 9 4 3 4" xfId="24160"/>
    <cellStyle name="适中 28 2 3" xfId="24161"/>
    <cellStyle name="适中 33 2 3" xfId="24162"/>
    <cellStyle name="常规 2 9 4 4" xfId="24163"/>
    <cellStyle name="常规 2 9 4 4 2 2" xfId="24164"/>
    <cellStyle name="常规 2 9 4 5" xfId="24165"/>
    <cellStyle name="常规 2 9 4 6" xfId="24166"/>
    <cellStyle name="适中 11 4 2 2" xfId="24167"/>
    <cellStyle name="常规 2 9 4 7" xfId="24168"/>
    <cellStyle name="常规 2 9 4 8" xfId="24169"/>
    <cellStyle name="强调文字颜色 6 16 5 2 2" xfId="24170"/>
    <cellStyle name="强调文字颜色 6 21 5 2 2" xfId="24171"/>
    <cellStyle name="常规 2 9 4 9" xfId="24172"/>
    <cellStyle name="常规 2 9 5" xfId="24173"/>
    <cellStyle name="常规 2 9 5 2" xfId="24174"/>
    <cellStyle name="常规 2 9 5 2 2" xfId="24175"/>
    <cellStyle name="常规 2 9 5 2 2 2" xfId="24176"/>
    <cellStyle name="常规 2 9 5 2 2 2 2" xfId="24177"/>
    <cellStyle name="常规 2 9 5 2 2 3" xfId="24178"/>
    <cellStyle name="强调文字颜色 5 4 3 2" xfId="24179"/>
    <cellStyle name="常规 2 9 5 2 3" xfId="24180"/>
    <cellStyle name="强调文字颜色 2 11 3 3 2" xfId="24181"/>
    <cellStyle name="常规 2 9 5 2 3 2" xfId="24182"/>
    <cellStyle name="常规 2 9 5 3" xfId="24183"/>
    <cellStyle name="常规 2 9 5 3 2" xfId="24184"/>
    <cellStyle name="常规 2 9 5 3 2 2" xfId="24185"/>
    <cellStyle name="常规 2 9 5 3 2 2 2" xfId="24186"/>
    <cellStyle name="常规 2 9 5 3 2 3" xfId="24187"/>
    <cellStyle name="强调文字颜色 5 5 3 2" xfId="24188"/>
    <cellStyle name="常规 2 9 5 3 3" xfId="24189"/>
    <cellStyle name="适中 29 2 2" xfId="24190"/>
    <cellStyle name="适中 34 2 2" xfId="24191"/>
    <cellStyle name="常规 2 9 5 3 3 2" xfId="24192"/>
    <cellStyle name="适中 29 2 2 2" xfId="24193"/>
    <cellStyle name="适中 34 2 2 2" xfId="24194"/>
    <cellStyle name="常规 2 9 5 3 4" xfId="24195"/>
    <cellStyle name="适中 29 2 3" xfId="24196"/>
    <cellStyle name="适中 34 2 3" xfId="24197"/>
    <cellStyle name="常规 2 9 5 4 2" xfId="24198"/>
    <cellStyle name="常规 2 9 5 4 2 2" xfId="24199"/>
    <cellStyle name="常规 2 9 5 4 3" xfId="24200"/>
    <cellStyle name="适中 29 3 2" xfId="24201"/>
    <cellStyle name="适中 34 3 2" xfId="24202"/>
    <cellStyle name="常规 2 9 5 5" xfId="24203"/>
    <cellStyle name="常规 2 9 5 5 2" xfId="24204"/>
    <cellStyle name="常规 2 9 5 6" xfId="24205"/>
    <cellStyle name="常规 2 9 5 6 2" xfId="24206"/>
    <cellStyle name="常规 2 9 5 7" xfId="24207"/>
    <cellStyle name="常规 2 9 5 7 2" xfId="24208"/>
    <cellStyle name="强调文字颜色 3 29 5 2 2" xfId="24209"/>
    <cellStyle name="强调文字颜色 3 34 5 2 2" xfId="24210"/>
    <cellStyle name="常规 2 9 5 8" xfId="24211"/>
    <cellStyle name="常规 2 9 5 8 2" xfId="24212"/>
    <cellStyle name="常规 2 9 5 9" xfId="24213"/>
    <cellStyle name="常规 2 9 6" xfId="24214"/>
    <cellStyle name="常规 2 9 7" xfId="24215"/>
    <cellStyle name="常规 2 9 8" xfId="24216"/>
    <cellStyle name="常规 2 9 9" xfId="24217"/>
    <cellStyle name="常规 25 10" xfId="24218"/>
    <cellStyle name="注释 8 3 3 3 2" xfId="24219"/>
    <cellStyle name="常规 25 11" xfId="24220"/>
    <cellStyle name="常规 67 2 2" xfId="24221"/>
    <cellStyle name="常规 72 2 2" xfId="24222"/>
    <cellStyle name="常规 25 12" xfId="24223"/>
    <cellStyle name="常规 67 2 3" xfId="24224"/>
    <cellStyle name="常规 72 2 3" xfId="24225"/>
    <cellStyle name="常规 25 12 2" xfId="24226"/>
    <cellStyle name="常规 25 13" xfId="24227"/>
    <cellStyle name="常规 67 2 4" xfId="24228"/>
    <cellStyle name="常规 72 2 4" xfId="24229"/>
    <cellStyle name="注释 8 2 6 3" xfId="24230"/>
    <cellStyle name="常规 25 2" xfId="24231"/>
    <cellStyle name="常规 30 2" xfId="24232"/>
    <cellStyle name="常规 25 2 2" xfId="24233"/>
    <cellStyle name="常规 30 2 2" xfId="24234"/>
    <cellStyle name="常规 25 2 2 2" xfId="24235"/>
    <cellStyle name="常规 30 2 2 2" xfId="24236"/>
    <cellStyle name="常规 25 2 2 2 2" xfId="24237"/>
    <cellStyle name="常规 30 2 2 2 2" xfId="24238"/>
    <cellStyle name="常规 25 2 2 2 2 2" xfId="24239"/>
    <cellStyle name="常规 30 2 2 2 2 2" xfId="24240"/>
    <cellStyle name="常规 25 2 2 2 3" xfId="24241"/>
    <cellStyle name="常规 30 2 2 2 3" xfId="24242"/>
    <cellStyle name="常规 25 2 2 3" xfId="24243"/>
    <cellStyle name="常规 30 2 2 3" xfId="24244"/>
    <cellStyle name="常规 25 2 2 3 2" xfId="24245"/>
    <cellStyle name="常规 30 2 2 3 2" xfId="24246"/>
    <cellStyle name="常规 25 2 2 4" xfId="24247"/>
    <cellStyle name="常规 30 2 2 4" xfId="24248"/>
    <cellStyle name="常规 25 2 3" xfId="24249"/>
    <cellStyle name="常规 30 2 3" xfId="24250"/>
    <cellStyle name="常规 25 2 3 2" xfId="24251"/>
    <cellStyle name="常规 30 2 3 2" xfId="24252"/>
    <cellStyle name="常规 25 2 3 2 2" xfId="24253"/>
    <cellStyle name="常规 30 2 3 2 2" xfId="24254"/>
    <cellStyle name="常规 25 2 3 2 2 2" xfId="24255"/>
    <cellStyle name="常规 30 2 3 2 2 2" xfId="24256"/>
    <cellStyle name="常规 25 2 3 2 3" xfId="24257"/>
    <cellStyle name="常规 30 2 3 2 3" xfId="24258"/>
    <cellStyle name="注释 30 4 2 2 2 2" xfId="24259"/>
    <cellStyle name="注释 25 4 2 2 2 2" xfId="24260"/>
    <cellStyle name="常规 25 2 3 3 2" xfId="24261"/>
    <cellStyle name="常规 30 2 3 3 2" xfId="24262"/>
    <cellStyle name="注释 30 4 2 2 3" xfId="24263"/>
    <cellStyle name="注释 25 4 2 2 3" xfId="24264"/>
    <cellStyle name="常规 25 2 3 4" xfId="24265"/>
    <cellStyle name="常规 30 2 3 4" xfId="24266"/>
    <cellStyle name="常规 25 2 4" xfId="24267"/>
    <cellStyle name="常规 30 2 4" xfId="24268"/>
    <cellStyle name="常规 25 2 4 2" xfId="24269"/>
    <cellStyle name="常规 30 2 4 2" xfId="24270"/>
    <cellStyle name="常规 25 2 4 2 2" xfId="24271"/>
    <cellStyle name="常规 30 2 4 2 2" xfId="24272"/>
    <cellStyle name="注释 30 4 2 3 2" xfId="24273"/>
    <cellStyle name="注释 25 4 2 3 2" xfId="24274"/>
    <cellStyle name="常规 25 2 4 3" xfId="24275"/>
    <cellStyle name="常规 30 2 4 3" xfId="24276"/>
    <cellStyle name="常规 25 2 5" xfId="24277"/>
    <cellStyle name="常规 30 2 5" xfId="24278"/>
    <cellStyle name="常规 25 2 5 2" xfId="24279"/>
    <cellStyle name="常规 30 2 5 2" xfId="24280"/>
    <cellStyle name="常规 25 2 8 2" xfId="24281"/>
    <cellStyle name="常规 30 2 8 2" xfId="24282"/>
    <cellStyle name="常规 25 2 9" xfId="24283"/>
    <cellStyle name="常规 30 2 9" xfId="24284"/>
    <cellStyle name="常规 25 3 3" xfId="24285"/>
    <cellStyle name="常规 30 3 3" xfId="24286"/>
    <cellStyle name="强调文字颜色 4 26 2 2" xfId="24287"/>
    <cellStyle name="强调文字颜色 4 31 2 2" xfId="24288"/>
    <cellStyle name="常规 25 3 3 2" xfId="24289"/>
    <cellStyle name="常规 30 3 3 2" xfId="24290"/>
    <cellStyle name="强调文字颜色 4 26 2 2 2" xfId="24291"/>
    <cellStyle name="强调文字颜色 4 31 2 2 2" xfId="24292"/>
    <cellStyle name="注释 30 4 3 2 2" xfId="24293"/>
    <cellStyle name="注释 25 4 3 2 2" xfId="24294"/>
    <cellStyle name="常规 25 3 3 3" xfId="24295"/>
    <cellStyle name="常规 30 3 3 3" xfId="24296"/>
    <cellStyle name="强调文字颜色 4 26 2 2 3" xfId="24297"/>
    <cellStyle name="强调文字颜色 4 31 2 2 3" xfId="24298"/>
    <cellStyle name="注释 30 4 3 2 3" xfId="24299"/>
    <cellStyle name="注释 25 4 3 2 3" xfId="24300"/>
    <cellStyle name="常规 25 3 3 4" xfId="24301"/>
    <cellStyle name="常规 30 3 3 4" xfId="24302"/>
    <cellStyle name="常规 25 3 4" xfId="24303"/>
    <cellStyle name="常规 30 3 4" xfId="24304"/>
    <cellStyle name="强调文字颜色 4 26 2 3" xfId="24305"/>
    <cellStyle name="强调文字颜色 4 31 2 3" xfId="24306"/>
    <cellStyle name="强调文字颜色 1 39 2 2" xfId="24307"/>
    <cellStyle name="常规 25 3 4 2" xfId="24308"/>
    <cellStyle name="常规 30 3 4 2" xfId="24309"/>
    <cellStyle name="强调文字颜色 4 26 2 3 2" xfId="24310"/>
    <cellStyle name="强调文字颜色 4 31 2 3 2" xfId="24311"/>
    <cellStyle name="常规 25 3 4 2 2" xfId="24312"/>
    <cellStyle name="常规 30 3 4 2 2" xfId="24313"/>
    <cellStyle name="强调文字颜色 3 11 5 3" xfId="24314"/>
    <cellStyle name="注释 30 4 3 3 2" xfId="24315"/>
    <cellStyle name="注释 25 4 3 3 2" xfId="24316"/>
    <cellStyle name="常规 25 3 4 3" xfId="24317"/>
    <cellStyle name="常规 30 3 4 3" xfId="24318"/>
    <cellStyle name="常规 25 3 5" xfId="24319"/>
    <cellStyle name="常规 30 3 5" xfId="24320"/>
    <cellStyle name="强调文字颜色 4 26 2 4" xfId="24321"/>
    <cellStyle name="强调文字颜色 4 31 2 4" xfId="24322"/>
    <cellStyle name="常规 25 3 5 2" xfId="24323"/>
    <cellStyle name="常规 30 3 5 2" xfId="24324"/>
    <cellStyle name="常规 25 3 8 2" xfId="24325"/>
    <cellStyle name="常规 30 3 8 2" xfId="24326"/>
    <cellStyle name="常规 25 3 9" xfId="24327"/>
    <cellStyle name="常规 30 3 9" xfId="24328"/>
    <cellStyle name="常规 25 4 2" xfId="24329"/>
    <cellStyle name="常规 30 4 2" xfId="24330"/>
    <cellStyle name="常规 36 2 3 2 3" xfId="24331"/>
    <cellStyle name="常规 25 4 2 2" xfId="24332"/>
    <cellStyle name="常规 30 4 2 2" xfId="24333"/>
    <cellStyle name="常规 25 4 2 3" xfId="24334"/>
    <cellStyle name="常规 30 4 2 3" xfId="24335"/>
    <cellStyle name="常规 25 4 2 4" xfId="24336"/>
    <cellStyle name="常规 30 4 2 4" xfId="24337"/>
    <cellStyle name="常规 25 4 3 2" xfId="24338"/>
    <cellStyle name="常规 30 4 3 2" xfId="24339"/>
    <cellStyle name="强调文字颜色 4 26 3 2 2" xfId="24340"/>
    <cellStyle name="强调文字颜色 4 31 3 2 2" xfId="24341"/>
    <cellStyle name="注释 30 4 4 2 2" xfId="24342"/>
    <cellStyle name="注释 25 4 4 2 2" xfId="24343"/>
    <cellStyle name="常规 25 4 3 3" xfId="24344"/>
    <cellStyle name="常规 30 4 3 3" xfId="24345"/>
    <cellStyle name="强调文字颜色 4 26 3 2 3" xfId="24346"/>
    <cellStyle name="强调文字颜色 4 31 3 2 3" xfId="24347"/>
    <cellStyle name="常规 25 4 3 4" xfId="24348"/>
    <cellStyle name="常规 30 4 3 4" xfId="24349"/>
    <cellStyle name="常规 25 4 4" xfId="24350"/>
    <cellStyle name="常规 30 4 4" xfId="24351"/>
    <cellStyle name="强调文字颜色 4 26 3 3" xfId="24352"/>
    <cellStyle name="强调文字颜色 4 31 3 3" xfId="24353"/>
    <cellStyle name="常规 25 4 4 2" xfId="24354"/>
    <cellStyle name="常规 30 4 4 2" xfId="24355"/>
    <cellStyle name="强调文字颜色 4 26 3 3 2" xfId="24356"/>
    <cellStyle name="强调文字颜色 4 31 3 3 2" xfId="24357"/>
    <cellStyle name="常规 25 4 4 2 2" xfId="24358"/>
    <cellStyle name="常规 30 4 4 2 2" xfId="24359"/>
    <cellStyle name="常规 25 4 4 3" xfId="24360"/>
    <cellStyle name="常规 30 4 4 3" xfId="24361"/>
    <cellStyle name="常规 25 4 5" xfId="24362"/>
    <cellStyle name="常规 30 4 5" xfId="24363"/>
    <cellStyle name="强调文字颜色 4 26 3 4" xfId="24364"/>
    <cellStyle name="强调文字颜色 4 31 3 4" xfId="24365"/>
    <cellStyle name="常规 25 4 5 2" xfId="24366"/>
    <cellStyle name="常规 30 4 5 2" xfId="24367"/>
    <cellStyle name="常规 25 4 7 2" xfId="24368"/>
    <cellStyle name="常规 30 4 7 2" xfId="24369"/>
    <cellStyle name="常规 25 4 8" xfId="24370"/>
    <cellStyle name="常规 30 4 8" xfId="24371"/>
    <cellStyle name="常规 25 4 8 2" xfId="24372"/>
    <cellStyle name="常规 30 4 8 2" xfId="24373"/>
    <cellStyle name="常规 25 4 9" xfId="24374"/>
    <cellStyle name="常规 30 4 9" xfId="24375"/>
    <cellStyle name="常规 25 5" xfId="24376"/>
    <cellStyle name="常规 30 5" xfId="24377"/>
    <cellStyle name="常规 25 5 2" xfId="24378"/>
    <cellStyle name="常规 30 5 2" xfId="24379"/>
    <cellStyle name="常规 25 5 2 2" xfId="24380"/>
    <cellStyle name="常规 30 5 2 2" xfId="24381"/>
    <cellStyle name="常规 25 5 2 3" xfId="24382"/>
    <cellStyle name="常规 30 5 2 3" xfId="24383"/>
    <cellStyle name="常规 25 5 2 4" xfId="24384"/>
    <cellStyle name="常规 30 5 2 4" xfId="24385"/>
    <cellStyle name="常规 25 5 3" xfId="24386"/>
    <cellStyle name="常规 30 5 3" xfId="24387"/>
    <cellStyle name="强调文字颜色 4 26 4 2" xfId="24388"/>
    <cellStyle name="强调文字颜色 4 31 4 2" xfId="24389"/>
    <cellStyle name="常规 25 5 3 2" xfId="24390"/>
    <cellStyle name="常规 30 5 3 2" xfId="24391"/>
    <cellStyle name="强调文字颜色 4 26 4 2 2" xfId="24392"/>
    <cellStyle name="强调文字颜色 4 31 4 2 2" xfId="24393"/>
    <cellStyle name="注释 30 4 5 2 2" xfId="24394"/>
    <cellStyle name="注释 25 4 5 2 2" xfId="24395"/>
    <cellStyle name="常规 25 5 3 3" xfId="24396"/>
    <cellStyle name="常规 30 5 3 3" xfId="24397"/>
    <cellStyle name="常规 25 5 3 4" xfId="24398"/>
    <cellStyle name="常规 30 5 3 4" xfId="24399"/>
    <cellStyle name="常规 25 5 4" xfId="24400"/>
    <cellStyle name="常规 30 5 4" xfId="24401"/>
    <cellStyle name="强调文字颜色 4 26 4 3" xfId="24402"/>
    <cellStyle name="强调文字颜色 4 31 4 3" xfId="24403"/>
    <cellStyle name="常规 25 5 4 2" xfId="24404"/>
    <cellStyle name="常规 30 5 4 2" xfId="24405"/>
    <cellStyle name="常规 25 5 4 3" xfId="24406"/>
    <cellStyle name="常规 30 5 4 3" xfId="24407"/>
    <cellStyle name="常规 25 5 5" xfId="24408"/>
    <cellStyle name="常规 30 5 5" xfId="24409"/>
    <cellStyle name="常规 25 5 5 2" xfId="24410"/>
    <cellStyle name="常规 30 5 5 2" xfId="24411"/>
    <cellStyle name="常规 25 5 6 2" xfId="24412"/>
    <cellStyle name="常规 30 5 6 2" xfId="24413"/>
    <cellStyle name="常规 25 5 7" xfId="24414"/>
    <cellStyle name="常规 30 5 7" xfId="24415"/>
    <cellStyle name="常规 25 5 7 2" xfId="24416"/>
    <cellStyle name="常规 30 5 7 2" xfId="24417"/>
    <cellStyle name="常规 25 5 8 2" xfId="24418"/>
    <cellStyle name="常规 30 5 8 2" xfId="24419"/>
    <cellStyle name="常规 25 6" xfId="24420"/>
    <cellStyle name="常规 30 6" xfId="24421"/>
    <cellStyle name="常规 25 6 2" xfId="24422"/>
    <cellStyle name="常规 25 6 2 2" xfId="24423"/>
    <cellStyle name="常规 25 6 2 3" xfId="24424"/>
    <cellStyle name="常规 25 6 3" xfId="24425"/>
    <cellStyle name="强调文字颜色 4 26 5 2" xfId="24426"/>
    <cellStyle name="强调文字颜色 4 31 5 2" xfId="24427"/>
    <cellStyle name="常规 25 6 3 2" xfId="24428"/>
    <cellStyle name="强调文字颜色 4 26 5 2 2" xfId="24429"/>
    <cellStyle name="强调文字颜色 4 31 5 2 2" xfId="24430"/>
    <cellStyle name="常规 25 6 4" xfId="24431"/>
    <cellStyle name="强调文字颜色 4 26 5 3" xfId="24432"/>
    <cellStyle name="强调文字颜色 4 31 5 3" xfId="24433"/>
    <cellStyle name="常规 25 7" xfId="24434"/>
    <cellStyle name="常规 30 7" xfId="24435"/>
    <cellStyle name="常规 25 7 2" xfId="24436"/>
    <cellStyle name="常规 25 7 2 2" xfId="24437"/>
    <cellStyle name="常规 25 7 3" xfId="24438"/>
    <cellStyle name="强调文字颜色 4 26 6 2" xfId="24439"/>
    <cellStyle name="强调文字颜色 4 31 6 2" xfId="24440"/>
    <cellStyle name="输出 8 6 2 2" xfId="24441"/>
    <cellStyle name="常规 25 8" xfId="24442"/>
    <cellStyle name="常规 30 8" xfId="24443"/>
    <cellStyle name="常规 25 8 2" xfId="24444"/>
    <cellStyle name="强调文字颜色 1 17 5" xfId="24445"/>
    <cellStyle name="强调文字颜色 1 22 5" xfId="24446"/>
    <cellStyle name="常规 25 8 2 2" xfId="24447"/>
    <cellStyle name="常规 25 8 3" xfId="24448"/>
    <cellStyle name="强调文字颜色 4 26 7 2" xfId="24449"/>
    <cellStyle name="强调文字颜色 4 31 7 2" xfId="24450"/>
    <cellStyle name="常规 25 9" xfId="24451"/>
    <cellStyle name="常规 30 9" xfId="24452"/>
    <cellStyle name="常规 26" xfId="24453"/>
    <cellStyle name="常规 31" xfId="24454"/>
    <cellStyle name="常规 26 2 2 2 2" xfId="24455"/>
    <cellStyle name="常规 31 2 2 2 2" xfId="24456"/>
    <cellStyle name="常规 26 2 2 2 2 2" xfId="24457"/>
    <cellStyle name="常规 31 2 2 2 2 2" xfId="24458"/>
    <cellStyle name="常规 26 2 2 3 2" xfId="24459"/>
    <cellStyle name="常规 31 2 2 3 2" xfId="24460"/>
    <cellStyle name="常规 26 2 2 4" xfId="24461"/>
    <cellStyle name="常规 31 2 2 4" xfId="24462"/>
    <cellStyle name="常规 26 2 3 2" xfId="24463"/>
    <cellStyle name="常规 31 2 3 2" xfId="24464"/>
    <cellStyle name="常规 26 2 3 2 2" xfId="24465"/>
    <cellStyle name="常规 31 2 3 2 2" xfId="24466"/>
    <cellStyle name="常规 26 2 3 2 2 2" xfId="24467"/>
    <cellStyle name="常规 31 2 3 2 2 2" xfId="24468"/>
    <cellStyle name="常规 26 2 3 2 3" xfId="24469"/>
    <cellStyle name="常规 31 2 3 2 3" xfId="24470"/>
    <cellStyle name="强调文字颜色 6 13 3 2 2" xfId="24471"/>
    <cellStyle name="注释 30 5 2 2 2 2" xfId="24472"/>
    <cellStyle name="注释 25 5 2 2 2 2" xfId="24473"/>
    <cellStyle name="常规 26 2 3 3 2" xfId="24474"/>
    <cellStyle name="常规 31 2 3 3 2" xfId="24475"/>
    <cellStyle name="注释 30 5 2 2 3" xfId="24476"/>
    <cellStyle name="注释 25 5 2 2 3" xfId="24477"/>
    <cellStyle name="常规 26 2 3 4" xfId="24478"/>
    <cellStyle name="常规 31 2 3 4" xfId="24479"/>
    <cellStyle name="常规 26 2 4" xfId="24480"/>
    <cellStyle name="常规 31 2 4" xfId="24481"/>
    <cellStyle name="常规 26 2 4 2" xfId="24482"/>
    <cellStyle name="常规 31 2 4 2" xfId="24483"/>
    <cellStyle name="常规 26 2 4 2 2" xfId="24484"/>
    <cellStyle name="常规 31 2 4 2 2" xfId="24485"/>
    <cellStyle name="注释 30 5 2 3 2" xfId="24486"/>
    <cellStyle name="注释 25 5 2 3 2" xfId="24487"/>
    <cellStyle name="常规 26 2 4 3" xfId="24488"/>
    <cellStyle name="常规 31 2 4 3" xfId="24489"/>
    <cellStyle name="常规 26 2 5" xfId="24490"/>
    <cellStyle name="常规 31 2 5" xfId="24491"/>
    <cellStyle name="常规 26 2 5 2" xfId="24492"/>
    <cellStyle name="常规 31 2 5 2" xfId="24493"/>
    <cellStyle name="常规 26 2 6" xfId="24494"/>
    <cellStyle name="常规 31 2 6" xfId="24495"/>
    <cellStyle name="常规 26 2 6 2" xfId="24496"/>
    <cellStyle name="常规 31 2 6 2" xfId="24497"/>
    <cellStyle name="常规 26 2 7" xfId="24498"/>
    <cellStyle name="常规 31 2 7" xfId="24499"/>
    <cellStyle name="常规 26 2 7 2" xfId="24500"/>
    <cellStyle name="常规 31 2 7 2" xfId="24501"/>
    <cellStyle name="常规 26 2 8" xfId="24502"/>
    <cellStyle name="常规 31 2 8" xfId="24503"/>
    <cellStyle name="常规 26 2 8 2" xfId="24504"/>
    <cellStyle name="常规 31 2 8 2" xfId="24505"/>
    <cellStyle name="常规 26 2 9" xfId="24506"/>
    <cellStyle name="常规 31 2 9" xfId="24507"/>
    <cellStyle name="强调文字颜色 5 17 5 2" xfId="24508"/>
    <cellStyle name="强调文字颜色 5 22 5 2" xfId="24509"/>
    <cellStyle name="常规 26 3 2 2 2" xfId="24510"/>
    <cellStyle name="常规 31 3 2 2 2" xfId="24511"/>
    <cellStyle name="强调文字颜色 5 17 5 2 2" xfId="24512"/>
    <cellStyle name="强调文字颜色 5 22 5 2 2" xfId="24513"/>
    <cellStyle name="常规 26 3 2 2 2 2" xfId="24514"/>
    <cellStyle name="常规 31 3 2 2 2 2" xfId="24515"/>
    <cellStyle name="强调文字颜色 5 17 6" xfId="24516"/>
    <cellStyle name="强调文字颜色 5 22 6" xfId="24517"/>
    <cellStyle name="常规 26 3 2 3" xfId="24518"/>
    <cellStyle name="常规 31 3 2 3" xfId="24519"/>
    <cellStyle name="警告文本 10 4" xfId="24520"/>
    <cellStyle name="强调文字颜色 5 17 6 2" xfId="24521"/>
    <cellStyle name="强调文字颜色 5 22 6 2" xfId="24522"/>
    <cellStyle name="常规 26 3 2 3 2" xfId="24523"/>
    <cellStyle name="常规 31 3 2 3 2" xfId="24524"/>
    <cellStyle name="强调文字颜色 5 17 7" xfId="24525"/>
    <cellStyle name="强调文字颜色 5 22 7" xfId="24526"/>
    <cellStyle name="常规 26 3 2 4" xfId="24527"/>
    <cellStyle name="常规 31 3 2 4" xfId="24528"/>
    <cellStyle name="警告文本 10 5" xfId="24529"/>
    <cellStyle name="强调文字颜色 5 18 5" xfId="24530"/>
    <cellStyle name="强调文字颜色 5 23 5" xfId="24531"/>
    <cellStyle name="常规 26 3 3 2" xfId="24532"/>
    <cellStyle name="常规 31 3 3 2" xfId="24533"/>
    <cellStyle name="警告文本 11 3" xfId="24534"/>
    <cellStyle name="强调文字颜色 4 27 2 2 2" xfId="24535"/>
    <cellStyle name="强调文字颜色 4 32 2 2 2" xfId="24536"/>
    <cellStyle name="强调文字颜色 5 18 5 2" xfId="24537"/>
    <cellStyle name="强调文字颜色 5 23 5 2" xfId="24538"/>
    <cellStyle name="常规 26 3 3 2 2" xfId="24539"/>
    <cellStyle name="常规 31 3 3 2 2" xfId="24540"/>
    <cellStyle name="强调文字颜色 4 27 2 2 2 2" xfId="24541"/>
    <cellStyle name="强调文字颜色 4 32 2 2 2 2" xfId="24542"/>
    <cellStyle name="强调文字颜色 5 18 5 2 2" xfId="24543"/>
    <cellStyle name="强调文字颜色 5 23 5 2 2" xfId="24544"/>
    <cellStyle name="常规 26 3 3 2 2 2" xfId="24545"/>
    <cellStyle name="常规 31 3 3 2 2 2" xfId="24546"/>
    <cellStyle name="常规 26 3 3 2 3" xfId="24547"/>
    <cellStyle name="常规 31 3 3 2 3" xfId="24548"/>
    <cellStyle name="强调文字颜色 6 14 3 2 2" xfId="24549"/>
    <cellStyle name="强调文字颜色 5 18 5 3" xfId="24550"/>
    <cellStyle name="强调文字颜色 5 23 5 3" xfId="24551"/>
    <cellStyle name="强调文字颜色 5 18 6" xfId="24552"/>
    <cellStyle name="强调文字颜色 5 23 6" xfId="24553"/>
    <cellStyle name="注释 30 5 3 2 2" xfId="24554"/>
    <cellStyle name="注释 25 5 3 2 2" xfId="24555"/>
    <cellStyle name="常规 26 3 3 3" xfId="24556"/>
    <cellStyle name="常规 31 3 3 3" xfId="24557"/>
    <cellStyle name="警告文本 11 4" xfId="24558"/>
    <cellStyle name="强调文字颜色 4 27 2 2 3" xfId="24559"/>
    <cellStyle name="强调文字颜色 4 32 2 2 3" xfId="24560"/>
    <cellStyle name="强调文字颜色 5 18 6 2" xfId="24561"/>
    <cellStyle name="强调文字颜色 5 23 6 2" xfId="24562"/>
    <cellStyle name="注释 30 5 3 2 2 2" xfId="24563"/>
    <cellStyle name="注释 25 5 3 2 2 2" xfId="24564"/>
    <cellStyle name="常规 26 3 3 3 2" xfId="24565"/>
    <cellStyle name="常规 31 3 3 3 2" xfId="24566"/>
    <cellStyle name="强调文字颜色 5 18 7" xfId="24567"/>
    <cellStyle name="强调文字颜色 5 23 7" xfId="24568"/>
    <cellStyle name="注释 30 5 3 2 3" xfId="24569"/>
    <cellStyle name="注释 25 5 3 2 3" xfId="24570"/>
    <cellStyle name="常规 26 3 3 4" xfId="24571"/>
    <cellStyle name="常规 31 3 3 4" xfId="24572"/>
    <cellStyle name="警告文本 11 5" xfId="24573"/>
    <cellStyle name="常规 26 3 4" xfId="24574"/>
    <cellStyle name="常规 31 3 4" xfId="24575"/>
    <cellStyle name="强调文字颜色 4 27 2 3" xfId="24576"/>
    <cellStyle name="强调文字颜色 4 32 2 3" xfId="24577"/>
    <cellStyle name="强调文字颜色 5 19 5" xfId="24578"/>
    <cellStyle name="强调文字颜色 5 24 5" xfId="24579"/>
    <cellStyle name="常规 26 3 4 2" xfId="24580"/>
    <cellStyle name="常规 31 3 4 2" xfId="24581"/>
    <cellStyle name="警告文本 12 3" xfId="24582"/>
    <cellStyle name="强调文字颜色 4 27 2 3 2" xfId="24583"/>
    <cellStyle name="强调文字颜色 4 32 2 3 2" xfId="24584"/>
    <cellStyle name="强调文字颜色 5 19 5 2" xfId="24585"/>
    <cellStyle name="强调文字颜色 5 24 5 2" xfId="24586"/>
    <cellStyle name="常规 26 3 4 2 2" xfId="24587"/>
    <cellStyle name="常规 31 3 4 2 2" xfId="24588"/>
    <cellStyle name="强调文字颜色 5 19 6" xfId="24589"/>
    <cellStyle name="强调文字颜色 5 24 6" xfId="24590"/>
    <cellStyle name="注释 30 5 3 3 2" xfId="24591"/>
    <cellStyle name="注释 25 5 3 3 2" xfId="24592"/>
    <cellStyle name="常规 26 3 4 3" xfId="24593"/>
    <cellStyle name="常规 31 3 4 3" xfId="24594"/>
    <cellStyle name="警告文本 12 4" xfId="24595"/>
    <cellStyle name="常规 26 3 5" xfId="24596"/>
    <cellStyle name="常规 31 3 5" xfId="24597"/>
    <cellStyle name="强调文字颜色 4 27 2 4" xfId="24598"/>
    <cellStyle name="强调文字颜色 4 32 2 4" xfId="24599"/>
    <cellStyle name="强调文字颜色 5 25 5" xfId="24600"/>
    <cellStyle name="强调文字颜色 5 30 5" xfId="24601"/>
    <cellStyle name="常规 26 3 5 2" xfId="24602"/>
    <cellStyle name="常规 31 3 5 2" xfId="24603"/>
    <cellStyle name="警告文本 13 3" xfId="24604"/>
    <cellStyle name="强调文字颜色 4 25 5 2 2" xfId="24605"/>
    <cellStyle name="强调文字颜色 4 30 5 2 2" xfId="24606"/>
    <cellStyle name="常规 26 3 6" xfId="24607"/>
    <cellStyle name="常规 31 3 6" xfId="24608"/>
    <cellStyle name="强调文字颜色 5 26 5" xfId="24609"/>
    <cellStyle name="强调文字颜色 5 31 5" xfId="24610"/>
    <cellStyle name="常规 26 3 6 2" xfId="24611"/>
    <cellStyle name="常规 31 3 6 2" xfId="24612"/>
    <cellStyle name="警告文本 14 3" xfId="24613"/>
    <cellStyle name="强调文字颜色 5 27 5" xfId="24614"/>
    <cellStyle name="强调文字颜色 5 32 5" xfId="24615"/>
    <cellStyle name="常规 26 3 7 2" xfId="24616"/>
    <cellStyle name="常规 31 3 7 2" xfId="24617"/>
    <cellStyle name="警告文本 15 3" xfId="24618"/>
    <cellStyle name="警告文本 20 3" xfId="24619"/>
    <cellStyle name="常规 26 3 8" xfId="24620"/>
    <cellStyle name="常规 31 3 8" xfId="24621"/>
    <cellStyle name="强调文字颜色 5 28 5" xfId="24622"/>
    <cellStyle name="强调文字颜色 5 33 5" xfId="24623"/>
    <cellStyle name="常规 26 3 8 2" xfId="24624"/>
    <cellStyle name="常规 31 3 8 2" xfId="24625"/>
    <cellStyle name="警告文本 16 3" xfId="24626"/>
    <cellStyle name="警告文本 21 3" xfId="24627"/>
    <cellStyle name="常规 26 3 9" xfId="24628"/>
    <cellStyle name="常规 31 3 9" xfId="24629"/>
    <cellStyle name="常规 36 3 3 2 3" xfId="24630"/>
    <cellStyle name="常规 26 4 2 2" xfId="24631"/>
    <cellStyle name="常规 31 4 2 2" xfId="24632"/>
    <cellStyle name="常规 26 4 2 2 2" xfId="24633"/>
    <cellStyle name="常规 31 4 2 2 2" xfId="24634"/>
    <cellStyle name="常规 26 4 2 2 3" xfId="24635"/>
    <cellStyle name="常规 31 4 2 2 3" xfId="24636"/>
    <cellStyle name="强调文字颜色 6 15 2 2 2" xfId="24637"/>
    <cellStyle name="强调文字颜色 6 20 2 2 2" xfId="24638"/>
    <cellStyle name="常规 26 4 2 3" xfId="24639"/>
    <cellStyle name="常规 31 4 2 3" xfId="24640"/>
    <cellStyle name="常规 26 4 2 3 2" xfId="24641"/>
    <cellStyle name="常规 31 4 2 3 2" xfId="24642"/>
    <cellStyle name="常规 26 4 2 4" xfId="24643"/>
    <cellStyle name="常规 31 4 2 4" xfId="24644"/>
    <cellStyle name="常规 26 4 3 2" xfId="24645"/>
    <cellStyle name="常规 31 4 3 2" xfId="24646"/>
    <cellStyle name="强调文字颜色 4 27 3 2 2" xfId="24647"/>
    <cellStyle name="强调文字颜色 4 32 3 2 2" xfId="24648"/>
    <cellStyle name="常规 26 4 3 2 2" xfId="24649"/>
    <cellStyle name="常规 31 4 3 2 2" xfId="24650"/>
    <cellStyle name="强调文字颜色 4 27 3 2 2 2" xfId="24651"/>
    <cellStyle name="强调文字颜色 4 32 3 2 2 2" xfId="24652"/>
    <cellStyle name="常规 26 4 3 2 2 2" xfId="24653"/>
    <cellStyle name="常规 31 4 3 2 2 2" xfId="24654"/>
    <cellStyle name="常规 26 4 3 2 3" xfId="24655"/>
    <cellStyle name="常规 31 4 3 2 3" xfId="24656"/>
    <cellStyle name="强调文字颜色 6 15 3 2 2" xfId="24657"/>
    <cellStyle name="强调文字颜色 6 20 3 2 2" xfId="24658"/>
    <cellStyle name="注释 30 5 4 2 2" xfId="24659"/>
    <cellStyle name="注释 25 5 4 2 2" xfId="24660"/>
    <cellStyle name="常规 26 4 3 3" xfId="24661"/>
    <cellStyle name="常规 31 4 3 3" xfId="24662"/>
    <cellStyle name="强调文字颜色 4 27 3 2 3" xfId="24663"/>
    <cellStyle name="强调文字颜色 4 32 3 2 3" xfId="24664"/>
    <cellStyle name="常规 26 4 3 3 2" xfId="24665"/>
    <cellStyle name="常规 31 4 3 3 2" xfId="24666"/>
    <cellStyle name="常规 26 4 3 4" xfId="24667"/>
    <cellStyle name="常规 31 4 3 4" xfId="24668"/>
    <cellStyle name="常规 26 4 4" xfId="24669"/>
    <cellStyle name="常规 31 4 4" xfId="24670"/>
    <cellStyle name="强调文字颜色 4 27 3 3" xfId="24671"/>
    <cellStyle name="强调文字颜色 4 32 3 3" xfId="24672"/>
    <cellStyle name="常规 26 4 4 2" xfId="24673"/>
    <cellStyle name="常规 31 4 4 2" xfId="24674"/>
    <cellStyle name="强调文字颜色 4 27 3 3 2" xfId="24675"/>
    <cellStyle name="强调文字颜色 4 32 3 3 2" xfId="24676"/>
    <cellStyle name="常规 26 4 4 2 2" xfId="24677"/>
    <cellStyle name="常规 31 4 4 2 2" xfId="24678"/>
    <cellStyle name="常规 26 4 4 3" xfId="24679"/>
    <cellStyle name="常规 31 4 4 3" xfId="24680"/>
    <cellStyle name="常规 26 4 5" xfId="24681"/>
    <cellStyle name="常规 31 4 5" xfId="24682"/>
    <cellStyle name="强调文字颜色 4 27 3 4" xfId="24683"/>
    <cellStyle name="强调文字颜色 4 32 3 4" xfId="24684"/>
    <cellStyle name="常规 26 4 5 2" xfId="24685"/>
    <cellStyle name="常规 31 4 5 2" xfId="24686"/>
    <cellStyle name="常规 26 4 6" xfId="24687"/>
    <cellStyle name="常规 31 4 6" xfId="24688"/>
    <cellStyle name="常规 26 4 6 2" xfId="24689"/>
    <cellStyle name="常规 31 4 6 2" xfId="24690"/>
    <cellStyle name="常规 26 4 7" xfId="24691"/>
    <cellStyle name="常规 31 4 7" xfId="24692"/>
    <cellStyle name="常规 26 4 7 2" xfId="24693"/>
    <cellStyle name="常规 31 4 7 2" xfId="24694"/>
    <cellStyle name="常规 26 4 8" xfId="24695"/>
    <cellStyle name="常规 31 4 8" xfId="24696"/>
    <cellStyle name="常规 26 4 8 2" xfId="24697"/>
    <cellStyle name="常规 31 4 8 2" xfId="24698"/>
    <cellStyle name="常规 26 5 2 2" xfId="24699"/>
    <cellStyle name="常规 31 5 2 2" xfId="24700"/>
    <cellStyle name="常规 26 5 2 3" xfId="24701"/>
    <cellStyle name="常规 31 5 2 3" xfId="24702"/>
    <cellStyle name="检查单元格 35 3 2" xfId="24703"/>
    <cellStyle name="常规 26 5 2 4" xfId="24704"/>
    <cellStyle name="常规 31 5 2 4" xfId="24705"/>
    <cellStyle name="检查单元格 35 3 3" xfId="24706"/>
    <cellStyle name="常规 26 5 3" xfId="24707"/>
    <cellStyle name="常规 31 5 3" xfId="24708"/>
    <cellStyle name="强调文字颜色 4 27 4 2" xfId="24709"/>
    <cellStyle name="强调文字颜色 4 32 4 2" xfId="24710"/>
    <cellStyle name="常规 26 5 3 2" xfId="24711"/>
    <cellStyle name="常规 31 5 3 2" xfId="24712"/>
    <cellStyle name="强调文字颜色 4 27 4 2 2" xfId="24713"/>
    <cellStyle name="强调文字颜色 4 32 4 2 2" xfId="24714"/>
    <cellStyle name="注释 30 5 5 2 2" xfId="24715"/>
    <cellStyle name="注释 25 5 5 2 2" xfId="24716"/>
    <cellStyle name="常规 26 5 3 3" xfId="24717"/>
    <cellStyle name="常规 31 5 3 3" xfId="24718"/>
    <cellStyle name="检查单元格 35 4 2" xfId="24719"/>
    <cellStyle name="常规 26 5 3 4" xfId="24720"/>
    <cellStyle name="常规 31 5 3 4" xfId="24721"/>
    <cellStyle name="检查单元格 35 4 3" xfId="24722"/>
    <cellStyle name="常规 26 5 4" xfId="24723"/>
    <cellStyle name="常规 31 5 4" xfId="24724"/>
    <cellStyle name="强调文字颜色 4 27 4 3" xfId="24725"/>
    <cellStyle name="强调文字颜色 4 32 4 3" xfId="24726"/>
    <cellStyle name="常规 26 5 4 2" xfId="24727"/>
    <cellStyle name="常规 31 5 4 2" xfId="24728"/>
    <cellStyle name="常规 26 5 4 3" xfId="24729"/>
    <cellStyle name="常规 31 5 4 3" xfId="24730"/>
    <cellStyle name="常规 26 5 5" xfId="24731"/>
    <cellStyle name="常规 31 5 5" xfId="24732"/>
    <cellStyle name="常规 26 5 5 2" xfId="24733"/>
    <cellStyle name="常规 31 5 5 2" xfId="24734"/>
    <cellStyle name="常规 26 5 6" xfId="24735"/>
    <cellStyle name="常规 31 5 6" xfId="24736"/>
    <cellStyle name="常规 26 5 6 2" xfId="24737"/>
    <cellStyle name="常规 31 5 6 2" xfId="24738"/>
    <cellStyle name="常规 26 5 7" xfId="24739"/>
    <cellStyle name="常规 31 5 7" xfId="24740"/>
    <cellStyle name="常规 26 5 7 2" xfId="24741"/>
    <cellStyle name="常规 31 5 7 2" xfId="24742"/>
    <cellStyle name="常规 26 5 8" xfId="24743"/>
    <cellStyle name="常规 31 5 8" xfId="24744"/>
    <cellStyle name="常规 26 5 8 2" xfId="24745"/>
    <cellStyle name="常规 31 5 8 2" xfId="24746"/>
    <cellStyle name="常规 26 8" xfId="24747"/>
    <cellStyle name="常规 31 8" xfId="24748"/>
    <cellStyle name="常规 26 9" xfId="24749"/>
    <cellStyle name="常规 31 9" xfId="24750"/>
    <cellStyle name="常规 27" xfId="24751"/>
    <cellStyle name="常规 32" xfId="24752"/>
    <cellStyle name="常规 27 2" xfId="24753"/>
    <cellStyle name="常规 32 2" xfId="24754"/>
    <cellStyle name="常规 27 2 2" xfId="24755"/>
    <cellStyle name="常规 32 2 2" xfId="24756"/>
    <cellStyle name="常规 27 2 2 2 2" xfId="24757"/>
    <cellStyle name="常规 32 2 2 2 2" xfId="24758"/>
    <cellStyle name="常规 27 2 2 2 2 2" xfId="24759"/>
    <cellStyle name="常规 32 2 2 2 2 2" xfId="24760"/>
    <cellStyle name="常规 27 2 2 2 3" xfId="24761"/>
    <cellStyle name="常规 32 2 2 2 3" xfId="24762"/>
    <cellStyle name="常规 27 2 2 3 2" xfId="24763"/>
    <cellStyle name="常规 32 2 2 3 2" xfId="24764"/>
    <cellStyle name="常规 27 2 2 4" xfId="24765"/>
    <cellStyle name="常规 32 2 2 4" xfId="24766"/>
    <cellStyle name="常规 27 2 3" xfId="24767"/>
    <cellStyle name="常规 32 2 3" xfId="24768"/>
    <cellStyle name="常规 27 2 4" xfId="24769"/>
    <cellStyle name="常规 32 2 4" xfId="24770"/>
    <cellStyle name="常规 27 2 4 2 2" xfId="24771"/>
    <cellStyle name="常规 32 2 4 2 2" xfId="24772"/>
    <cellStyle name="常规 27 2 4 3" xfId="24773"/>
    <cellStyle name="常规 32 2 4 3" xfId="24774"/>
    <cellStyle name="常规 27 2 5" xfId="24775"/>
    <cellStyle name="常规 32 2 5" xfId="24776"/>
    <cellStyle name="常规 27 2 5 2" xfId="24777"/>
    <cellStyle name="常规 32 2 5 2" xfId="24778"/>
    <cellStyle name="常规 27 2 6" xfId="24779"/>
    <cellStyle name="常规 32 2 6" xfId="24780"/>
    <cellStyle name="常规 27 2 6 2" xfId="24781"/>
    <cellStyle name="常规 32 2 6 2" xfId="24782"/>
    <cellStyle name="常规 27 2 7" xfId="24783"/>
    <cellStyle name="常规 32 2 7" xfId="24784"/>
    <cellStyle name="常规 27 2 7 2" xfId="24785"/>
    <cellStyle name="常规 32 2 7 2" xfId="24786"/>
    <cellStyle name="常规 27 2 8" xfId="24787"/>
    <cellStyle name="常规 32 2 8" xfId="24788"/>
    <cellStyle name="常规 27 2 9" xfId="24789"/>
    <cellStyle name="常规 32 2 9" xfId="24790"/>
    <cellStyle name="常规 27 3 2" xfId="24791"/>
    <cellStyle name="常规 32 3 2" xfId="24792"/>
    <cellStyle name="常规 36 4 2 2 3" xfId="24793"/>
    <cellStyle name="常规 27 3 2 2" xfId="24794"/>
    <cellStyle name="常规 32 3 2 2" xfId="24795"/>
    <cellStyle name="常规 27 3 2 2 2" xfId="24796"/>
    <cellStyle name="常规 32 3 2 2 2" xfId="24797"/>
    <cellStyle name="常规 27 3 2 2 2 2" xfId="24798"/>
    <cellStyle name="常规 32 3 2 2 2 2" xfId="24799"/>
    <cellStyle name="常规 27 3 2 2 3" xfId="24800"/>
    <cellStyle name="常规 32 3 2 2 3" xfId="24801"/>
    <cellStyle name="常规 27 3 2 3" xfId="24802"/>
    <cellStyle name="常规 32 3 2 3" xfId="24803"/>
    <cellStyle name="常规 27 3 2 3 2" xfId="24804"/>
    <cellStyle name="常规 32 3 2 3 2" xfId="24805"/>
    <cellStyle name="常规 27 3 2 4" xfId="24806"/>
    <cellStyle name="常规 32 3 2 4" xfId="24807"/>
    <cellStyle name="常规 27 3 3" xfId="24808"/>
    <cellStyle name="常规 32 3 3" xfId="24809"/>
    <cellStyle name="强调文字颜色 4 28 2 2" xfId="24810"/>
    <cellStyle name="强调文字颜色 4 33 2 2" xfId="24811"/>
    <cellStyle name="常规 27 3 3 2" xfId="24812"/>
    <cellStyle name="常规 32 3 3 2" xfId="24813"/>
    <cellStyle name="强调文字颜色 4 28 2 2 2" xfId="24814"/>
    <cellStyle name="强调文字颜色 4 33 2 2 2" xfId="24815"/>
    <cellStyle name="常规 27 3 3 2 2" xfId="24816"/>
    <cellStyle name="常规 32 3 3 2 2" xfId="24817"/>
    <cellStyle name="强调文字颜色 4 28 2 2 2 2" xfId="24818"/>
    <cellStyle name="强调文字颜色 4 33 2 2 2 2" xfId="24819"/>
    <cellStyle name="输入 31 5" xfId="24820"/>
    <cellStyle name="常规 27 3 3 2 2 2" xfId="24821"/>
    <cellStyle name="常规 32 3 3 2 2 2" xfId="24822"/>
    <cellStyle name="输入 26 5" xfId="24823"/>
    <cellStyle name="常规 27 3 3 2 3" xfId="24824"/>
    <cellStyle name="常规 32 3 3 2 3" xfId="24825"/>
    <cellStyle name="常规 27 3 3 3" xfId="24826"/>
    <cellStyle name="常规 32 3 3 3" xfId="24827"/>
    <cellStyle name="强调文字颜色 4 28 2 2 3" xfId="24828"/>
    <cellStyle name="强调文字颜色 4 33 2 2 3" xfId="24829"/>
    <cellStyle name="常规 27 3 3 3 2" xfId="24830"/>
    <cellStyle name="常规 32 3 3 3 2" xfId="24831"/>
    <cellStyle name="常规 27 3 3 4" xfId="24832"/>
    <cellStyle name="常规 32 3 3 4" xfId="24833"/>
    <cellStyle name="常规 27 3 4" xfId="24834"/>
    <cellStyle name="常规 32 3 4" xfId="24835"/>
    <cellStyle name="强调文字颜色 4 28 2 3" xfId="24836"/>
    <cellStyle name="强调文字颜色 4 33 2 3" xfId="24837"/>
    <cellStyle name="常规 27 3 4 2" xfId="24838"/>
    <cellStyle name="常规 32 3 4 2" xfId="24839"/>
    <cellStyle name="强调文字颜色 4 28 2 3 2" xfId="24840"/>
    <cellStyle name="强调文字颜色 4 33 2 3 2" xfId="24841"/>
    <cellStyle name="常规 27 3 4 2 2" xfId="24842"/>
    <cellStyle name="常规 32 3 4 2 2" xfId="24843"/>
    <cellStyle name="常规 27 3 4 3" xfId="24844"/>
    <cellStyle name="常规 32 3 4 3" xfId="24845"/>
    <cellStyle name="常规 27 3 5" xfId="24846"/>
    <cellStyle name="常规 32 3 5" xfId="24847"/>
    <cellStyle name="强调文字颜色 4 28 2 4" xfId="24848"/>
    <cellStyle name="强调文字颜色 4 33 2 4" xfId="24849"/>
    <cellStyle name="常规 27 3 5 2" xfId="24850"/>
    <cellStyle name="常规 32 3 5 2" xfId="24851"/>
    <cellStyle name="强调文字颜色 4 25 6 2 2" xfId="24852"/>
    <cellStyle name="强调文字颜色 4 30 6 2 2" xfId="24853"/>
    <cellStyle name="常规 27 3 6" xfId="24854"/>
    <cellStyle name="常规 32 3 6" xfId="24855"/>
    <cellStyle name="常规 27 3 6 2" xfId="24856"/>
    <cellStyle name="常规 32 3 6 2" xfId="24857"/>
    <cellStyle name="常规 27 3 7" xfId="24858"/>
    <cellStyle name="常规 32 3 7" xfId="24859"/>
    <cellStyle name="常规 27 3 7 2" xfId="24860"/>
    <cellStyle name="常规 32 3 7 2" xfId="24861"/>
    <cellStyle name="常规 27 3 8" xfId="24862"/>
    <cellStyle name="常规 32 3 8" xfId="24863"/>
    <cellStyle name="常规 27 3 8 2" xfId="24864"/>
    <cellStyle name="常规 32 3 8 2" xfId="24865"/>
    <cellStyle name="常规 27 3 9" xfId="24866"/>
    <cellStyle name="常规 32 3 9" xfId="24867"/>
    <cellStyle name="强调文字颜色 6 27 3 2 2 2" xfId="24868"/>
    <cellStyle name="强调文字颜色 6 32 3 2 2 2" xfId="24869"/>
    <cellStyle name="常规 27 4" xfId="24870"/>
    <cellStyle name="常规 32 4" xfId="24871"/>
    <cellStyle name="常规 27 4 2" xfId="24872"/>
    <cellStyle name="常规 32 4 2" xfId="24873"/>
    <cellStyle name="常规 36 4 3 2 3" xfId="24874"/>
    <cellStyle name="常规 27 4 2 2" xfId="24875"/>
    <cellStyle name="常规 32 4 2 2" xfId="24876"/>
    <cellStyle name="常规 27 4 2 2 2" xfId="24877"/>
    <cellStyle name="常规 32 4 2 2 2" xfId="24878"/>
    <cellStyle name="常规 27 4 2 2 2 2" xfId="24879"/>
    <cellStyle name="常规 32 4 2 2 2 2" xfId="24880"/>
    <cellStyle name="常规 27 4 2 2 3" xfId="24881"/>
    <cellStyle name="常规 32 4 2 2 3" xfId="24882"/>
    <cellStyle name="常规 27 4 2 3" xfId="24883"/>
    <cellStyle name="常规 32 4 2 3" xfId="24884"/>
    <cellStyle name="常规 27 4 2 3 2" xfId="24885"/>
    <cellStyle name="常规 32 4 2 3 2" xfId="24886"/>
    <cellStyle name="常规 27 4 2 4" xfId="24887"/>
    <cellStyle name="常规 32 4 2 4" xfId="24888"/>
    <cellStyle name="常规 27 4 3" xfId="24889"/>
    <cellStyle name="常规 32 4 3" xfId="24890"/>
    <cellStyle name="强调文字颜色 4 28 3 2" xfId="24891"/>
    <cellStyle name="强调文字颜色 4 33 3 2" xfId="24892"/>
    <cellStyle name="常规 27 4 3 2" xfId="24893"/>
    <cellStyle name="常规 32 4 3 2" xfId="24894"/>
    <cellStyle name="强调文字颜色 4 28 3 2 2" xfId="24895"/>
    <cellStyle name="强调文字颜色 4 33 3 2 2" xfId="24896"/>
    <cellStyle name="常规 27 4 3 2 2" xfId="24897"/>
    <cellStyle name="常规 32 4 3 2 2" xfId="24898"/>
    <cellStyle name="强调文字颜色 4 28 3 2 2 2" xfId="24899"/>
    <cellStyle name="强调文字颜色 4 33 3 2 2 2" xfId="24900"/>
    <cellStyle name="常规 27 4 3 2 2 2" xfId="24901"/>
    <cellStyle name="常规 32 4 3 2 2 2" xfId="24902"/>
    <cellStyle name="常规 27 4 3 2 3" xfId="24903"/>
    <cellStyle name="常规 32 4 3 2 3" xfId="24904"/>
    <cellStyle name="常规 27 4 3 3" xfId="24905"/>
    <cellStyle name="常规 32 4 3 3" xfId="24906"/>
    <cellStyle name="强调文字颜色 4 28 3 2 3" xfId="24907"/>
    <cellStyle name="强调文字颜色 4 33 3 2 3" xfId="24908"/>
    <cellStyle name="常规 27 4 3 3 2" xfId="24909"/>
    <cellStyle name="常规 32 4 3 3 2" xfId="24910"/>
    <cellStyle name="常规 27 4 3 4" xfId="24911"/>
    <cellStyle name="常规 32 4 3 4" xfId="24912"/>
    <cellStyle name="常规 27 4 4" xfId="24913"/>
    <cellStyle name="常规 32 4 4" xfId="24914"/>
    <cellStyle name="强调文字颜色 4 28 3 3" xfId="24915"/>
    <cellStyle name="强调文字颜色 4 33 3 3" xfId="24916"/>
    <cellStyle name="常规 27 4 4 2" xfId="24917"/>
    <cellStyle name="常规 32 4 4 2" xfId="24918"/>
    <cellStyle name="强调文字颜色 4 28 3 3 2" xfId="24919"/>
    <cellStyle name="强调文字颜色 4 33 3 3 2" xfId="24920"/>
    <cellStyle name="常规 27 4 4 2 2" xfId="24921"/>
    <cellStyle name="常规 32 4 4 2 2" xfId="24922"/>
    <cellStyle name="常规 27 4 4 3" xfId="24923"/>
    <cellStyle name="常规 32 4 4 3" xfId="24924"/>
    <cellStyle name="常规 27 4 5" xfId="24925"/>
    <cellStyle name="常规 32 4 5" xfId="24926"/>
    <cellStyle name="强调文字颜色 4 28 3 4" xfId="24927"/>
    <cellStyle name="强调文字颜色 4 33 3 4" xfId="24928"/>
    <cellStyle name="常规 27 4 5 2" xfId="24929"/>
    <cellStyle name="常规 32 4 5 2" xfId="24930"/>
    <cellStyle name="常规 27 4 6" xfId="24931"/>
    <cellStyle name="常规 32 4 6" xfId="24932"/>
    <cellStyle name="常规 27 4 7" xfId="24933"/>
    <cellStyle name="常规 32 4 7" xfId="24934"/>
    <cellStyle name="常规 27 4 7 2" xfId="24935"/>
    <cellStyle name="常规 32 4 7 2" xfId="24936"/>
    <cellStyle name="常规 27 4 8" xfId="24937"/>
    <cellStyle name="常规 32 4 8" xfId="24938"/>
    <cellStyle name="常规 27 4 8 2" xfId="24939"/>
    <cellStyle name="常规 32 4 8 2" xfId="24940"/>
    <cellStyle name="常规 27 4 9" xfId="24941"/>
    <cellStyle name="常规 32 4 9" xfId="24942"/>
    <cellStyle name="常规 27 5" xfId="24943"/>
    <cellStyle name="常规 32 5" xfId="24944"/>
    <cellStyle name="常规 27 5 2" xfId="24945"/>
    <cellStyle name="常规 32 5 2" xfId="24946"/>
    <cellStyle name="常规 27 5 2 2" xfId="24947"/>
    <cellStyle name="常规 32 5 2 2" xfId="24948"/>
    <cellStyle name="常规 27 5 2 2 2" xfId="24949"/>
    <cellStyle name="常规 32 5 2 2 2" xfId="24950"/>
    <cellStyle name="常规 27 5 2 2 2 2" xfId="24951"/>
    <cellStyle name="常规 32 5 2 2 2 2" xfId="24952"/>
    <cellStyle name="常规 27 5 2 2 3" xfId="24953"/>
    <cellStyle name="常规 32 5 2 2 3" xfId="24954"/>
    <cellStyle name="常规 27 5 2 3" xfId="24955"/>
    <cellStyle name="常规 32 5 2 3" xfId="24956"/>
    <cellStyle name="常规 27 5 2 3 2" xfId="24957"/>
    <cellStyle name="常规 32 5 2 3 2" xfId="24958"/>
    <cellStyle name="常规 27 5 3" xfId="24959"/>
    <cellStyle name="常规 32 5 3" xfId="24960"/>
    <cellStyle name="强调文字颜色 4 28 4 2" xfId="24961"/>
    <cellStyle name="强调文字颜色 4 33 4 2" xfId="24962"/>
    <cellStyle name="常规 27 5 3 2" xfId="24963"/>
    <cellStyle name="常规 32 5 3 2" xfId="24964"/>
    <cellStyle name="强调文字颜色 4 28 4 2 2" xfId="24965"/>
    <cellStyle name="强调文字颜色 4 33 4 2 2" xfId="24966"/>
    <cellStyle name="常规 27 5 3 2 2" xfId="24967"/>
    <cellStyle name="常规 32 5 3 2 2" xfId="24968"/>
    <cellStyle name="常规 39 2 2 6 3" xfId="24969"/>
    <cellStyle name="常规 27 5 3 2 2 2" xfId="24970"/>
    <cellStyle name="常规 32 5 3 2 2 2" xfId="24971"/>
    <cellStyle name="常规 27 5 3 2 3" xfId="24972"/>
    <cellStyle name="常规 32 5 3 2 3" xfId="24973"/>
    <cellStyle name="常规 27 5 3 3" xfId="24974"/>
    <cellStyle name="常规 32 5 3 3" xfId="24975"/>
    <cellStyle name="常规 27 5 3 3 2" xfId="24976"/>
    <cellStyle name="常规 32 5 3 3 2" xfId="24977"/>
    <cellStyle name="常规 39 2 2 7 3" xfId="24978"/>
    <cellStyle name="常规 27 5 4" xfId="24979"/>
    <cellStyle name="常规 32 5 4" xfId="24980"/>
    <cellStyle name="强调文字颜色 4 28 4 3" xfId="24981"/>
    <cellStyle name="强调文字颜色 4 33 4 3" xfId="24982"/>
    <cellStyle name="常规 27 5 4 2" xfId="24983"/>
    <cellStyle name="常规 32 5 4 2" xfId="24984"/>
    <cellStyle name="常规 27 5 4 2 2" xfId="24985"/>
    <cellStyle name="常规 32 5 4 2 2" xfId="24986"/>
    <cellStyle name="常规 39 2 3 6 3" xfId="24987"/>
    <cellStyle name="常规 27 5 4 3" xfId="24988"/>
    <cellStyle name="常规 32 5 4 3" xfId="24989"/>
    <cellStyle name="适中 2" xfId="24990"/>
    <cellStyle name="常规 27 5 5" xfId="24991"/>
    <cellStyle name="常规 32 5 5" xfId="24992"/>
    <cellStyle name="常规 27 5 5 2" xfId="24993"/>
    <cellStyle name="常规 32 5 5 2" xfId="24994"/>
    <cellStyle name="常规 27 5 6" xfId="24995"/>
    <cellStyle name="常规 32 5 6" xfId="24996"/>
    <cellStyle name="常规 27 5 6 2" xfId="24997"/>
    <cellStyle name="常规 32 5 6 2" xfId="24998"/>
    <cellStyle name="常规 27 5 7" xfId="24999"/>
    <cellStyle name="常规 32 5 7" xfId="25000"/>
    <cellStyle name="常规 27 5 7 2" xfId="25001"/>
    <cellStyle name="常规 32 5 7 2" xfId="25002"/>
    <cellStyle name="常规 27 5 8" xfId="25003"/>
    <cellStyle name="常规 32 5 8" xfId="25004"/>
    <cellStyle name="常规 27 5 8 2" xfId="25005"/>
    <cellStyle name="常规 32 5 8 2" xfId="25006"/>
    <cellStyle name="常规 8 5 2 3" xfId="25007"/>
    <cellStyle name="常规 27 9" xfId="25008"/>
    <cellStyle name="常规 32 9" xfId="25009"/>
    <cellStyle name="常规 28" xfId="25010"/>
    <cellStyle name="常规 33" xfId="25011"/>
    <cellStyle name="常规 28 2" xfId="25012"/>
    <cellStyle name="常规 33 2" xfId="25013"/>
    <cellStyle name="常规 28 2 2" xfId="25014"/>
    <cellStyle name="常规 33 2 2" xfId="25015"/>
    <cellStyle name="常规 28 2 2 2" xfId="25016"/>
    <cellStyle name="常规 33 2 2 2" xfId="25017"/>
    <cellStyle name="常规 28 2 2 2 2" xfId="25018"/>
    <cellStyle name="常规 33 2 2 2 2" xfId="25019"/>
    <cellStyle name="常规 28 2 2 2 2 2" xfId="25020"/>
    <cellStyle name="常规 33 2 2 2 2 2" xfId="25021"/>
    <cellStyle name="常规 28 2 2 2 3" xfId="25022"/>
    <cellStyle name="常规 33 2 2 2 3" xfId="25023"/>
    <cellStyle name="常规 28 2 3" xfId="25024"/>
    <cellStyle name="常规 33 2 3" xfId="25025"/>
    <cellStyle name="常规 28 2 3 2" xfId="25026"/>
    <cellStyle name="常规 33 2 3 2" xfId="25027"/>
    <cellStyle name="注释 32 5 5 2" xfId="25028"/>
    <cellStyle name="注释 27 5 5 2" xfId="25029"/>
    <cellStyle name="解释性文本 35 4" xfId="25030"/>
    <cellStyle name="常规 28 2 3 2 2" xfId="25031"/>
    <cellStyle name="常规 33 2 3 2 2" xfId="25032"/>
    <cellStyle name="注释 32 5 5 2 2" xfId="25033"/>
    <cellStyle name="注释 27 5 5 2 2" xfId="25034"/>
    <cellStyle name="解释性文本 35 4 2" xfId="25035"/>
    <cellStyle name="链接单元格 27 2 3" xfId="25036"/>
    <cellStyle name="链接单元格 32 2 3" xfId="25037"/>
    <cellStyle name="常规 28 2 3 2 2 2" xfId="25038"/>
    <cellStyle name="常规 33 2 3 2 2 2" xfId="25039"/>
    <cellStyle name="注释 32 5 5 3" xfId="25040"/>
    <cellStyle name="注释 27 5 5 3" xfId="25041"/>
    <cellStyle name="解释性文本 35 5" xfId="25042"/>
    <cellStyle name="常规 28 2 3 2 3" xfId="25043"/>
    <cellStyle name="常规 33 2 3 2 3" xfId="25044"/>
    <cellStyle name="常规 28 2 4" xfId="25045"/>
    <cellStyle name="常规 33 2 4" xfId="25046"/>
    <cellStyle name="常规 28 2 4 2" xfId="25047"/>
    <cellStyle name="常规 33 2 4 2" xfId="25048"/>
    <cellStyle name="常规 28 2 4 2 2" xfId="25049"/>
    <cellStyle name="常规 33 2 4 2 2" xfId="25050"/>
    <cellStyle name="常规 28 2 5" xfId="25051"/>
    <cellStyle name="常规 33 2 5" xfId="25052"/>
    <cellStyle name="常规 28 2 5 2" xfId="25053"/>
    <cellStyle name="常规 33 2 5 2" xfId="25054"/>
    <cellStyle name="强调文字颜色 3 38" xfId="25055"/>
    <cellStyle name="常规 28 2 6" xfId="25056"/>
    <cellStyle name="常规 33 2 6" xfId="25057"/>
    <cellStyle name="常规 28 2 6 2" xfId="25058"/>
    <cellStyle name="常规 33 2 6 2" xfId="25059"/>
    <cellStyle name="常规 28 2 7" xfId="25060"/>
    <cellStyle name="常规 33 2 7" xfId="25061"/>
    <cellStyle name="常规 28 2 7 2" xfId="25062"/>
    <cellStyle name="常规 33 2 7 2" xfId="25063"/>
    <cellStyle name="常规 28 2 8" xfId="25064"/>
    <cellStyle name="常规 33 2 8" xfId="25065"/>
    <cellStyle name="常规 28 2 8 2" xfId="25066"/>
    <cellStyle name="常规 33 2 8 2" xfId="25067"/>
    <cellStyle name="常规 28 2 9" xfId="25068"/>
    <cellStyle name="常规 33 2 9" xfId="25069"/>
    <cellStyle name="常规 28 3 2" xfId="25070"/>
    <cellStyle name="常规 33 3 2" xfId="25071"/>
    <cellStyle name="注释 33 4 5" xfId="25072"/>
    <cellStyle name="注释 28 4 5" xfId="25073"/>
    <cellStyle name="常规 36 5 2 2 3" xfId="25074"/>
    <cellStyle name="常规 28 3 2 2" xfId="25075"/>
    <cellStyle name="常规 33 3 2 2" xfId="25076"/>
    <cellStyle name="常规 28 3 2 2 2" xfId="25077"/>
    <cellStyle name="常规 33 3 2 2 2" xfId="25078"/>
    <cellStyle name="常规 28 3 2 2 2 2" xfId="25079"/>
    <cellStyle name="常规 33 3 2 2 2 2" xfId="25080"/>
    <cellStyle name="常规 39 2 4 3 4" xfId="25081"/>
    <cellStyle name="常规 28 3 2 2 3" xfId="25082"/>
    <cellStyle name="常规 33 3 2 2 3" xfId="25083"/>
    <cellStyle name="常规 28 3 3" xfId="25084"/>
    <cellStyle name="常规 33 3 3" xfId="25085"/>
    <cellStyle name="强调文字颜色 4 29 2 2" xfId="25086"/>
    <cellStyle name="强调文字颜色 4 34 2 2" xfId="25087"/>
    <cellStyle name="常规 28 3 3 2" xfId="25088"/>
    <cellStyle name="常规 33 3 3 2" xfId="25089"/>
    <cellStyle name="强调文字颜色 4 29 2 2 2" xfId="25090"/>
    <cellStyle name="强调文字颜色 4 34 2 2 2" xfId="25091"/>
    <cellStyle name="常规 28 3 3 2 2" xfId="25092"/>
    <cellStyle name="常规 33 3 3 2 2" xfId="25093"/>
    <cellStyle name="强调文字颜色 4 29 2 2 2 2" xfId="25094"/>
    <cellStyle name="强调文字颜色 4 34 2 2 2 2" xfId="25095"/>
    <cellStyle name="常规 28 3 3 2 3" xfId="25096"/>
    <cellStyle name="常规 33 3 3 2 3" xfId="25097"/>
    <cellStyle name="常规 28 3 4" xfId="25098"/>
    <cellStyle name="常规 33 3 4" xfId="25099"/>
    <cellStyle name="强调文字颜色 4 29 2 3" xfId="25100"/>
    <cellStyle name="强调文字颜色 4 34 2 3" xfId="25101"/>
    <cellStyle name="常规 28 3 4 2" xfId="25102"/>
    <cellStyle name="常规 33 3 4 2" xfId="25103"/>
    <cellStyle name="强调文字颜色 4 29 2 3 2" xfId="25104"/>
    <cellStyle name="强调文字颜色 4 34 2 3 2" xfId="25105"/>
    <cellStyle name="常规 28 3 4 2 2" xfId="25106"/>
    <cellStyle name="常规 33 3 4 2 2" xfId="25107"/>
    <cellStyle name="常规 28 3 4 3" xfId="25108"/>
    <cellStyle name="常规 33 3 4 3" xfId="25109"/>
    <cellStyle name="常规 28 3 5" xfId="25110"/>
    <cellStyle name="常规 33 3 5" xfId="25111"/>
    <cellStyle name="强调文字颜色 4 29 2 4" xfId="25112"/>
    <cellStyle name="强调文字颜色 4 34 2 4" xfId="25113"/>
    <cellStyle name="常规 28 3 5 2" xfId="25114"/>
    <cellStyle name="常规 33 3 5 2" xfId="25115"/>
    <cellStyle name="强调文字颜色 4 25 7 2 2" xfId="25116"/>
    <cellStyle name="强调文字颜色 4 30 7 2 2" xfId="25117"/>
    <cellStyle name="常规 28 3 6" xfId="25118"/>
    <cellStyle name="常规 33 3 6" xfId="25119"/>
    <cellStyle name="常规 28 3 6 2" xfId="25120"/>
    <cellStyle name="常规 33 3 6 2" xfId="25121"/>
    <cellStyle name="常规 28 3 7" xfId="25122"/>
    <cellStyle name="常规 33 3 7" xfId="25123"/>
    <cellStyle name="常规 28 3 7 2" xfId="25124"/>
    <cellStyle name="常规 33 3 7 2" xfId="25125"/>
    <cellStyle name="常规 28 3 8" xfId="25126"/>
    <cellStyle name="常规 33 3 8" xfId="25127"/>
    <cellStyle name="常规 28 3 8 2" xfId="25128"/>
    <cellStyle name="常规 33 3 8 2" xfId="25129"/>
    <cellStyle name="常规 28 3 9" xfId="25130"/>
    <cellStyle name="常规 33 3 9" xfId="25131"/>
    <cellStyle name="常规 28 4" xfId="25132"/>
    <cellStyle name="常规 33 4" xfId="25133"/>
    <cellStyle name="常规 28 4 2" xfId="25134"/>
    <cellStyle name="常规 33 4 2" xfId="25135"/>
    <cellStyle name="注释 34 4 5" xfId="25136"/>
    <cellStyle name="注释 29 4 5" xfId="25137"/>
    <cellStyle name="常规 36 5 3 2 3" xfId="25138"/>
    <cellStyle name="常规 28 4 2 2" xfId="25139"/>
    <cellStyle name="常规 33 4 2 2" xfId="25140"/>
    <cellStyle name="注释 34 4 5 2" xfId="25141"/>
    <cellStyle name="注释 29 4 5 2" xfId="25142"/>
    <cellStyle name="强调文字颜色 2 17 9" xfId="25143"/>
    <cellStyle name="强调文字颜色 2 22 9" xfId="25144"/>
    <cellStyle name="常规 28 4 2 2 2" xfId="25145"/>
    <cellStyle name="常规 33 4 2 2 2" xfId="25146"/>
    <cellStyle name="常规 28 4 2 2 2 2" xfId="25147"/>
    <cellStyle name="常规 33 4 2 2 2 2" xfId="25148"/>
    <cellStyle name="常规 28 4 2 2 3" xfId="25149"/>
    <cellStyle name="常规 33 4 2 2 3" xfId="25150"/>
    <cellStyle name="常规 28 4 2 3" xfId="25151"/>
    <cellStyle name="常规 33 4 2 3" xfId="25152"/>
    <cellStyle name="注释 34 4 6 2" xfId="25153"/>
    <cellStyle name="注释 29 4 6 2" xfId="25154"/>
    <cellStyle name="强调文字颜色 2 18 9" xfId="25155"/>
    <cellStyle name="强调文字颜色 2 23 9" xfId="25156"/>
    <cellStyle name="常规 28 4 2 3 2" xfId="25157"/>
    <cellStyle name="常规 33 4 2 3 2" xfId="25158"/>
    <cellStyle name="常规 28 4 2 4" xfId="25159"/>
    <cellStyle name="常规 33 4 2 4" xfId="25160"/>
    <cellStyle name="常规 28 4 3" xfId="25161"/>
    <cellStyle name="常规 33 4 3" xfId="25162"/>
    <cellStyle name="强调文字颜色 4 29 3 2" xfId="25163"/>
    <cellStyle name="强调文字颜色 4 34 3 2" xfId="25164"/>
    <cellStyle name="常规 28 4 3 2" xfId="25165"/>
    <cellStyle name="常规 33 4 3 2" xfId="25166"/>
    <cellStyle name="强调文字颜色 4 29 3 2 2" xfId="25167"/>
    <cellStyle name="强调文字颜色 4 34 3 2 2" xfId="25168"/>
    <cellStyle name="常规 28 4 3 2 2" xfId="25169"/>
    <cellStyle name="常规 33 4 3 2 2" xfId="25170"/>
    <cellStyle name="强调文字颜色 4 29 3 2 2 2" xfId="25171"/>
    <cellStyle name="强调文字颜色 4 34 3 2 2 2" xfId="25172"/>
    <cellStyle name="常规 28 4 3 2 2 2" xfId="25173"/>
    <cellStyle name="常规 33 4 3 2 2 2" xfId="25174"/>
    <cellStyle name="常规 28 4 3 2 3" xfId="25175"/>
    <cellStyle name="常规 33 4 3 2 3" xfId="25176"/>
    <cellStyle name="常规 28 4 4" xfId="25177"/>
    <cellStyle name="常规 33 4 4" xfId="25178"/>
    <cellStyle name="强调文字颜色 4 29 3 3" xfId="25179"/>
    <cellStyle name="强调文字颜色 4 34 3 3" xfId="25180"/>
    <cellStyle name="常规 28 4 4 2" xfId="25181"/>
    <cellStyle name="常规 33 4 4 2" xfId="25182"/>
    <cellStyle name="强调文字颜色 4 29 3 3 2" xfId="25183"/>
    <cellStyle name="强调文字颜色 4 34 3 3 2" xfId="25184"/>
    <cellStyle name="常规 28 4 4 2 2" xfId="25185"/>
    <cellStyle name="常规 33 4 4 2 2" xfId="25186"/>
    <cellStyle name="常规 28 4 4 3" xfId="25187"/>
    <cellStyle name="常规 33 4 4 3" xfId="25188"/>
    <cellStyle name="常规 28 4 5" xfId="25189"/>
    <cellStyle name="常规 33 4 5" xfId="25190"/>
    <cellStyle name="强调文字颜色 4 29 3 4" xfId="25191"/>
    <cellStyle name="强调文字颜色 4 34 3 4" xfId="25192"/>
    <cellStyle name="常规 28 4 5 2" xfId="25193"/>
    <cellStyle name="常规 33 4 5 2" xfId="25194"/>
    <cellStyle name="常规 28 4 6" xfId="25195"/>
    <cellStyle name="常规 33 4 6" xfId="25196"/>
    <cellStyle name="常规 28 4 6 2" xfId="25197"/>
    <cellStyle name="常规 33 4 6 2" xfId="25198"/>
    <cellStyle name="常规 28 4 7" xfId="25199"/>
    <cellStyle name="常规 33 4 7" xfId="25200"/>
    <cellStyle name="常规 28 4 7 2" xfId="25201"/>
    <cellStyle name="常规 33 4 7 2" xfId="25202"/>
    <cellStyle name="常规 28 4 8" xfId="25203"/>
    <cellStyle name="常规 33 4 8" xfId="25204"/>
    <cellStyle name="常规 28 4 8 2" xfId="25205"/>
    <cellStyle name="常规 33 4 8 2" xfId="25206"/>
    <cellStyle name="常规 28 4 9" xfId="25207"/>
    <cellStyle name="常规 33 4 9" xfId="25208"/>
    <cellStyle name="常规 28 5" xfId="25209"/>
    <cellStyle name="常规 33 5" xfId="25210"/>
    <cellStyle name="常规 28 5 2" xfId="25211"/>
    <cellStyle name="常规 33 5 2" xfId="25212"/>
    <cellStyle name="常规 28 5 2 2" xfId="25213"/>
    <cellStyle name="常规 33 5 2 2" xfId="25214"/>
    <cellStyle name="常规 28 5 2 3" xfId="25215"/>
    <cellStyle name="常规 33 5 2 3" xfId="25216"/>
    <cellStyle name="常规 28 5 2 4" xfId="25217"/>
    <cellStyle name="常规 33 5 2 4" xfId="25218"/>
    <cellStyle name="常规 28 5 3" xfId="25219"/>
    <cellStyle name="常规 33 5 3" xfId="25220"/>
    <cellStyle name="强调文字颜色 4 29 4 2" xfId="25221"/>
    <cellStyle name="强调文字颜色 4 34 4 2" xfId="25222"/>
    <cellStyle name="常规 28 5 3 2" xfId="25223"/>
    <cellStyle name="常规 33 5 3 2" xfId="25224"/>
    <cellStyle name="强调文字颜色 4 29 4 2 2" xfId="25225"/>
    <cellStyle name="强调文字颜色 4 34 4 2 2" xfId="25226"/>
    <cellStyle name="常规 28 5 3 3" xfId="25227"/>
    <cellStyle name="常规 33 5 3 3" xfId="25228"/>
    <cellStyle name="常规 28 5 3 4" xfId="25229"/>
    <cellStyle name="常规 33 5 3 4" xfId="25230"/>
    <cellStyle name="常规 28 5 4" xfId="25231"/>
    <cellStyle name="常规 33 5 4" xfId="25232"/>
    <cellStyle name="强调文字颜色 4 29 4 3" xfId="25233"/>
    <cellStyle name="强调文字颜色 4 34 4 3" xfId="25234"/>
    <cellStyle name="常规 28 5 4 2" xfId="25235"/>
    <cellStyle name="常规 33 5 4 2" xfId="25236"/>
    <cellStyle name="常规 28 5 4 3" xfId="25237"/>
    <cellStyle name="常规 33 5 4 3" xfId="25238"/>
    <cellStyle name="常规 28 5 5" xfId="25239"/>
    <cellStyle name="常规 33 5 5" xfId="25240"/>
    <cellStyle name="常规 28 5 5 2" xfId="25241"/>
    <cellStyle name="常规 33 5 5 2" xfId="25242"/>
    <cellStyle name="常规 28 5 6" xfId="25243"/>
    <cellStyle name="常规 33 5 6" xfId="25244"/>
    <cellStyle name="常规 28 5 6 2" xfId="25245"/>
    <cellStyle name="常规 33 5 6 2" xfId="25246"/>
    <cellStyle name="常规 28 5 7" xfId="25247"/>
    <cellStyle name="常规 33 5 7" xfId="25248"/>
    <cellStyle name="常规 28 5 7 2" xfId="25249"/>
    <cellStyle name="常规 33 5 7 2" xfId="25250"/>
    <cellStyle name="常规 28 5 8" xfId="25251"/>
    <cellStyle name="常规 33 5 8" xfId="25252"/>
    <cellStyle name="常规 28 5 8 2" xfId="25253"/>
    <cellStyle name="常规 33 5 8 2" xfId="25254"/>
    <cellStyle name="常规 29" xfId="25255"/>
    <cellStyle name="常规 34" xfId="25256"/>
    <cellStyle name="常规 29 2" xfId="25257"/>
    <cellStyle name="常规 34 2" xfId="25258"/>
    <cellStyle name="常规 29 2 2" xfId="25259"/>
    <cellStyle name="常规 34 2 2" xfId="25260"/>
    <cellStyle name="常规 29 2 2 2" xfId="25261"/>
    <cellStyle name="常规 34 2 2 2" xfId="25262"/>
    <cellStyle name="常规 29 2 2 2 2 2" xfId="25263"/>
    <cellStyle name="常规 34 2 2 2 2 2" xfId="25264"/>
    <cellStyle name="常规 29 2 2 2 3" xfId="25265"/>
    <cellStyle name="常规 34 2 2 2 3" xfId="25266"/>
    <cellStyle name="常规 29 2 2 3" xfId="25267"/>
    <cellStyle name="常规 34 2 2 3" xfId="25268"/>
    <cellStyle name="常规 29 2 2 4" xfId="25269"/>
    <cellStyle name="常规 34 2 2 4" xfId="25270"/>
    <cellStyle name="常规 29 2 3" xfId="25271"/>
    <cellStyle name="常规 34 2 3" xfId="25272"/>
    <cellStyle name="常规 29 2 3 2" xfId="25273"/>
    <cellStyle name="常规 34 2 3 2" xfId="25274"/>
    <cellStyle name="常规 29 2 3 2 2 2" xfId="25275"/>
    <cellStyle name="常规 34 2 3 2 2 2" xfId="25276"/>
    <cellStyle name="常规 29 2 3 2 3" xfId="25277"/>
    <cellStyle name="常规 34 2 3 2 3" xfId="25278"/>
    <cellStyle name="常规 29 2 3 4" xfId="25279"/>
    <cellStyle name="常规 34 2 3 4" xfId="25280"/>
    <cellStyle name="常规 29 2 4 2 2" xfId="25281"/>
    <cellStyle name="常规 34 2 4 2 2" xfId="25282"/>
    <cellStyle name="常规 29 2 4 3" xfId="25283"/>
    <cellStyle name="常规 34 2 4 3" xfId="25284"/>
    <cellStyle name="常规 29 2 5 2" xfId="25285"/>
    <cellStyle name="常规 34 2 5 2" xfId="25286"/>
    <cellStyle name="常规 29 2 6" xfId="25287"/>
    <cellStyle name="常规 34 2 6" xfId="25288"/>
    <cellStyle name="常规 29 2 6 2" xfId="25289"/>
    <cellStyle name="常规 34 2 6 2" xfId="25290"/>
    <cellStyle name="常规 29 2 7" xfId="25291"/>
    <cellStyle name="常规 34 2 7" xfId="25292"/>
    <cellStyle name="常规 29 2 7 2" xfId="25293"/>
    <cellStyle name="常规 34 2 7 2" xfId="25294"/>
    <cellStyle name="常规 29 2 8" xfId="25295"/>
    <cellStyle name="常规 34 2 8" xfId="25296"/>
    <cellStyle name="常规 29 2 8 2" xfId="25297"/>
    <cellStyle name="常规 34 2 8 2" xfId="25298"/>
    <cellStyle name="常规 29 2 9" xfId="25299"/>
    <cellStyle name="常规 34 2 9" xfId="25300"/>
    <cellStyle name="常规 29 3" xfId="25301"/>
    <cellStyle name="常规 34 3" xfId="25302"/>
    <cellStyle name="常规 29 3 2" xfId="25303"/>
    <cellStyle name="常规 34 3 2" xfId="25304"/>
    <cellStyle name="常规 29 3 2 2" xfId="25305"/>
    <cellStyle name="常规 34 3 2 2" xfId="25306"/>
    <cellStyle name="常规 29 3 2 2 3" xfId="25307"/>
    <cellStyle name="常规 34 3 2 2 3" xfId="25308"/>
    <cellStyle name="常规 29 3 2 3" xfId="25309"/>
    <cellStyle name="常规 34 3 2 3" xfId="25310"/>
    <cellStyle name="常规 29 3 2 4" xfId="25311"/>
    <cellStyle name="常规 34 3 2 4" xfId="25312"/>
    <cellStyle name="常规 29 3 3" xfId="25313"/>
    <cellStyle name="常规 34 3 3" xfId="25314"/>
    <cellStyle name="强调文字颜色 4 35 2 2" xfId="25315"/>
    <cellStyle name="常规 29 3 3 2" xfId="25316"/>
    <cellStyle name="常规 34 3 3 2" xfId="25317"/>
    <cellStyle name="强调文字颜色 4 35 2 2 2" xfId="25318"/>
    <cellStyle name="常规 29 3 3 2 2 2" xfId="25319"/>
    <cellStyle name="常规 34 3 3 2 2 2" xfId="25320"/>
    <cellStyle name="检查单元格 29 3" xfId="25321"/>
    <cellStyle name="检查单元格 34 3" xfId="25322"/>
    <cellStyle name="常规 29 3 3 2 3" xfId="25323"/>
    <cellStyle name="常规 34 3 3 2 3" xfId="25324"/>
    <cellStyle name="常规 29 3 3 3" xfId="25325"/>
    <cellStyle name="常规 34 3 3 3" xfId="25326"/>
    <cellStyle name="强调文字颜色 4 35 2 2 3" xfId="25327"/>
    <cellStyle name="常规 29 3 3 4" xfId="25328"/>
    <cellStyle name="常规 34 3 3 4" xfId="25329"/>
    <cellStyle name="常规 29 3 4 2" xfId="25330"/>
    <cellStyle name="常规 34 3 4 2" xfId="25331"/>
    <cellStyle name="常规 29 3 4 2 2" xfId="25332"/>
    <cellStyle name="常规 34 3 4 2 2" xfId="25333"/>
    <cellStyle name="常规 29 3 4 3" xfId="25334"/>
    <cellStyle name="常规 34 3 4 3" xfId="25335"/>
    <cellStyle name="常规 29 3 5" xfId="25336"/>
    <cellStyle name="常规 34 3 5" xfId="25337"/>
    <cellStyle name="常规 29 3 5 2" xfId="25338"/>
    <cellStyle name="常规 34 3 5 2" xfId="25339"/>
    <cellStyle name="常规 29 3 6" xfId="25340"/>
    <cellStyle name="常规 34 3 6" xfId="25341"/>
    <cellStyle name="常规 29 3 6 2" xfId="25342"/>
    <cellStyle name="常规 34 3 6 2" xfId="25343"/>
    <cellStyle name="常规 29 3 7" xfId="25344"/>
    <cellStyle name="常规 34 3 7" xfId="25345"/>
    <cellStyle name="常规 29 3 7 2" xfId="25346"/>
    <cellStyle name="常规 34 3 7 2" xfId="25347"/>
    <cellStyle name="常规 29 3 8" xfId="25348"/>
    <cellStyle name="常规 34 3 8" xfId="25349"/>
    <cellStyle name="常规 29 3 9" xfId="25350"/>
    <cellStyle name="常规 34 3 9" xfId="25351"/>
    <cellStyle name="常规 29 4" xfId="25352"/>
    <cellStyle name="常规 34 4" xfId="25353"/>
    <cellStyle name="常规 29 4 2" xfId="25354"/>
    <cellStyle name="常规 34 4 2" xfId="25355"/>
    <cellStyle name="常规 29 4 2 2" xfId="25356"/>
    <cellStyle name="常规 34 4 2 2" xfId="25357"/>
    <cellStyle name="常规 29 4 2 2 2 2" xfId="25358"/>
    <cellStyle name="常规 34 4 2 2 2 2" xfId="25359"/>
    <cellStyle name="常规 29 4 2 2 3" xfId="25360"/>
    <cellStyle name="常规 34 4 2 2 3" xfId="25361"/>
    <cellStyle name="常规 29 4 2 3" xfId="25362"/>
    <cellStyle name="常规 34 4 2 3" xfId="25363"/>
    <cellStyle name="常规 29 4 2 4" xfId="25364"/>
    <cellStyle name="常规 34 4 2 4" xfId="25365"/>
    <cellStyle name="常规 29 4 3" xfId="25366"/>
    <cellStyle name="常规 34 4 3" xfId="25367"/>
    <cellStyle name="强调文字颜色 4 35 3 2" xfId="25368"/>
    <cellStyle name="常规 29 4 3 2" xfId="25369"/>
    <cellStyle name="常规 34 4 3 2" xfId="25370"/>
    <cellStyle name="强调文字颜色 4 35 3 2 2" xfId="25371"/>
    <cellStyle name="常规 29 4 3 2 2 2" xfId="25372"/>
    <cellStyle name="常规 34 4 3 2 2 2" xfId="25373"/>
    <cellStyle name="常规 29 4 3 2 3" xfId="25374"/>
    <cellStyle name="常规 34 4 3 2 3" xfId="25375"/>
    <cellStyle name="常规 29 4 3 3" xfId="25376"/>
    <cellStyle name="常规 34 4 3 3" xfId="25377"/>
    <cellStyle name="常规 35 2 2 2 2 2" xfId="25378"/>
    <cellStyle name="常规 29 4 3 4" xfId="25379"/>
    <cellStyle name="常规 34 4 3 4" xfId="25380"/>
    <cellStyle name="常规 29 4 4" xfId="25381"/>
    <cellStyle name="常规 34 4 4" xfId="25382"/>
    <cellStyle name="强调文字颜色 4 35 3 3" xfId="25383"/>
    <cellStyle name="常规 29 4 5" xfId="25384"/>
    <cellStyle name="常规 34 4 5" xfId="25385"/>
    <cellStyle name="常规 29 4 5 2" xfId="25386"/>
    <cellStyle name="常规 34 4 5 2" xfId="25387"/>
    <cellStyle name="常规 29 4 6" xfId="25388"/>
    <cellStyle name="常规 34 4 6" xfId="25389"/>
    <cellStyle name="常规 29 4 6 2" xfId="25390"/>
    <cellStyle name="常规 34 4 6 2" xfId="25391"/>
    <cellStyle name="常规 29 4 7 2" xfId="25392"/>
    <cellStyle name="常规 34 4 7 2" xfId="25393"/>
    <cellStyle name="常规 29 4 8" xfId="25394"/>
    <cellStyle name="常规 34 4 8" xfId="25395"/>
    <cellStyle name="常规 29 4 8 2" xfId="25396"/>
    <cellStyle name="常规 34 4 8 2" xfId="25397"/>
    <cellStyle name="常规 3 2 4" xfId="25398"/>
    <cellStyle name="常规 29 4 9" xfId="25399"/>
    <cellStyle name="常规 34 4 9" xfId="25400"/>
    <cellStyle name="常规 29 5" xfId="25401"/>
    <cellStyle name="常规 34 5" xfId="25402"/>
    <cellStyle name="常规 29 5 2" xfId="25403"/>
    <cellStyle name="常规 34 5 2" xfId="25404"/>
    <cellStyle name="常规 29 5 2 2" xfId="25405"/>
    <cellStyle name="常规 34 5 2 2" xfId="25406"/>
    <cellStyle name="常规 29 5 2 3" xfId="25407"/>
    <cellStyle name="常规 34 5 2 3" xfId="25408"/>
    <cellStyle name="常规 29 5 2 4" xfId="25409"/>
    <cellStyle name="常规 34 5 2 4" xfId="25410"/>
    <cellStyle name="常规 29 5 3" xfId="25411"/>
    <cellStyle name="常规 34 5 3" xfId="25412"/>
    <cellStyle name="强调文字颜色 4 35 4 2" xfId="25413"/>
    <cellStyle name="常规 29 5 3 2" xfId="25414"/>
    <cellStyle name="常规 34 5 3 2" xfId="25415"/>
    <cellStyle name="强调文字颜色 4 35 4 2 2" xfId="25416"/>
    <cellStyle name="常规 29 5 3 3" xfId="25417"/>
    <cellStyle name="常规 34 5 3 3" xfId="25418"/>
    <cellStyle name="常规 29 5 3 4" xfId="25419"/>
    <cellStyle name="常规 34 5 3 4" xfId="25420"/>
    <cellStyle name="常规 29 5 4" xfId="25421"/>
    <cellStyle name="常规 34 5 4" xfId="25422"/>
    <cellStyle name="强调文字颜色 4 35 4 3" xfId="25423"/>
    <cellStyle name="常规 29 5 4 2" xfId="25424"/>
    <cellStyle name="常规 34 5 4 2" xfId="25425"/>
    <cellStyle name="常规 29 5 4 3" xfId="25426"/>
    <cellStyle name="常规 34 5 4 3" xfId="25427"/>
    <cellStyle name="常规 29 5 5" xfId="25428"/>
    <cellStyle name="常规 34 5 5" xfId="25429"/>
    <cellStyle name="常规 29 5 5 2" xfId="25430"/>
    <cellStyle name="常规 34 5 5 2" xfId="25431"/>
    <cellStyle name="常规 29 5 6" xfId="25432"/>
    <cellStyle name="常规 34 5 6" xfId="25433"/>
    <cellStyle name="常规 29 5 6 2" xfId="25434"/>
    <cellStyle name="常规 34 5 6 2" xfId="25435"/>
    <cellStyle name="常规 29 5 7" xfId="25436"/>
    <cellStyle name="常规 34 5 7" xfId="25437"/>
    <cellStyle name="强调文字颜色 5 14 2 2 2 2" xfId="25438"/>
    <cellStyle name="常规 29 5 7 2" xfId="25439"/>
    <cellStyle name="常规 34 5 7 2" xfId="25440"/>
    <cellStyle name="常规 29 5 8" xfId="25441"/>
    <cellStyle name="常规 34 5 8" xfId="25442"/>
    <cellStyle name="常规 4 2 4" xfId="25443"/>
    <cellStyle name="常规 29 5 8 2" xfId="25444"/>
    <cellStyle name="常规 34 5 8 2" xfId="25445"/>
    <cellStyle name="常规 3" xfId="25446"/>
    <cellStyle name="常规 3 2" xfId="25447"/>
    <cellStyle name="强调文字颜色 3 27 5 3" xfId="25448"/>
    <cellStyle name="强调文字颜色 3 32 5 3" xfId="25449"/>
    <cellStyle name="常规 3 2 2" xfId="25450"/>
    <cellStyle name="强调文字颜色 5 25 7 3" xfId="25451"/>
    <cellStyle name="强调文字颜色 5 30 7 3" xfId="25452"/>
    <cellStyle name="输出 3 3 4" xfId="25453"/>
    <cellStyle name="常规 3 2 2 2" xfId="25454"/>
    <cellStyle name="常规 3 2 2 2 2" xfId="25455"/>
    <cellStyle name="常规 3 2 2 2 2 2" xfId="25456"/>
    <cellStyle name="注释 11 8 3" xfId="25457"/>
    <cellStyle name="常规 3 2 2 2 2 2 2" xfId="25458"/>
    <cellStyle name="常规 3 2 2 2 2 3" xfId="25459"/>
    <cellStyle name="常规 3 2 2 2 3" xfId="25460"/>
    <cellStyle name="常规 3 2 2 2 3 2" xfId="25461"/>
    <cellStyle name="注释 11 10 2 2" xfId="25462"/>
    <cellStyle name="常规 3 2 2 2 4" xfId="25463"/>
    <cellStyle name="常规 3 2 2 8 2" xfId="25464"/>
    <cellStyle name="常规 3 2 3" xfId="25465"/>
    <cellStyle name="常规 3 2 3 2" xfId="25466"/>
    <cellStyle name="常规 3 2 3 2 2" xfId="25467"/>
    <cellStyle name="常规 3 2 3 2 2 2" xfId="25468"/>
    <cellStyle name="常规 3 2 3 2 2 2 2" xfId="25469"/>
    <cellStyle name="常规 3 2 3 2 2 3" xfId="25470"/>
    <cellStyle name="常规 3 2 3 2 3" xfId="25471"/>
    <cellStyle name="常规 3 2 3 2 3 2" xfId="25472"/>
    <cellStyle name="注释 11 11 2 2" xfId="25473"/>
    <cellStyle name="常规 3 2 3 2 4" xfId="25474"/>
    <cellStyle name="链接单元格 15 4 2 2" xfId="25475"/>
    <cellStyle name="链接单元格 20 4 2 2" xfId="25476"/>
    <cellStyle name="常规 3 2 3 7 2" xfId="25477"/>
    <cellStyle name="常规 3 2 3 8 2" xfId="25478"/>
    <cellStyle name="常规 3 2 4 2" xfId="25479"/>
    <cellStyle name="常规 3 2 4 2 2" xfId="25480"/>
    <cellStyle name="常规 3 2 4 2 2 2 2" xfId="25481"/>
    <cellStyle name="常规 3 2 4 2 2 3" xfId="25482"/>
    <cellStyle name="常规 3 2 4 2 3" xfId="25483"/>
    <cellStyle name="常规 3 2 4 2 4" xfId="25484"/>
    <cellStyle name="常规 3 2 4 7 2" xfId="25485"/>
    <cellStyle name="常规 3 2 4 8 2" xfId="25486"/>
    <cellStyle name="常规 3 2 5" xfId="25487"/>
    <cellStyle name="常规 3 2 5 2" xfId="25488"/>
    <cellStyle name="常规 3 2 5 2 2" xfId="25489"/>
    <cellStyle name="适中 25" xfId="25490"/>
    <cellStyle name="适中 30" xfId="25491"/>
    <cellStyle name="注释 13 2 3 2 3" xfId="25492"/>
    <cellStyle name="常规 3 2 5 2 2 2" xfId="25493"/>
    <cellStyle name="适中 25 2" xfId="25494"/>
    <cellStyle name="适中 30 2" xfId="25495"/>
    <cellStyle name="常规 3 2 5 2 2 2 2" xfId="25496"/>
    <cellStyle name="适中 25 2 2" xfId="25497"/>
    <cellStyle name="适中 30 2 2" xfId="25498"/>
    <cellStyle name="常规 3 2 5 2 2 3" xfId="25499"/>
    <cellStyle name="适中 25 3" xfId="25500"/>
    <cellStyle name="适中 30 3" xfId="25501"/>
    <cellStyle name="常规 3 2 5 2 3" xfId="25502"/>
    <cellStyle name="适中 26" xfId="25503"/>
    <cellStyle name="适中 31" xfId="25504"/>
    <cellStyle name="常规 3 2 5 2 3 2" xfId="25505"/>
    <cellStyle name="适中 26 2" xfId="25506"/>
    <cellStyle name="适中 31 2" xfId="25507"/>
    <cellStyle name="常规 3 2 5 2 4" xfId="25508"/>
    <cellStyle name="适中 27" xfId="25509"/>
    <cellStyle name="适中 32" xfId="25510"/>
    <cellStyle name="常规 3 2 5 7 2" xfId="25511"/>
    <cellStyle name="常规 3 2 5 8 2" xfId="25512"/>
    <cellStyle name="常规 3 2 6" xfId="25513"/>
    <cellStyle name="常规 3 3" xfId="25514"/>
    <cellStyle name="常规 3 4" xfId="25515"/>
    <cellStyle name="常规 3 4 2" xfId="25516"/>
    <cellStyle name="常规 3 4 2 2" xfId="25517"/>
    <cellStyle name="常规 3 4 3" xfId="25518"/>
    <cellStyle name="常规 3 5" xfId="25519"/>
    <cellStyle name="常规 3 5 2" xfId="25520"/>
    <cellStyle name="常规 3 5 2 2" xfId="25521"/>
    <cellStyle name="强调文字颜色 3 25 2 2 2 2" xfId="25522"/>
    <cellStyle name="强调文字颜色 3 30 2 2 2 2" xfId="25523"/>
    <cellStyle name="常规 3 5 3" xfId="25524"/>
    <cellStyle name="常规 3 6" xfId="25525"/>
    <cellStyle name="常规 3 6 2" xfId="25526"/>
    <cellStyle name="检查单元格 28" xfId="25527"/>
    <cellStyle name="检查单元格 33" xfId="25528"/>
    <cellStyle name="常规 3 6 2 2" xfId="25529"/>
    <cellStyle name="检查单元格 28 2" xfId="25530"/>
    <cellStyle name="检查单元格 33 2" xfId="25531"/>
    <cellStyle name="常规 3 6 3" xfId="25532"/>
    <cellStyle name="检查单元格 29" xfId="25533"/>
    <cellStyle name="检查单元格 34" xfId="25534"/>
    <cellStyle name="常规 3 7" xfId="25535"/>
    <cellStyle name="常规 3 7 2" xfId="25536"/>
    <cellStyle name="常规 3 7 2 2" xfId="25537"/>
    <cellStyle name="常规 3 7 3" xfId="25538"/>
    <cellStyle name="常规 3 8" xfId="25539"/>
    <cellStyle name="常规 3 9" xfId="25540"/>
    <cellStyle name="常规 3 9 2" xfId="25541"/>
    <cellStyle name="常规 35" xfId="25542"/>
    <cellStyle name="常规 40" xfId="25543"/>
    <cellStyle name="常规 35 2" xfId="25544"/>
    <cellStyle name="常规 40 2" xfId="25545"/>
    <cellStyle name="常规 35 2 2" xfId="25546"/>
    <cellStyle name="常规 40 2 2" xfId="25547"/>
    <cellStyle name="常规 35 2 2 2" xfId="25548"/>
    <cellStyle name="常规 40 2 2 2" xfId="25549"/>
    <cellStyle name="常规 35 2 2 2 2" xfId="25550"/>
    <cellStyle name="常规 40 2 2 2 2" xfId="25551"/>
    <cellStyle name="常规 35 2 2 2 3" xfId="25552"/>
    <cellStyle name="常规 35 2 2 3" xfId="25553"/>
    <cellStyle name="常规 40 2 2 3" xfId="25554"/>
    <cellStyle name="常规 35 2 2 3 2" xfId="25555"/>
    <cellStyle name="常规 35 2 3" xfId="25556"/>
    <cellStyle name="常规 40 2 3" xfId="25557"/>
    <cellStyle name="常规 35 2 3 2" xfId="25558"/>
    <cellStyle name="常规 40 2 3 2" xfId="25559"/>
    <cellStyle name="常规 35 4 3 4" xfId="25560"/>
    <cellStyle name="常规 35 2 3 2 2 2" xfId="25561"/>
    <cellStyle name="常规 35 2 3 2 3" xfId="25562"/>
    <cellStyle name="常规 35 2 3 3" xfId="25563"/>
    <cellStyle name="常规 35 2 3 3 2" xfId="25564"/>
    <cellStyle name="常规 35 2 4 3" xfId="25565"/>
    <cellStyle name="常规 35 2 5 2" xfId="25566"/>
    <cellStyle name="常规 35 2 6" xfId="25567"/>
    <cellStyle name="常规 35 2 6 2" xfId="25568"/>
    <cellStyle name="常规 35 2 7" xfId="25569"/>
    <cellStyle name="常规 35 2 7 2" xfId="25570"/>
    <cellStyle name="常规 35 2 8" xfId="25571"/>
    <cellStyle name="常规 6 2 4 2" xfId="25572"/>
    <cellStyle name="常规 35 2 8 2" xfId="25573"/>
    <cellStyle name="常规 6 2 4 2 2" xfId="25574"/>
    <cellStyle name="常规 35 3" xfId="25575"/>
    <cellStyle name="常规 40 3" xfId="25576"/>
    <cellStyle name="常规 35 3 2" xfId="25577"/>
    <cellStyle name="常规 40 3 2" xfId="25578"/>
    <cellStyle name="常规 35 3 2 2" xfId="25579"/>
    <cellStyle name="常规 40 3 2 2" xfId="25580"/>
    <cellStyle name="常规 35 3 2 2 2" xfId="25581"/>
    <cellStyle name="常规 40 3 2 2 2" xfId="25582"/>
    <cellStyle name="常规 35 3 2 2 2 2" xfId="25583"/>
    <cellStyle name="常规 35 3 2 2 3" xfId="25584"/>
    <cellStyle name="常规 35 3 2 3" xfId="25585"/>
    <cellStyle name="常规 40 3 2 3" xfId="25586"/>
    <cellStyle name="常规 35 3 2 3 2" xfId="25587"/>
    <cellStyle name="常规 35 3 3" xfId="25588"/>
    <cellStyle name="常规 40 3 3" xfId="25589"/>
    <cellStyle name="强调文字颜色 4 36 2 2" xfId="25590"/>
    <cellStyle name="常规 35 3 3 2" xfId="25591"/>
    <cellStyle name="常规 40 3 3 2" xfId="25592"/>
    <cellStyle name="常规 35 3 3 2 2 2" xfId="25593"/>
    <cellStyle name="常规 35 3 3 2 3" xfId="25594"/>
    <cellStyle name="常规 35 3 3 3" xfId="25595"/>
    <cellStyle name="常规 35 3 3 3 2" xfId="25596"/>
    <cellStyle name="常规 35 3 4 2" xfId="25597"/>
    <cellStyle name="常规 35 3 4 3" xfId="25598"/>
    <cellStyle name="常规 35 3 5" xfId="25599"/>
    <cellStyle name="常规 35 3 5 2" xfId="25600"/>
    <cellStyle name="常规 35 3 6" xfId="25601"/>
    <cellStyle name="常规 35 3 6 2" xfId="25602"/>
    <cellStyle name="常规 35 3 7" xfId="25603"/>
    <cellStyle name="常规 35 3 7 2" xfId="25604"/>
    <cellStyle name="常规 35 3 8" xfId="25605"/>
    <cellStyle name="常规 6 2 5 2" xfId="25606"/>
    <cellStyle name="常规 35 3 8 2" xfId="25607"/>
    <cellStyle name="常规 35 4" xfId="25608"/>
    <cellStyle name="常规 40 4" xfId="25609"/>
    <cellStyle name="常规 35 4 2" xfId="25610"/>
    <cellStyle name="常规 40 4 2" xfId="25611"/>
    <cellStyle name="常规 35 4 2 2" xfId="25612"/>
    <cellStyle name="常规 40 4 2 2" xfId="25613"/>
    <cellStyle name="常规 35 4 2 2 2" xfId="25614"/>
    <cellStyle name="常规 35 4 2 2 2 2" xfId="25615"/>
    <cellStyle name="常规 35 4 2 2 3" xfId="25616"/>
    <cellStyle name="常规 35 4 2 3" xfId="25617"/>
    <cellStyle name="常规 35 4 2 3 2" xfId="25618"/>
    <cellStyle name="常规 35 4 3" xfId="25619"/>
    <cellStyle name="常规 40 4 3" xfId="25620"/>
    <cellStyle name="常规 35 4 3 2" xfId="25621"/>
    <cellStyle name="常规 35 4 3 2 2 2" xfId="25622"/>
    <cellStyle name="常规 35 4 3 2 3" xfId="25623"/>
    <cellStyle name="常规 35 4 3 3" xfId="25624"/>
    <cellStyle name="常规 35 4 3 3 2" xfId="25625"/>
    <cellStyle name="常规 35 4 4" xfId="25626"/>
    <cellStyle name="常规 35 4 4 2" xfId="25627"/>
    <cellStyle name="常规 35 4 4 3" xfId="25628"/>
    <cellStyle name="常规 35 4 5" xfId="25629"/>
    <cellStyle name="强调文字颜色 1 10" xfId="25630"/>
    <cellStyle name="常规 35 4 5 2" xfId="25631"/>
    <cellStyle name="常规 35 4 6" xfId="25632"/>
    <cellStyle name="常规 35 4 6 2" xfId="25633"/>
    <cellStyle name="常规 35 4 7" xfId="25634"/>
    <cellStyle name="常规 35 4 7 2" xfId="25635"/>
    <cellStyle name="常规 35 4 8" xfId="25636"/>
    <cellStyle name="常规 6 2 6 2" xfId="25637"/>
    <cellStyle name="常规 35 4 8 2" xfId="25638"/>
    <cellStyle name="常规 35 5" xfId="25639"/>
    <cellStyle name="常规 40 5" xfId="25640"/>
    <cellStyle name="常规 35 5 2" xfId="25641"/>
    <cellStyle name="常规 40 5 2" xfId="25642"/>
    <cellStyle name="常规 35 5 2 2" xfId="25643"/>
    <cellStyle name="常规 40 5 2 2" xfId="25644"/>
    <cellStyle name="常规 35 5 2 2 2" xfId="25645"/>
    <cellStyle name="适中 7 4 3" xfId="25646"/>
    <cellStyle name="常规 35 5 2 2 2 2" xfId="25647"/>
    <cellStyle name="常规 35 5 2 3" xfId="25648"/>
    <cellStyle name="常规 35 5 2 3 2" xfId="25649"/>
    <cellStyle name="好 29" xfId="25650"/>
    <cellStyle name="好 34" xfId="25651"/>
    <cellStyle name="常规 35 5 2 4" xfId="25652"/>
    <cellStyle name="常规 35 5 3" xfId="25653"/>
    <cellStyle name="常规 40 5 3" xfId="25654"/>
    <cellStyle name="常规 35 5 4" xfId="25655"/>
    <cellStyle name="常规 35 5 5" xfId="25656"/>
    <cellStyle name="常规 35 5 6" xfId="25657"/>
    <cellStyle name="强调文字颜色 2 27 2 2 2 2" xfId="25658"/>
    <cellStyle name="强调文字颜色 2 32 2 2 2 2" xfId="25659"/>
    <cellStyle name="常规 35 5 7" xfId="25660"/>
    <cellStyle name="常规 35 5 8" xfId="25661"/>
    <cellStyle name="常规 6 2 7 2" xfId="25662"/>
    <cellStyle name="强调文字颜色 2 8 2" xfId="25663"/>
    <cellStyle name="常规 36" xfId="25664"/>
    <cellStyle name="常规 41" xfId="25665"/>
    <cellStyle name="强调文字颜色 2 8 2 2" xfId="25666"/>
    <cellStyle name="常规 36 2" xfId="25667"/>
    <cellStyle name="常规 41 2" xfId="25668"/>
    <cellStyle name="强调文字颜色 2 8 2 2 2" xfId="25669"/>
    <cellStyle name="常规 36 2 2" xfId="25670"/>
    <cellStyle name="常规 41 2 2" xfId="25671"/>
    <cellStyle name="强调文字颜色 2 8 2 2 2 2" xfId="25672"/>
    <cellStyle name="常规 36 2 2 2" xfId="25673"/>
    <cellStyle name="常规 41 2 2 2" xfId="25674"/>
    <cellStyle name="常规 36 2 2 3" xfId="25675"/>
    <cellStyle name="常规 41 2 2 3" xfId="25676"/>
    <cellStyle name="常规 36 2 2 3 2" xfId="25677"/>
    <cellStyle name="强调文字颜色 2 8 2 2 3" xfId="25678"/>
    <cellStyle name="常规 36 2 3" xfId="25679"/>
    <cellStyle name="常规 41 2 3" xfId="25680"/>
    <cellStyle name="常规 36 2 3 2" xfId="25681"/>
    <cellStyle name="常规 41 2 3 2" xfId="25682"/>
    <cellStyle name="常规 36 2 3 2 2" xfId="25683"/>
    <cellStyle name="常规 36 2 3 3" xfId="25684"/>
    <cellStyle name="常规 36 2 3 3 2" xfId="25685"/>
    <cellStyle name="常规 36 2 4 2" xfId="25686"/>
    <cellStyle name="常规 36 2 4 2 2" xfId="25687"/>
    <cellStyle name="常规 36 2 4 3" xfId="25688"/>
    <cellStyle name="常规 36 2 5" xfId="25689"/>
    <cellStyle name="常规 36 2 5 2" xfId="25690"/>
    <cellStyle name="常规 36 2 6" xfId="25691"/>
    <cellStyle name="常规 36 2 6 2" xfId="25692"/>
    <cellStyle name="常规 36 2 7" xfId="25693"/>
    <cellStyle name="常规 36 2 7 2" xfId="25694"/>
    <cellStyle name="常规 36 2 8" xfId="25695"/>
    <cellStyle name="常规 6 3 4 2" xfId="25696"/>
    <cellStyle name="常规 36 2 8 2" xfId="25697"/>
    <cellStyle name="常规 6 3 4 2 2" xfId="25698"/>
    <cellStyle name="常规 36 2 9" xfId="25699"/>
    <cellStyle name="常规 55 2" xfId="25700"/>
    <cellStyle name="常规 6 3 4 3" xfId="25701"/>
    <cellStyle name="常规 60 2" xfId="25702"/>
    <cellStyle name="强调文字颜色 2 8 2 3" xfId="25703"/>
    <cellStyle name="常规 36 3" xfId="25704"/>
    <cellStyle name="常规 41 3" xfId="25705"/>
    <cellStyle name="强调文字颜色 2 8 2 3 2" xfId="25706"/>
    <cellStyle name="常规 36 3 2" xfId="25707"/>
    <cellStyle name="常规 41 3 2" xfId="25708"/>
    <cellStyle name="警告文本 10" xfId="25709"/>
    <cellStyle name="常规 36 3 2 2" xfId="25710"/>
    <cellStyle name="常规 41 3 2 2" xfId="25711"/>
    <cellStyle name="常规 36 3 2 2 2" xfId="25712"/>
    <cellStyle name="常规 41 3 2 2 2" xfId="25713"/>
    <cellStyle name="强调文字颜色 5 17 4" xfId="25714"/>
    <cellStyle name="强调文字颜色 5 22 4" xfId="25715"/>
    <cellStyle name="警告文本 10 2" xfId="25716"/>
    <cellStyle name="常规 36 3 2 2 2 2" xfId="25717"/>
    <cellStyle name="强调文字颜色 5 17 4 2" xfId="25718"/>
    <cellStyle name="强调文字颜色 5 22 4 2" xfId="25719"/>
    <cellStyle name="警告文本 11" xfId="25720"/>
    <cellStyle name="常规 36 3 2 3" xfId="25721"/>
    <cellStyle name="常规 41 3 2 3" xfId="25722"/>
    <cellStyle name="常规 36 3 2 3 2" xfId="25723"/>
    <cellStyle name="强调文字颜色 5 18 4" xfId="25724"/>
    <cellStyle name="强调文字颜色 5 23 4" xfId="25725"/>
    <cellStyle name="警告文本 11 2" xfId="25726"/>
    <cellStyle name="常规 36 3 3" xfId="25727"/>
    <cellStyle name="常规 41 3 3" xfId="25728"/>
    <cellStyle name="强调文字颜色 4 37 2 2" xfId="25729"/>
    <cellStyle name="常规 36 3 3 2" xfId="25730"/>
    <cellStyle name="常规 41 3 3 2" xfId="25731"/>
    <cellStyle name="常规 36 3 3 2 2" xfId="25732"/>
    <cellStyle name="常规 36 3 3 2 2 2" xfId="25733"/>
    <cellStyle name="常规 36 3 3 3" xfId="25734"/>
    <cellStyle name="常规 36 3 3 3 2" xfId="25735"/>
    <cellStyle name="常规 36 3 4" xfId="25736"/>
    <cellStyle name="常规 41 3 4" xfId="25737"/>
    <cellStyle name="常规 36 3 4 2" xfId="25738"/>
    <cellStyle name="常规 36 3 4 2 2" xfId="25739"/>
    <cellStyle name="常规 36 3 4 3" xfId="25740"/>
    <cellStyle name="常规 36 3 5" xfId="25741"/>
    <cellStyle name="常规 36 3 5 2" xfId="25742"/>
    <cellStyle name="常规 36 3 6" xfId="25743"/>
    <cellStyle name="常规 36 3 6 2" xfId="25744"/>
    <cellStyle name="常规 36 3 7" xfId="25745"/>
    <cellStyle name="常规 36 3 7 2" xfId="25746"/>
    <cellStyle name="常规 36 3 8" xfId="25747"/>
    <cellStyle name="常规 6 3 5 2" xfId="25748"/>
    <cellStyle name="常规 36 3 8 2" xfId="25749"/>
    <cellStyle name="常规 36 3 9" xfId="25750"/>
    <cellStyle name="常规 56 2" xfId="25751"/>
    <cellStyle name="常规 61 2" xfId="25752"/>
    <cellStyle name="强调文字颜色 2 8 2 4" xfId="25753"/>
    <cellStyle name="常规 36 4" xfId="25754"/>
    <cellStyle name="常规 41 4" xfId="25755"/>
    <cellStyle name="常规 36 4 2" xfId="25756"/>
    <cellStyle name="常规 41 4 2" xfId="25757"/>
    <cellStyle name="常规 36 4 2 2" xfId="25758"/>
    <cellStyle name="常规 41 4 2 2" xfId="25759"/>
    <cellStyle name="常规 36 4 2 2 2" xfId="25760"/>
    <cellStyle name="汇总 25" xfId="25761"/>
    <cellStyle name="汇总 30" xfId="25762"/>
    <cellStyle name="常规 36 4 2 2 2 2" xfId="25763"/>
    <cellStyle name="常规 36 4 2 3" xfId="25764"/>
    <cellStyle name="常规 36 4 2 3 2" xfId="25765"/>
    <cellStyle name="常规 36 4 3" xfId="25766"/>
    <cellStyle name="常规 41 4 3" xfId="25767"/>
    <cellStyle name="常规 36 4 3 2" xfId="25768"/>
    <cellStyle name="常规 36 4 3 2 2" xfId="25769"/>
    <cellStyle name="常规 36 4 3 2 2 2" xfId="25770"/>
    <cellStyle name="常规 36 4 3 3" xfId="25771"/>
    <cellStyle name="常规 36 4 3 3 2" xfId="25772"/>
    <cellStyle name="常规 36 4 3 4" xfId="25773"/>
    <cellStyle name="常规 36 4 4" xfId="25774"/>
    <cellStyle name="常规 36 4 4 2" xfId="25775"/>
    <cellStyle name="常规 36 4 4 2 2" xfId="25776"/>
    <cellStyle name="常规 36 4 4 3" xfId="25777"/>
    <cellStyle name="常规 36 4 5" xfId="25778"/>
    <cellStyle name="常规 36 4 5 2" xfId="25779"/>
    <cellStyle name="常规 36 4 6" xfId="25780"/>
    <cellStyle name="常规 36 4 6 2" xfId="25781"/>
    <cellStyle name="常规 36 4 7" xfId="25782"/>
    <cellStyle name="常规 36 4 7 2" xfId="25783"/>
    <cellStyle name="常规 36 4 8" xfId="25784"/>
    <cellStyle name="常规 6 3 6 2" xfId="25785"/>
    <cellStyle name="常规 36 4 8 2" xfId="25786"/>
    <cellStyle name="常规 36 4 9" xfId="25787"/>
    <cellStyle name="常规 57 2" xfId="25788"/>
    <cellStyle name="常规 62 2" xfId="25789"/>
    <cellStyle name="常规 36 5" xfId="25790"/>
    <cellStyle name="常规 41 5" xfId="25791"/>
    <cellStyle name="常规 36 5 2" xfId="25792"/>
    <cellStyle name="常规 41 5 2" xfId="25793"/>
    <cellStyle name="常规 36 5 2 2" xfId="25794"/>
    <cellStyle name="常规 41 5 2 2" xfId="25795"/>
    <cellStyle name="注释 33 4 4" xfId="25796"/>
    <cellStyle name="注释 28 4 4" xfId="25797"/>
    <cellStyle name="常规 36 5 2 2 2" xfId="25798"/>
    <cellStyle name="注释 33 4 4 2" xfId="25799"/>
    <cellStyle name="注释 28 4 4 2" xfId="25800"/>
    <cellStyle name="常规 36 5 2 2 2 2" xfId="25801"/>
    <cellStyle name="常规 6 5 3 4" xfId="25802"/>
    <cellStyle name="注释 33 5 4" xfId="25803"/>
    <cellStyle name="注释 28 5 4" xfId="25804"/>
    <cellStyle name="常规 36 5 2 3 2" xfId="25805"/>
    <cellStyle name="常规 36 5 2 4" xfId="25806"/>
    <cellStyle name="常规 36 5 3" xfId="25807"/>
    <cellStyle name="常规 41 5 3" xfId="25808"/>
    <cellStyle name="常规 36 5 3 2" xfId="25809"/>
    <cellStyle name="注释 34 4 4" xfId="25810"/>
    <cellStyle name="注释 29 4 4" xfId="25811"/>
    <cellStyle name="常规 36 5 3 2 2" xfId="25812"/>
    <cellStyle name="注释 34 4 4 2" xfId="25813"/>
    <cellStyle name="注释 29 4 4 2" xfId="25814"/>
    <cellStyle name="常规 36 5 3 2 2 2" xfId="25815"/>
    <cellStyle name="常规 7 5 3 4" xfId="25816"/>
    <cellStyle name="强调文字颜色 2 16 9" xfId="25817"/>
    <cellStyle name="强调文字颜色 2 21 9" xfId="25818"/>
    <cellStyle name="常规 36 5 3 3" xfId="25819"/>
    <cellStyle name="注释 34 5 4" xfId="25820"/>
    <cellStyle name="注释 29 5 4" xfId="25821"/>
    <cellStyle name="常规 36 5 3 3 2" xfId="25822"/>
    <cellStyle name="常规 36 5 3 4" xfId="25823"/>
    <cellStyle name="常规 36 5 4" xfId="25824"/>
    <cellStyle name="常规 36 5 4 2" xfId="25825"/>
    <cellStyle name="常规 36 5 4 2 2" xfId="25826"/>
    <cellStyle name="常规 36 5 4 3" xfId="25827"/>
    <cellStyle name="常规 36 5 5" xfId="25828"/>
    <cellStyle name="常规 36 5 5 2" xfId="25829"/>
    <cellStyle name="常规 36 5 6" xfId="25830"/>
    <cellStyle name="常规 36 5 6 2" xfId="25831"/>
    <cellStyle name="常规 36 5 7" xfId="25832"/>
    <cellStyle name="常规 36 5 7 2" xfId="25833"/>
    <cellStyle name="常规 36 5 8" xfId="25834"/>
    <cellStyle name="常规 6 3 7 2" xfId="25835"/>
    <cellStyle name="常规 36 5 8 2" xfId="25836"/>
    <cellStyle name="常规 36 5 9" xfId="25837"/>
    <cellStyle name="常规 58 2" xfId="25838"/>
    <cellStyle name="常规 63 2" xfId="25839"/>
    <cellStyle name="适中 8 4 2 2" xfId="25840"/>
    <cellStyle name="强调文字颜色 2 8 3" xfId="25841"/>
    <cellStyle name="常规 37" xfId="25842"/>
    <cellStyle name="常规 42" xfId="25843"/>
    <cellStyle name="强调文字颜色 2 8 3 2" xfId="25844"/>
    <cellStyle name="常规 37 2" xfId="25845"/>
    <cellStyle name="常规 42 2" xfId="25846"/>
    <cellStyle name="强调文字颜色 2 8 3 2 2" xfId="25847"/>
    <cellStyle name="常规 37 2 2" xfId="25848"/>
    <cellStyle name="常规 42 2 2" xfId="25849"/>
    <cellStyle name="强调文字颜色 2 8 3 2 2 2" xfId="25850"/>
    <cellStyle name="常规 37 2 2 2" xfId="25851"/>
    <cellStyle name="常规 42 2 2 2" xfId="25852"/>
    <cellStyle name="常规 37 2 2 2 2" xfId="25853"/>
    <cellStyle name="常规 42 2 2 2 2" xfId="25854"/>
    <cellStyle name="常规 37 2 2 2 3" xfId="25855"/>
    <cellStyle name="常规 37 2 2 3" xfId="25856"/>
    <cellStyle name="常规 42 2 2 3" xfId="25857"/>
    <cellStyle name="常规 37 2 2 3 2" xfId="25858"/>
    <cellStyle name="强调文字颜色 2 8 3 2 3" xfId="25859"/>
    <cellStyle name="常规 37 2 3" xfId="25860"/>
    <cellStyle name="常规 42 2 3" xfId="25861"/>
    <cellStyle name="常规 37 2 3 2" xfId="25862"/>
    <cellStyle name="常规 42 2 3 2" xfId="25863"/>
    <cellStyle name="常规 37 2 3 2 2" xfId="25864"/>
    <cellStyle name="常规 37 2 3 2 3" xfId="25865"/>
    <cellStyle name="常规 37 2 3 3" xfId="25866"/>
    <cellStyle name="常规 37 2 3 3 2" xfId="25867"/>
    <cellStyle name="常规 37 2 4" xfId="25868"/>
    <cellStyle name="常规 42 2 4" xfId="25869"/>
    <cellStyle name="常规 37 2 4 2" xfId="25870"/>
    <cellStyle name="常规 37 2 4 2 2" xfId="25871"/>
    <cellStyle name="常规 37 2 4 3" xfId="25872"/>
    <cellStyle name="常规 37 2 5" xfId="25873"/>
    <cellStyle name="常规 37 2 5 2" xfId="25874"/>
    <cellStyle name="常规 37 2 6" xfId="25875"/>
    <cellStyle name="常规 37 2 6 2" xfId="25876"/>
    <cellStyle name="常规 37 2 7" xfId="25877"/>
    <cellStyle name="常规 37 2 7 2" xfId="25878"/>
    <cellStyle name="注释 11 4 2 4 2" xfId="25879"/>
    <cellStyle name="常规 37 2 8" xfId="25880"/>
    <cellStyle name="常规 6 4 4 2" xfId="25881"/>
    <cellStyle name="常规 37 2 8 2" xfId="25882"/>
    <cellStyle name="常规 6 4 4 2 2" xfId="25883"/>
    <cellStyle name="常规 37 2 9" xfId="25884"/>
    <cellStyle name="常规 6 4 4 3" xfId="25885"/>
    <cellStyle name="强调文字颜色 2 8 3 3" xfId="25886"/>
    <cellStyle name="常规 37 3" xfId="25887"/>
    <cellStyle name="常规 42 3" xfId="25888"/>
    <cellStyle name="强调文字颜色 2 8 3 3 2" xfId="25889"/>
    <cellStyle name="常规 37 3 2" xfId="25890"/>
    <cellStyle name="常规 42 3 2" xfId="25891"/>
    <cellStyle name="常规 37 3 2 2" xfId="25892"/>
    <cellStyle name="常规 42 3 2 2" xfId="25893"/>
    <cellStyle name="注释 3 4 4" xfId="25894"/>
    <cellStyle name="常规 37 3 2 2 2 2" xfId="25895"/>
    <cellStyle name="常规 37 3 2 2 3" xfId="25896"/>
    <cellStyle name="常规 37 3 2 3" xfId="25897"/>
    <cellStyle name="常规 42 3 2 3" xfId="25898"/>
    <cellStyle name="常规 37 3 3" xfId="25899"/>
    <cellStyle name="常规 42 3 3" xfId="25900"/>
    <cellStyle name="强调文字颜色 4 38 2 2" xfId="25901"/>
    <cellStyle name="常规 37 3 3 2" xfId="25902"/>
    <cellStyle name="常规 42 3 3 2" xfId="25903"/>
    <cellStyle name="常规 37 3 3 2 2" xfId="25904"/>
    <cellStyle name="常规 37 3 3 2 2 2" xfId="25905"/>
    <cellStyle name="常规 37 3 3 2 3" xfId="25906"/>
    <cellStyle name="常规 37 3 3 3" xfId="25907"/>
    <cellStyle name="常规 37 3 3 3 2" xfId="25908"/>
    <cellStyle name="强调文字颜色 4 39" xfId="25909"/>
    <cellStyle name="常规 37 3 4" xfId="25910"/>
    <cellStyle name="常规 42 3 4" xfId="25911"/>
    <cellStyle name="常规 37 3 4 2" xfId="25912"/>
    <cellStyle name="常规 37 3 4 2 2" xfId="25913"/>
    <cellStyle name="常规 37 3 4 3" xfId="25914"/>
    <cellStyle name="常规 37 3 5 2" xfId="25915"/>
    <cellStyle name="常规 37 3 6" xfId="25916"/>
    <cellStyle name="常规 37 3 6 2" xfId="25917"/>
    <cellStyle name="常规 37 3 8 2" xfId="25918"/>
    <cellStyle name="常规 37 3 9" xfId="25919"/>
    <cellStyle name="强调文字颜色 2 8 3 4" xfId="25920"/>
    <cellStyle name="常规 37 4" xfId="25921"/>
    <cellStyle name="常规 42 4" xfId="25922"/>
    <cellStyle name="常规 37 4 2" xfId="25923"/>
    <cellStyle name="常规 42 4 2" xfId="25924"/>
    <cellStyle name="常规 37 4 2 2" xfId="25925"/>
    <cellStyle name="常规 42 4 2 2" xfId="25926"/>
    <cellStyle name="常规 37 4 2 2 2 2" xfId="25927"/>
    <cellStyle name="常规 37 4 2 2 3" xfId="25928"/>
    <cellStyle name="常规 37 4 2 3" xfId="25929"/>
    <cellStyle name="常规 37 4 3" xfId="25930"/>
    <cellStyle name="常规 42 4 3" xfId="25931"/>
    <cellStyle name="常规 37 4 3 2" xfId="25932"/>
    <cellStyle name="常规 37 4 3 2 2" xfId="25933"/>
    <cellStyle name="常规 37 4 3 2 2 2" xfId="25934"/>
    <cellStyle name="强调文字颜色 1 2 2 2 2" xfId="25935"/>
    <cellStyle name="常规 37 4 3 2 3" xfId="25936"/>
    <cellStyle name="常规 37 4 3 3" xfId="25937"/>
    <cellStyle name="常规 37 4 3 3 2" xfId="25938"/>
    <cellStyle name="常规 37 4 3 4" xfId="25939"/>
    <cellStyle name="常规 37 4 4" xfId="25940"/>
    <cellStyle name="常规 37 4 4 2" xfId="25941"/>
    <cellStyle name="常规 37 4 4 3" xfId="25942"/>
    <cellStyle name="常规 37 4 5" xfId="25943"/>
    <cellStyle name="常规 37 4 5 2" xfId="25944"/>
    <cellStyle name="常规 37 4 6" xfId="25945"/>
    <cellStyle name="常规 37 4 6 2" xfId="25946"/>
    <cellStyle name="常规 37 4 7 2" xfId="25947"/>
    <cellStyle name="常规 37 4 8" xfId="25948"/>
    <cellStyle name="常规 6 4 6 2" xfId="25949"/>
    <cellStyle name="常规 37 4 8 2" xfId="25950"/>
    <cellStyle name="常规 37 4 9" xfId="25951"/>
    <cellStyle name="常规 37 5" xfId="25952"/>
    <cellStyle name="常规 42 5" xfId="25953"/>
    <cellStyle name="常规 37 5 2" xfId="25954"/>
    <cellStyle name="常规 42 5 2" xfId="25955"/>
    <cellStyle name="常规 37 5 2 2" xfId="25956"/>
    <cellStyle name="常规 42 5 2 2" xfId="25957"/>
    <cellStyle name="常规 37 5 2 2 2" xfId="25958"/>
    <cellStyle name="常规 37 5 2 2 2 2" xfId="25959"/>
    <cellStyle name="常规 37 5 2 2 3" xfId="25960"/>
    <cellStyle name="常规 37 5 2 3 2" xfId="25961"/>
    <cellStyle name="强调文字颜色 4 10 2 2" xfId="25962"/>
    <cellStyle name="常规 37 5 3" xfId="25963"/>
    <cellStyle name="常规 42 5 3" xfId="25964"/>
    <cellStyle name="常规 37 5 3 2" xfId="25965"/>
    <cellStyle name="常规 37 5 3 3" xfId="25966"/>
    <cellStyle name="强调文字颜色 4 11 2" xfId="25967"/>
    <cellStyle name="常规 37 5 4" xfId="25968"/>
    <cellStyle name="常规 37 5 4 2" xfId="25969"/>
    <cellStyle name="常规 37 5 4 3" xfId="25970"/>
    <cellStyle name="强调文字颜色 4 12 2" xfId="25971"/>
    <cellStyle name="常规 37 5 5" xfId="25972"/>
    <cellStyle name="常规 37 5 5 2" xfId="25973"/>
    <cellStyle name="常规 37 5 6" xfId="25974"/>
    <cellStyle name="常规 37 5 6 2" xfId="25975"/>
    <cellStyle name="常规 37 5 7" xfId="25976"/>
    <cellStyle name="常规 37 5 7 2" xfId="25977"/>
    <cellStyle name="常规 37 5 8" xfId="25978"/>
    <cellStyle name="常规 6 4 7 2" xfId="25979"/>
    <cellStyle name="常规 37 5 8 2" xfId="25980"/>
    <cellStyle name="常规 37 5 9" xfId="25981"/>
    <cellStyle name="强调文字颜色 2 8 4 2" xfId="25982"/>
    <cellStyle name="常规 38 2" xfId="25983"/>
    <cellStyle name="常规 43 2" xfId="25984"/>
    <cellStyle name="注释 32 10 3" xfId="25985"/>
    <cellStyle name="注释 27 10 3" xfId="25986"/>
    <cellStyle name="强调文字颜色 2 8 4 2 2" xfId="25987"/>
    <cellStyle name="常规 38 2 2" xfId="25988"/>
    <cellStyle name="常规 43 2 2" xfId="25989"/>
    <cellStyle name="常规 38 2 2 2" xfId="25990"/>
    <cellStyle name="常规 43 2 2 2" xfId="25991"/>
    <cellStyle name="常规 38 2 2 2 2" xfId="25992"/>
    <cellStyle name="常规 43 2 2 2 2" xfId="25993"/>
    <cellStyle name="常规 38 2 2 2 2 2" xfId="25994"/>
    <cellStyle name="常规 38 2 2 2 3" xfId="25995"/>
    <cellStyle name="常规 38 2 3" xfId="25996"/>
    <cellStyle name="常规 43 2 3" xfId="25997"/>
    <cellStyle name="常规 38 2 3 2" xfId="25998"/>
    <cellStyle name="常规 43 2 3 2" xfId="25999"/>
    <cellStyle name="常规 38 2 3 2 2" xfId="26000"/>
    <cellStyle name="常规 43 2 3 2 2" xfId="26001"/>
    <cellStyle name="常规 38 2 3 2 3" xfId="26002"/>
    <cellStyle name="常规 38 2 4" xfId="26003"/>
    <cellStyle name="常规 43 2 4" xfId="26004"/>
    <cellStyle name="常规 38 2 4 2" xfId="26005"/>
    <cellStyle name="常规 43 2 4 2" xfId="26006"/>
    <cellStyle name="常规 38 2 4 2 2" xfId="26007"/>
    <cellStyle name="常规 43 2 4 2 2" xfId="26008"/>
    <cellStyle name="常规 38 2 5" xfId="26009"/>
    <cellStyle name="常规 43 2 5" xfId="26010"/>
    <cellStyle name="常规 38 2 5 2" xfId="26011"/>
    <cellStyle name="常规 43 2 5 2" xfId="26012"/>
    <cellStyle name="常规 38 2 7 2" xfId="26013"/>
    <cellStyle name="注释 11 4 3 4 2" xfId="26014"/>
    <cellStyle name="常规 38 2 8" xfId="26015"/>
    <cellStyle name="常规 6 5 4 2" xfId="26016"/>
    <cellStyle name="常规 38 2 8 2" xfId="26017"/>
    <cellStyle name="常规 6 5 4 2 2" xfId="26018"/>
    <cellStyle name="常规 38 2 9" xfId="26019"/>
    <cellStyle name="常规 6 5 4 3" xfId="26020"/>
    <cellStyle name="强调文字颜色 2 8 4 3" xfId="26021"/>
    <cellStyle name="常规 38 3" xfId="26022"/>
    <cellStyle name="常规 43 3" xfId="26023"/>
    <cellStyle name="常规 38 3 2" xfId="26024"/>
    <cellStyle name="常规 43 3 2" xfId="26025"/>
    <cellStyle name="常规 38 3 2 2 2" xfId="26026"/>
    <cellStyle name="常规 43 3 2 2 2" xfId="26027"/>
    <cellStyle name="常规 38 3 2 2 2 2" xfId="26028"/>
    <cellStyle name="常规 38 3 2 2 3" xfId="26029"/>
    <cellStyle name="常规 38 3 3" xfId="26030"/>
    <cellStyle name="常规 43 3 3" xfId="26031"/>
    <cellStyle name="强调文字颜色 4 39 2 2" xfId="26032"/>
    <cellStyle name="常规 38 3 4" xfId="26033"/>
    <cellStyle name="常规 43 3 4" xfId="26034"/>
    <cellStyle name="常规 38 3 4 2 2" xfId="26035"/>
    <cellStyle name="常规 43 3 4 2 2" xfId="26036"/>
    <cellStyle name="常规 38 3 4 3" xfId="26037"/>
    <cellStyle name="常规 43 3 4 3" xfId="26038"/>
    <cellStyle name="常规 38 3 5" xfId="26039"/>
    <cellStyle name="常规 43 3 5" xfId="26040"/>
    <cellStyle name="常规 38 3 9" xfId="26041"/>
    <cellStyle name="常规 38 4" xfId="26042"/>
    <cellStyle name="常规 43 4" xfId="26043"/>
    <cellStyle name="常规 38 4 2" xfId="26044"/>
    <cellStyle name="常规 43 4 2" xfId="26045"/>
    <cellStyle name="常规 38 4 2 2 2" xfId="26046"/>
    <cellStyle name="常规 38 4 2 2 3" xfId="26047"/>
    <cellStyle name="常规 38 4 2 3 2" xfId="26048"/>
    <cellStyle name="常规 38 4 3" xfId="26049"/>
    <cellStyle name="常规 43 4 3" xfId="26050"/>
    <cellStyle name="常规 38 4 3 2 2" xfId="26051"/>
    <cellStyle name="常规 38 4 3 3 2" xfId="26052"/>
    <cellStyle name="常规 38 4 4" xfId="26053"/>
    <cellStyle name="常规 38 4 4 2 2" xfId="26054"/>
    <cellStyle name="常规 38 4 5" xfId="26055"/>
    <cellStyle name="常规 38 4 8" xfId="26056"/>
    <cellStyle name="常规 6 5 6 2" xfId="26057"/>
    <cellStyle name="常规 38 4 9" xfId="26058"/>
    <cellStyle name="常规 38 5" xfId="26059"/>
    <cellStyle name="常规 43 5" xfId="26060"/>
    <cellStyle name="常规 38 5 2" xfId="26061"/>
    <cellStyle name="常规 43 5 2" xfId="26062"/>
    <cellStyle name="常规 38 5 2 2 2" xfId="26063"/>
    <cellStyle name="常规 38 5 2 2 2 2" xfId="26064"/>
    <cellStyle name="常规 38 5 2 2 3" xfId="26065"/>
    <cellStyle name="常规 38 5 2 3" xfId="26066"/>
    <cellStyle name="常规 38 5 2 3 2" xfId="26067"/>
    <cellStyle name="常规 38 5 2 4" xfId="26068"/>
    <cellStyle name="常规 38 5 3" xfId="26069"/>
    <cellStyle name="常规 43 5 3" xfId="26070"/>
    <cellStyle name="强调文字颜色 3 29 4" xfId="26071"/>
    <cellStyle name="强调文字颜色 3 34 4" xfId="26072"/>
    <cellStyle name="常规 38 5 3 2 2" xfId="26073"/>
    <cellStyle name="常规 38 5 3 2 2 2" xfId="26074"/>
    <cellStyle name="强调文字颜色 6 16 4 3" xfId="26075"/>
    <cellStyle name="强调文字颜色 6 21 4 3" xfId="26076"/>
    <cellStyle name="强调文字颜色 3 29 4 2" xfId="26077"/>
    <cellStyle name="强调文字颜色 3 34 4 2" xfId="26078"/>
    <cellStyle name="强调文字颜色 2 3 2 2 2" xfId="26079"/>
    <cellStyle name="强调文字颜色 3 29 5" xfId="26080"/>
    <cellStyle name="强调文字颜色 3 34 5" xfId="26081"/>
    <cellStyle name="常规 38 5 3 2 3" xfId="26082"/>
    <cellStyle name="常规 38 5 3 3" xfId="26083"/>
    <cellStyle name="强调文字颜色 3 35 4" xfId="26084"/>
    <cellStyle name="常规 38 5 3 3 2" xfId="26085"/>
    <cellStyle name="常规 38 5 3 4" xfId="26086"/>
    <cellStyle name="常规 38 5 4" xfId="26087"/>
    <cellStyle name="常规 38 5 4 2 2" xfId="26088"/>
    <cellStyle name="常规 38 5 4 3" xfId="26089"/>
    <cellStyle name="常规 38 5 5" xfId="26090"/>
    <cellStyle name="常规 38 5 7" xfId="26091"/>
    <cellStyle name="常规 38 5 8" xfId="26092"/>
    <cellStyle name="常规 6 5 7 2" xfId="26093"/>
    <cellStyle name="常规 38 5 9" xfId="26094"/>
    <cellStyle name="常规 38 7" xfId="26095"/>
    <cellStyle name="常规 43 7" xfId="26096"/>
    <cellStyle name="强调文字颜色 2 8 5" xfId="26097"/>
    <cellStyle name="常规 39" xfId="26098"/>
    <cellStyle name="常规 44" xfId="26099"/>
    <cellStyle name="常规 39 10" xfId="26100"/>
    <cellStyle name="强调文字颜色 2 8 5 2" xfId="26101"/>
    <cellStyle name="常规 39 2" xfId="26102"/>
    <cellStyle name="常规 44 2" xfId="26103"/>
    <cellStyle name="常规 39 2 10" xfId="26104"/>
    <cellStyle name="常规 39 2 11" xfId="26105"/>
    <cellStyle name="常规 39 2 12" xfId="26106"/>
    <cellStyle name="常规 39 2 12 2" xfId="26107"/>
    <cellStyle name="常规 39 2 13" xfId="26108"/>
    <cellStyle name="强调文字颜色 2 8 5 2 2" xfId="26109"/>
    <cellStyle name="常规 39 2 2" xfId="26110"/>
    <cellStyle name="常规 44 2 2" xfId="26111"/>
    <cellStyle name="常规 39 2 2 2" xfId="26112"/>
    <cellStyle name="常规 44 2 2 2" xfId="26113"/>
    <cellStyle name="常规 39 2 2 2 2 2" xfId="26114"/>
    <cellStyle name="注释 5 10" xfId="26115"/>
    <cellStyle name="常规 39 2 2 2 2 2 2" xfId="26116"/>
    <cellStyle name="常规 39 2 2 2 2 3" xfId="26117"/>
    <cellStyle name="常规 39 2 2 2 3" xfId="26118"/>
    <cellStyle name="常规 39 2 2 2 3 2" xfId="26119"/>
    <cellStyle name="常规 6 5 2 3 2" xfId="26120"/>
    <cellStyle name="常规 39 2 2 2 4" xfId="26121"/>
    <cellStyle name="常规 39 2 2 3" xfId="26122"/>
    <cellStyle name="常规 44 2 2 3" xfId="26123"/>
    <cellStyle name="常规 39 2 2 3 2" xfId="26124"/>
    <cellStyle name="常规 39 2 2 3 2 2" xfId="26125"/>
    <cellStyle name="常规 39 2 2 3 2 3" xfId="26126"/>
    <cellStyle name="常规 39 2 2 3 3" xfId="26127"/>
    <cellStyle name="常规 39 2 2 3 3 2" xfId="26128"/>
    <cellStyle name="常规 39 2 2 3 4" xfId="26129"/>
    <cellStyle name="常规 39 2 2 4" xfId="26130"/>
    <cellStyle name="常规 39 2 2 4 2" xfId="26131"/>
    <cellStyle name="常规 39 2 2 4 2 2" xfId="26132"/>
    <cellStyle name="强调文字颜色 3 14 2 2 3" xfId="26133"/>
    <cellStyle name="常规 39 2 2 4 3" xfId="26134"/>
    <cellStyle name="常规 39 2 2 5" xfId="26135"/>
    <cellStyle name="常规 39 2 2 5 2" xfId="26136"/>
    <cellStyle name="常规 39 2 2 5 2 2" xfId="26137"/>
    <cellStyle name="强调文字颜色 3 14 3 2 3" xfId="26138"/>
    <cellStyle name="常规 39 2 2 5 3" xfId="26139"/>
    <cellStyle name="常规 39 2 2 6" xfId="26140"/>
    <cellStyle name="常规 39 2 2 6 2" xfId="26141"/>
    <cellStyle name="常规 39 2 2 6 2 2" xfId="26142"/>
    <cellStyle name="常规 39 2 2 7" xfId="26143"/>
    <cellStyle name="常规 39 2 2 7 2" xfId="26144"/>
    <cellStyle name="常规 39 2 2 7 2 2" xfId="26145"/>
    <cellStyle name="常规 39 2 2 8" xfId="26146"/>
    <cellStyle name="常规 39 2 2 8 2" xfId="26147"/>
    <cellStyle name="常规 39 2 2 9" xfId="26148"/>
    <cellStyle name="常规 39 2 3" xfId="26149"/>
    <cellStyle name="常规 44 2 3" xfId="26150"/>
    <cellStyle name="常规 39 2 3 2" xfId="26151"/>
    <cellStyle name="常规 39 2 3 2 2 2" xfId="26152"/>
    <cellStyle name="常规 39 2 3 2 2 2 2" xfId="26153"/>
    <cellStyle name="常规 39 2 3 2 2 3" xfId="26154"/>
    <cellStyle name="常规 39 2 3 2 3" xfId="26155"/>
    <cellStyle name="常规 39 2 3 2 3 2" xfId="26156"/>
    <cellStyle name="常规 6 5 3 3 2" xfId="26157"/>
    <cellStyle name="常规 39 2 3 2 4" xfId="26158"/>
    <cellStyle name="常规 39 2 3 3" xfId="26159"/>
    <cellStyle name="常规 39 2 3 3 2" xfId="26160"/>
    <cellStyle name="解释性文本 2 3" xfId="26161"/>
    <cellStyle name="常规 39 2 3 3 2 2" xfId="26162"/>
    <cellStyle name="常规 39 2 3 3 2 2 2" xfId="26163"/>
    <cellStyle name="解释性文本 2 4" xfId="26164"/>
    <cellStyle name="常规 39 2 3 3 2 3" xfId="26165"/>
    <cellStyle name="常规 39 2 3 3 3" xfId="26166"/>
    <cellStyle name="解释性文本 3 3" xfId="26167"/>
    <cellStyle name="常规 39 2 3 3 3 2" xfId="26168"/>
    <cellStyle name="常规 39 2 3 3 4" xfId="26169"/>
    <cellStyle name="常规 39 2 3 4" xfId="26170"/>
    <cellStyle name="常规 39 2 3 4 2" xfId="26171"/>
    <cellStyle name="常规 39 2 3 4 2 2" xfId="26172"/>
    <cellStyle name="强调文字颜色 3 15 2 2 3" xfId="26173"/>
    <cellStyle name="强调文字颜色 3 20 2 2 3" xfId="26174"/>
    <cellStyle name="常规 39 2 3 4 3" xfId="26175"/>
    <cellStyle name="常规 39 2 3 5" xfId="26176"/>
    <cellStyle name="常规 39 2 3 5 2" xfId="26177"/>
    <cellStyle name="常规 39 2 3 5 2 2" xfId="26178"/>
    <cellStyle name="强调文字颜色 3 15 3 2 3" xfId="26179"/>
    <cellStyle name="强调文字颜色 3 20 3 2 3" xfId="26180"/>
    <cellStyle name="常规 39 2 3 5 3" xfId="26181"/>
    <cellStyle name="常规 39 2 3 6" xfId="26182"/>
    <cellStyle name="常规 39 2 3 6 2" xfId="26183"/>
    <cellStyle name="常规 39 2 3 6 2 2" xfId="26184"/>
    <cellStyle name="常规 39 2 3 7" xfId="26185"/>
    <cellStyle name="常规 39 2 3 7 2" xfId="26186"/>
    <cellStyle name="常规 39 2 3 7 2 2" xfId="26187"/>
    <cellStyle name="常规 39 2 3 7 3" xfId="26188"/>
    <cellStyle name="适中 2 2" xfId="26189"/>
    <cellStyle name="常规 39 2 3 8" xfId="26190"/>
    <cellStyle name="常规 39 2 3 8 2" xfId="26191"/>
    <cellStyle name="常规 39 2 3 9" xfId="26192"/>
    <cellStyle name="常规 39 2 4" xfId="26193"/>
    <cellStyle name="常规 39 2 4 2" xfId="26194"/>
    <cellStyle name="常规 39 2 4 2 2 2" xfId="26195"/>
    <cellStyle name="常规 39 2 4 2 2 2 2" xfId="26196"/>
    <cellStyle name="常规 39 2 4 2 3" xfId="26197"/>
    <cellStyle name="常规 39 2 4 2 3 2" xfId="26198"/>
    <cellStyle name="常规 39 2 4 2 4" xfId="26199"/>
    <cellStyle name="常规 39 2 4 3" xfId="26200"/>
    <cellStyle name="常规 39 2 4 3 2" xfId="26201"/>
    <cellStyle name="常规 39 2 4 3 2 2" xfId="26202"/>
    <cellStyle name="常规 39 2 4 3 2 2 2" xfId="26203"/>
    <cellStyle name="常规 39 2 4 3 3" xfId="26204"/>
    <cellStyle name="常规 39 2 4 3 3 2" xfId="26205"/>
    <cellStyle name="常规 39 2 4 4" xfId="26206"/>
    <cellStyle name="常规 39 2 4 4 2" xfId="26207"/>
    <cellStyle name="常规 39 2 4 4 3" xfId="26208"/>
    <cellStyle name="常规 39 2 4 5" xfId="26209"/>
    <cellStyle name="常规 39 2 4 5 2" xfId="26210"/>
    <cellStyle name="常规 39 2 4 5 2 2" xfId="26211"/>
    <cellStyle name="强调文字颜色 3 16 3 2 3" xfId="26212"/>
    <cellStyle name="强调文字颜色 3 21 3 2 3" xfId="26213"/>
    <cellStyle name="常规 39 2 4 5 3" xfId="26214"/>
    <cellStyle name="常规 39 2 4 6" xfId="26215"/>
    <cellStyle name="常规 39 2 4 6 2" xfId="26216"/>
    <cellStyle name="常规 39 2 4 6 3" xfId="26217"/>
    <cellStyle name="常规 39 2 4 7" xfId="26218"/>
    <cellStyle name="常规 39 2 4 7 2" xfId="26219"/>
    <cellStyle name="常规 39 2 4 7 3" xfId="26220"/>
    <cellStyle name="常规 39 2 4 8" xfId="26221"/>
    <cellStyle name="常规 39 2 4 8 2" xfId="26222"/>
    <cellStyle name="常规 39 2 4 9" xfId="26223"/>
    <cellStyle name="常规 39 2 5" xfId="26224"/>
    <cellStyle name="常规 39 2 5 2" xfId="26225"/>
    <cellStyle name="常规 39 2 5 2 3" xfId="26226"/>
    <cellStyle name="强调文字颜色 1 28 7 3" xfId="26227"/>
    <cellStyle name="强调文字颜色 1 33 7 3" xfId="26228"/>
    <cellStyle name="常规 39 2 5 2 3 2" xfId="26229"/>
    <cellStyle name="常规 39 2 5 2 4" xfId="26230"/>
    <cellStyle name="常规 39 2 5 3" xfId="26231"/>
    <cellStyle name="常规 39 2 5 3 2" xfId="26232"/>
    <cellStyle name="强调文字颜色 1 29 6 3" xfId="26233"/>
    <cellStyle name="强调文字颜色 1 34 6 3" xfId="26234"/>
    <cellStyle name="常规 39 2 5 3 2 2" xfId="26235"/>
    <cellStyle name="常规 39 2 5 3 2 2 2" xfId="26236"/>
    <cellStyle name="常规 39 2 5 3 2 3" xfId="26237"/>
    <cellStyle name="常规 39 2 5 3 3" xfId="26238"/>
    <cellStyle name="强调文字颜色 1 29 7 3" xfId="26239"/>
    <cellStyle name="强调文字颜色 1 34 7 3" xfId="26240"/>
    <cellStyle name="常规 39 2 5 3 3 2" xfId="26241"/>
    <cellStyle name="常规 39 2 5 3 4" xfId="26242"/>
    <cellStyle name="常规 39 2 5 4" xfId="26243"/>
    <cellStyle name="常规 39 2 5 4 2" xfId="26244"/>
    <cellStyle name="常规 39 2 5 4 2 2" xfId="26245"/>
    <cellStyle name="强调文字颜色 3 17 2 2 3" xfId="26246"/>
    <cellStyle name="强调文字颜色 3 22 2 2 3" xfId="26247"/>
    <cellStyle name="常规 39 2 5 4 3" xfId="26248"/>
    <cellStyle name="常规 39 2 5 5" xfId="26249"/>
    <cellStyle name="常规 39 2 5 5 2" xfId="26250"/>
    <cellStyle name="常规 39 2 5 5 2 2" xfId="26251"/>
    <cellStyle name="强调文字颜色 3 17 3 2 3" xfId="26252"/>
    <cellStyle name="强调文字颜色 3 22 3 2 3" xfId="26253"/>
    <cellStyle name="常规 39 2 5 5 3" xfId="26254"/>
    <cellStyle name="常规 39 2 5 6" xfId="26255"/>
    <cellStyle name="适中 3 3 2 2" xfId="26256"/>
    <cellStyle name="常规 39 2 5 6 2" xfId="26257"/>
    <cellStyle name="常规 39 2 5 6 3" xfId="26258"/>
    <cellStyle name="强调文字颜色 5 12 3 2 2 2" xfId="26259"/>
    <cellStyle name="常规 39 2 5 7" xfId="26260"/>
    <cellStyle name="常规 39 2 5 7 2" xfId="26261"/>
    <cellStyle name="常规 39 2 5 7 2 2" xfId="26262"/>
    <cellStyle name="常规 39 2 5 7 3" xfId="26263"/>
    <cellStyle name="常规 39 2 5 8" xfId="26264"/>
    <cellStyle name="常规 39 2 5 8 2" xfId="26265"/>
    <cellStyle name="常规 39 2 5 9" xfId="26266"/>
    <cellStyle name="常规 39 2 8" xfId="26267"/>
    <cellStyle name="常规 39 2 9" xfId="26268"/>
    <cellStyle name="常规 39 3 2" xfId="26269"/>
    <cellStyle name="常规 44 3 2" xfId="26270"/>
    <cellStyle name="强调文字颜色 3 29 8" xfId="26271"/>
    <cellStyle name="强调文字颜色 3 34 8" xfId="26272"/>
    <cellStyle name="常规 39 3 2 2" xfId="26273"/>
    <cellStyle name="常规 44 3 2 2" xfId="26274"/>
    <cellStyle name="强调文字颜色 3 29 8 2" xfId="26275"/>
    <cellStyle name="强调文字颜色 3 34 8 2" xfId="26276"/>
    <cellStyle name="常规 39 3 2 2 2" xfId="26277"/>
    <cellStyle name="强调文字颜色 3 29 9" xfId="26278"/>
    <cellStyle name="强调文字颜色 3 34 9" xfId="26279"/>
    <cellStyle name="常规 39 3 2 3" xfId="26280"/>
    <cellStyle name="强调文字颜色 2 14 2 2 2 2" xfId="26281"/>
    <cellStyle name="常规 39 3 3" xfId="26282"/>
    <cellStyle name="常规 44 3 3" xfId="26283"/>
    <cellStyle name="常规 39 3 3 2" xfId="26284"/>
    <cellStyle name="常规 39 3 4" xfId="26285"/>
    <cellStyle name="常规 39 4" xfId="26286"/>
    <cellStyle name="常规 44 4" xfId="26287"/>
    <cellStyle name="常规 39 4 2" xfId="26288"/>
    <cellStyle name="常规 44 4 2" xfId="26289"/>
    <cellStyle name="常规 39 4 2 2" xfId="26290"/>
    <cellStyle name="常规 44 4 2 2" xfId="26291"/>
    <cellStyle name="常规 39 4 2 2 2" xfId="26292"/>
    <cellStyle name="常规 39 4 2 3" xfId="26293"/>
    <cellStyle name="常规 39 4 3" xfId="26294"/>
    <cellStyle name="常规 44 4 3" xfId="26295"/>
    <cellStyle name="常规 39 4 3 2" xfId="26296"/>
    <cellStyle name="常规 39 4 4" xfId="26297"/>
    <cellStyle name="常规 39 5" xfId="26298"/>
    <cellStyle name="常规 44 5" xfId="26299"/>
    <cellStyle name="常规 39 5 2" xfId="26300"/>
    <cellStyle name="常规 39 5 2 2" xfId="26301"/>
    <cellStyle name="常规 39 5 3" xfId="26302"/>
    <cellStyle name="常规 39 6" xfId="26303"/>
    <cellStyle name="常规 39 6 2" xfId="26304"/>
    <cellStyle name="常规 39 6 2 2" xfId="26305"/>
    <cellStyle name="常规 39 6 3" xfId="26306"/>
    <cellStyle name="强调文字颜色 6 29 7 2 2" xfId="26307"/>
    <cellStyle name="强调文字颜色 6 34 7 2 2" xfId="26308"/>
    <cellStyle name="常规 39 7" xfId="26309"/>
    <cellStyle name="常规 39 7 2" xfId="26310"/>
    <cellStyle name="常规 39 7 2 2" xfId="26311"/>
    <cellStyle name="常规 39 8 2" xfId="26312"/>
    <cellStyle name="强调文字颜色 4 29 8" xfId="26313"/>
    <cellStyle name="强调文字颜色 4 34 8" xfId="26314"/>
    <cellStyle name="常规 39 8 2 2" xfId="26315"/>
    <cellStyle name="常规 39 8 3" xfId="26316"/>
    <cellStyle name="常规 39 9 2" xfId="26317"/>
    <cellStyle name="常规 4" xfId="26318"/>
    <cellStyle name="强调文字颜色 3 12 7 2" xfId="26319"/>
    <cellStyle name="注释 7 2 7 2 2" xfId="26320"/>
    <cellStyle name="常规 4 11" xfId="26321"/>
    <cellStyle name="常规 4 12" xfId="26322"/>
    <cellStyle name="输入 6 2 2 3" xfId="26323"/>
    <cellStyle name="常规 4 12 2" xfId="26324"/>
    <cellStyle name="常规 99 3 3" xfId="26325"/>
    <cellStyle name="常规 4 15 2 2 2" xfId="26326"/>
    <cellStyle name="常规 4 2" xfId="26327"/>
    <cellStyle name="强调文字颜色 3 12 7 2 2" xfId="26328"/>
    <cellStyle name="强调文字颜色 3 27 6 3" xfId="26329"/>
    <cellStyle name="强调文字颜色 3 32 6 3" xfId="26330"/>
    <cellStyle name="常规 4 2 2" xfId="26331"/>
    <cellStyle name="强调文字颜色 5 26 7 3" xfId="26332"/>
    <cellStyle name="强调文字颜色 5 31 7 3" xfId="26333"/>
    <cellStyle name="输出 4 3 4" xfId="26334"/>
    <cellStyle name="好 14 4" xfId="26335"/>
    <cellStyle name="常规 4 2 2 2" xfId="26336"/>
    <cellStyle name="常规 4 2 2 2 2" xfId="26337"/>
    <cellStyle name="常规 4 2 2 2 2 2" xfId="26338"/>
    <cellStyle name="常规 4 2 2 2 3" xfId="26339"/>
    <cellStyle name="常规 7 11 2" xfId="26340"/>
    <cellStyle name="好 14 5" xfId="26341"/>
    <cellStyle name="常规 4 2 2 3" xfId="26342"/>
    <cellStyle name="常规 4 2 2 3 2" xfId="26343"/>
    <cellStyle name="常规 4 2 2 4" xfId="26344"/>
    <cellStyle name="常规 4 2 3" xfId="26345"/>
    <cellStyle name="好 15 4" xfId="26346"/>
    <cellStyle name="好 20 4" xfId="26347"/>
    <cellStyle name="常规 4 2 3 2" xfId="26348"/>
    <cellStyle name="常规 4 2 3 2 2" xfId="26349"/>
    <cellStyle name="适中 6 3 3" xfId="26350"/>
    <cellStyle name="常规 4 2 3 2 2 2" xfId="26351"/>
    <cellStyle name="常规 4 2 3 2 3" xfId="26352"/>
    <cellStyle name="好 15 5" xfId="26353"/>
    <cellStyle name="好 20 5" xfId="26354"/>
    <cellStyle name="常规 4 2 3 3" xfId="26355"/>
    <cellStyle name="常规 4 2 3 3 2" xfId="26356"/>
    <cellStyle name="常规 4 2 3 4" xfId="26357"/>
    <cellStyle name="常规 4 2 5" xfId="26358"/>
    <cellStyle name="常规 4 2 6" xfId="26359"/>
    <cellStyle name="常规 4 3" xfId="26360"/>
    <cellStyle name="常规 4 3 2" xfId="26361"/>
    <cellStyle name="常规 4 3 2 3 2" xfId="26362"/>
    <cellStyle name="注释 31 2 3 2" xfId="26363"/>
    <cellStyle name="注释 26 2 3 2" xfId="26364"/>
    <cellStyle name="常规 4 3 2 4" xfId="26365"/>
    <cellStyle name="注释 14 10 2" xfId="26366"/>
    <cellStyle name="常规 4 3 3" xfId="26367"/>
    <cellStyle name="注释 14 10 2 2" xfId="26368"/>
    <cellStyle name="常规 4 3 3 2" xfId="26369"/>
    <cellStyle name="常规 4 3 3 2 2" xfId="26370"/>
    <cellStyle name="常规 4 3 3 2 2 2" xfId="26371"/>
    <cellStyle name="常规 4 3 3 2 3" xfId="26372"/>
    <cellStyle name="强调文字颜色 5 19 3 2 2 2" xfId="26373"/>
    <cellStyle name="强调文字颜色 5 24 3 2 2 2" xfId="26374"/>
    <cellStyle name="常规 4 3 3 3" xfId="26375"/>
    <cellStyle name="常规 4 3 3 3 2" xfId="26376"/>
    <cellStyle name="注释 31 2 4 2" xfId="26377"/>
    <cellStyle name="注释 26 2 4 2" xfId="26378"/>
    <cellStyle name="常规 4 3 3 4" xfId="26379"/>
    <cellStyle name="注释 14 10 3" xfId="26380"/>
    <cellStyle name="常规 4 3 4" xfId="26381"/>
    <cellStyle name="常规 4 3 5" xfId="26382"/>
    <cellStyle name="常规 4 3 6" xfId="26383"/>
    <cellStyle name="强调文字颜色 1 2 5 2 2" xfId="26384"/>
    <cellStyle name="注释 11 2 2" xfId="26385"/>
    <cellStyle name="常规 4 4" xfId="26386"/>
    <cellStyle name="注释 11 2 2 2" xfId="26387"/>
    <cellStyle name="常规 4 4 2" xfId="26388"/>
    <cellStyle name="注释 11 2 2 2 2" xfId="26389"/>
    <cellStyle name="常规 4 4 2 2" xfId="26390"/>
    <cellStyle name="注释 2 11" xfId="26391"/>
    <cellStyle name="注释 11 2 2 2 2 2" xfId="26392"/>
    <cellStyle name="常规 4 4 2 2 2" xfId="26393"/>
    <cellStyle name="注释 2 11 2" xfId="26394"/>
    <cellStyle name="常规 4 4 2 2 2 2" xfId="26395"/>
    <cellStyle name="强调文字颜色 3 2 7 3" xfId="26396"/>
    <cellStyle name="输出 14 3 2" xfId="26397"/>
    <cellStyle name="注释 2 12" xfId="26398"/>
    <cellStyle name="常规 4 4 2 2 3" xfId="26399"/>
    <cellStyle name="注释 11 2 2 2 3" xfId="26400"/>
    <cellStyle name="常规 4 4 2 3" xfId="26401"/>
    <cellStyle name="常规 4 4 2 3 2" xfId="26402"/>
    <cellStyle name="注释 31 3 3 2" xfId="26403"/>
    <cellStyle name="注释 26 3 3 2" xfId="26404"/>
    <cellStyle name="常规 4 4 2 4" xfId="26405"/>
    <cellStyle name="注释 14 11 2" xfId="26406"/>
    <cellStyle name="注释 11 2 2 3" xfId="26407"/>
    <cellStyle name="常规 4 4 3" xfId="26408"/>
    <cellStyle name="注释 14 11 2 2" xfId="26409"/>
    <cellStyle name="注释 11 2 2 3 2" xfId="26410"/>
    <cellStyle name="常规 4 4 3 2" xfId="26411"/>
    <cellStyle name="注释 7 11" xfId="26412"/>
    <cellStyle name="常规 4 4 3 2 2" xfId="26413"/>
    <cellStyle name="注释 7 11 2" xfId="26414"/>
    <cellStyle name="常规 4 4 3 2 2 2" xfId="26415"/>
    <cellStyle name="强调文字颜色 4 2 7 3" xfId="26416"/>
    <cellStyle name="输出 15 3 2" xfId="26417"/>
    <cellStyle name="输出 20 3 2" xfId="26418"/>
    <cellStyle name="注释 7 12" xfId="26419"/>
    <cellStyle name="常规 4 4 3 2 3" xfId="26420"/>
    <cellStyle name="常规 4 4 3 3" xfId="26421"/>
    <cellStyle name="常规 4 4 3 3 2" xfId="26422"/>
    <cellStyle name="注释 31 3 4 2" xfId="26423"/>
    <cellStyle name="注释 26 3 4 2" xfId="26424"/>
    <cellStyle name="常规 4 4 3 4" xfId="26425"/>
    <cellStyle name="注释 14 11 3" xfId="26426"/>
    <cellStyle name="注释 11 2 2 4" xfId="26427"/>
    <cellStyle name="常规 4 4 4" xfId="26428"/>
    <cellStyle name="常规 4 4 5" xfId="26429"/>
    <cellStyle name="常规 4 4 6" xfId="26430"/>
    <cellStyle name="注释 11 2 3 2 2 2" xfId="26431"/>
    <cellStyle name="常规 4 5 2 2 2" xfId="26432"/>
    <cellStyle name="常规 4 5 2 2 2 2" xfId="26433"/>
    <cellStyle name="注释 2" xfId="26434"/>
    <cellStyle name="常规 4 5 2 2 3" xfId="26435"/>
    <cellStyle name="常规 4 5 2 3 2" xfId="26436"/>
    <cellStyle name="常规 4 5 3 3 2" xfId="26437"/>
    <cellStyle name="注释 31 4 4 2" xfId="26438"/>
    <cellStyle name="注释 26 4 4 2" xfId="26439"/>
    <cellStyle name="常规 4 5 3 4" xfId="26440"/>
    <cellStyle name="常规 4 5 6" xfId="26441"/>
    <cellStyle name="链接单元格 9 2" xfId="26442"/>
    <cellStyle name="注释 11 2 4 2 2" xfId="26443"/>
    <cellStyle name="常规 4 6 2 2" xfId="26444"/>
    <cellStyle name="链接单元格 9 2 2" xfId="26445"/>
    <cellStyle name="常规 4 6 2 2 2" xfId="26446"/>
    <cellStyle name="链接单元格 9 3" xfId="26447"/>
    <cellStyle name="常规 4 6 2 3" xfId="26448"/>
    <cellStyle name="注释 11 2 6 2 2" xfId="26449"/>
    <cellStyle name="常规 4 8 2 2" xfId="26450"/>
    <cellStyle name="常规 4 8 2 2 2" xfId="26451"/>
    <cellStyle name="注释 11 2 6 3" xfId="26452"/>
    <cellStyle name="常规 4 8 3" xfId="26453"/>
    <cellStyle name="常规 40 6 2" xfId="26454"/>
    <cellStyle name="常规 40 6 2 2" xfId="26455"/>
    <cellStyle name="常规 40 6 3" xfId="26456"/>
    <cellStyle name="强调文字颜色 6 29 3 2 2" xfId="26457"/>
    <cellStyle name="强调文字颜色 6 34 3 2 2" xfId="26458"/>
    <cellStyle name="输出 15 4" xfId="26459"/>
    <cellStyle name="输出 20 4" xfId="26460"/>
    <cellStyle name="常规 40 7 2 2" xfId="26461"/>
    <cellStyle name="常规 40 7 3" xfId="26462"/>
    <cellStyle name="强调文字颜色 6 29 3 3 2" xfId="26463"/>
    <cellStyle name="强调文字颜色 6 34 3 3 2" xfId="26464"/>
    <cellStyle name="常规 40 8 2" xfId="26465"/>
    <cellStyle name="常规 41 6 2" xfId="26466"/>
    <cellStyle name="常规 41 6 2 2" xfId="26467"/>
    <cellStyle name="常规 41 6 3" xfId="26468"/>
    <cellStyle name="强调文字颜色 6 29 4 2 2" xfId="26469"/>
    <cellStyle name="强调文字颜色 6 34 4 2 2" xfId="26470"/>
    <cellStyle name="常规 41 7 2 2" xfId="26471"/>
    <cellStyle name="常规 41 8 2" xfId="26472"/>
    <cellStyle name="常规 42 6 2" xfId="26473"/>
    <cellStyle name="常规 42 6 2 2" xfId="26474"/>
    <cellStyle name="常规 42 6 3" xfId="26475"/>
    <cellStyle name="强调文字颜色 6 29 5 2 2" xfId="26476"/>
    <cellStyle name="强调文字颜色 6 34 5 2 2" xfId="26477"/>
    <cellStyle name="常规 42 7 2 2" xfId="26478"/>
    <cellStyle name="常规 42 8 2" xfId="26479"/>
    <cellStyle name="好 11 5" xfId="26480"/>
    <cellStyle name="常规 43 2 5 2 2" xfId="26481"/>
    <cellStyle name="常规 43 3 5 2 2" xfId="26482"/>
    <cellStyle name="常规 43 3 5 3" xfId="26483"/>
    <cellStyle name="常规 43 6 2" xfId="26484"/>
    <cellStyle name="常规 43 6 3" xfId="26485"/>
    <cellStyle name="强调文字颜色 6 29 6 2 2" xfId="26486"/>
    <cellStyle name="强调文字颜色 6 34 6 2 2" xfId="26487"/>
    <cellStyle name="常规 43 7 2" xfId="26488"/>
    <cellStyle name="常规 43 8 2" xfId="26489"/>
    <cellStyle name="强调文字颜色 2 8 6 2" xfId="26490"/>
    <cellStyle name="常规 45 2" xfId="26491"/>
    <cellStyle name="常规 50 2" xfId="26492"/>
    <cellStyle name="强调文字颜色 2 8 6 3" xfId="26493"/>
    <cellStyle name="常规 45 3" xfId="26494"/>
    <cellStyle name="常规 50 3" xfId="26495"/>
    <cellStyle name="强调文字颜色 2 8 7 2" xfId="26496"/>
    <cellStyle name="常规 46 2" xfId="26497"/>
    <cellStyle name="常规 51 2" xfId="26498"/>
    <cellStyle name="强调文字颜色 2 8 8" xfId="26499"/>
    <cellStyle name="常规 47" xfId="26500"/>
    <cellStyle name="常规 52" xfId="26501"/>
    <cellStyle name="强调文字颜色 2 8 8 2" xfId="26502"/>
    <cellStyle name="常规 47 2" xfId="26503"/>
    <cellStyle name="常规 52 2" xfId="26504"/>
    <cellStyle name="强调文字颜色 2 8 9" xfId="26505"/>
    <cellStyle name="常规 48" xfId="26506"/>
    <cellStyle name="常规 53" xfId="26507"/>
    <cellStyle name="常规 48 2" xfId="26508"/>
    <cellStyle name="常规 53 2" xfId="26509"/>
    <cellStyle name="常规 6 3 2 3" xfId="26510"/>
    <cellStyle name="常规 48 2 2" xfId="26511"/>
    <cellStyle name="常规 53 2 2" xfId="26512"/>
    <cellStyle name="常规 6 3 2 3 2" xfId="26513"/>
    <cellStyle name="常规 48 2 3" xfId="26514"/>
    <cellStyle name="常规 53 2 3" xfId="26515"/>
    <cellStyle name="常规 48 2 4" xfId="26516"/>
    <cellStyle name="常规 53 2 4" xfId="26517"/>
    <cellStyle name="注释 33 2 3 2" xfId="26518"/>
    <cellStyle name="注释 28 2 3 2" xfId="26519"/>
    <cellStyle name="常规 48 3" xfId="26520"/>
    <cellStyle name="常规 53 3" xfId="26521"/>
    <cellStyle name="常规 6 3 2 4" xfId="26522"/>
    <cellStyle name="注释 33 2 3 2 2" xfId="26523"/>
    <cellStyle name="注释 28 2 3 2 2" xfId="26524"/>
    <cellStyle name="常规 48 3 2" xfId="26525"/>
    <cellStyle name="常规 53 3 2" xfId="26526"/>
    <cellStyle name="注释 33 2 3 2 3" xfId="26527"/>
    <cellStyle name="注释 28 2 3 2 3" xfId="26528"/>
    <cellStyle name="常规 48 3 3" xfId="26529"/>
    <cellStyle name="常规 53 3 3" xfId="26530"/>
    <cellStyle name="注释 33 2 3 3" xfId="26531"/>
    <cellStyle name="注释 28 2 3 3" xfId="26532"/>
    <cellStyle name="常规 48 4" xfId="26533"/>
    <cellStyle name="常规 53 4" xfId="26534"/>
    <cellStyle name="注释 33 2 3 3 2" xfId="26535"/>
    <cellStyle name="注释 28 2 3 3 2" xfId="26536"/>
    <cellStyle name="常规 48 4 2" xfId="26537"/>
    <cellStyle name="常规 53 4 2" xfId="26538"/>
    <cellStyle name="注释 33 2 3 4" xfId="26539"/>
    <cellStyle name="注释 28 2 3 4" xfId="26540"/>
    <cellStyle name="常规 48 5" xfId="26541"/>
    <cellStyle name="常规 53 5" xfId="26542"/>
    <cellStyle name="强调文字颜色 5 19 5 2 2" xfId="26543"/>
    <cellStyle name="强调文字颜色 5 24 5 2 2" xfId="26544"/>
    <cellStyle name="常规 49" xfId="26545"/>
    <cellStyle name="常规 54" xfId="26546"/>
    <cellStyle name="常规 49 2" xfId="26547"/>
    <cellStyle name="常规 54 2" xfId="26548"/>
    <cellStyle name="常规 6 3 3 3" xfId="26549"/>
    <cellStyle name="常规 49 2 2" xfId="26550"/>
    <cellStyle name="常规 54 2 2" xfId="26551"/>
    <cellStyle name="常规 6 3 3 3 2" xfId="26552"/>
    <cellStyle name="常规 49 2 3" xfId="26553"/>
    <cellStyle name="常规 54 2 3" xfId="26554"/>
    <cellStyle name="常规 49 2 4" xfId="26555"/>
    <cellStyle name="常规 54 2 4" xfId="26556"/>
    <cellStyle name="注释 33 2 4 2" xfId="26557"/>
    <cellStyle name="注释 28 2 4 2" xfId="26558"/>
    <cellStyle name="常规 49 3" xfId="26559"/>
    <cellStyle name="常规 54 3" xfId="26560"/>
    <cellStyle name="常规 6 3 3 4" xfId="26561"/>
    <cellStyle name="注释 33 2 4 2 2" xfId="26562"/>
    <cellStyle name="注释 28 2 4 2 2" xfId="26563"/>
    <cellStyle name="常规 49 3 2" xfId="26564"/>
    <cellStyle name="常规 54 3 2" xfId="26565"/>
    <cellStyle name="常规 49 3 3" xfId="26566"/>
    <cellStyle name="常规 54 3 3" xfId="26567"/>
    <cellStyle name="注释 33 2 4 3" xfId="26568"/>
    <cellStyle name="注释 28 2 4 3" xfId="26569"/>
    <cellStyle name="常规 49 4" xfId="26570"/>
    <cellStyle name="常规 54 4" xfId="26571"/>
    <cellStyle name="常规 49 4 2" xfId="26572"/>
    <cellStyle name="常规 54 4 2" xfId="26573"/>
    <cellStyle name="常规 49 5" xfId="26574"/>
    <cellStyle name="常规 54 5" xfId="26575"/>
    <cellStyle name="常规 5" xfId="26576"/>
    <cellStyle name="强调文字颜色 3 12 7 3" xfId="26577"/>
    <cellStyle name="常规 5 10" xfId="26578"/>
    <cellStyle name="强调文字颜色 2 14 5 3" xfId="26579"/>
    <cellStyle name="常规 5 12" xfId="26580"/>
    <cellStyle name="常规 5 12 2" xfId="26581"/>
    <cellStyle name="常规 5 3" xfId="26582"/>
    <cellStyle name="常规 5 3 2 2" xfId="26583"/>
    <cellStyle name="常规 5 3 2 2 2" xfId="26584"/>
    <cellStyle name="常规 5 3 2 2 2 2" xfId="26585"/>
    <cellStyle name="注释 4 9 2 2" xfId="26586"/>
    <cellStyle name="常规 5 3 2 2 3" xfId="26587"/>
    <cellStyle name="常规 5 3 2 3" xfId="26588"/>
    <cellStyle name="常规 5 3 2 3 2" xfId="26589"/>
    <cellStyle name="强调文字颜色 2 36 2" xfId="26590"/>
    <cellStyle name="注释 32 2 3 2" xfId="26591"/>
    <cellStyle name="注释 27 2 3 2" xfId="26592"/>
    <cellStyle name="常规 5 3 2 4" xfId="26593"/>
    <cellStyle name="常规 5 3 3" xfId="26594"/>
    <cellStyle name="常规 5 3 3 2" xfId="26595"/>
    <cellStyle name="常规 5 3 3 2 2" xfId="26596"/>
    <cellStyle name="常规 5 3 3 2 2 2" xfId="26597"/>
    <cellStyle name="输出 28 2 4" xfId="26598"/>
    <cellStyle name="输出 33 2 4" xfId="26599"/>
    <cellStyle name="常规 5 3 3 2 3" xfId="26600"/>
    <cellStyle name="常规 5 3 3 3" xfId="26601"/>
    <cellStyle name="常规 5 3 3 3 2" xfId="26602"/>
    <cellStyle name="强调文字颜色 2 37 2" xfId="26603"/>
    <cellStyle name="注释 32 2 4 2" xfId="26604"/>
    <cellStyle name="注释 27 2 4 2" xfId="26605"/>
    <cellStyle name="常规 5 3 3 4" xfId="26606"/>
    <cellStyle name="常规 5 3 4" xfId="26607"/>
    <cellStyle name="输入 14 2 3" xfId="26608"/>
    <cellStyle name="常规 5 3 4 2" xfId="26609"/>
    <cellStyle name="输入 14 2 3 2" xfId="26610"/>
    <cellStyle name="常规 5 3 4 2 2" xfId="26611"/>
    <cellStyle name="输入 14 2 4" xfId="26612"/>
    <cellStyle name="常规 5 3 4 3" xfId="26613"/>
    <cellStyle name="常规 5 3 5" xfId="26614"/>
    <cellStyle name="输入 14 3 3" xfId="26615"/>
    <cellStyle name="常规 5 3 5 2" xfId="26616"/>
    <cellStyle name="常规 5 3 6" xfId="26617"/>
    <cellStyle name="强调文字颜色 1 2 6 2 2" xfId="26618"/>
    <cellStyle name="输入 14 4 3" xfId="26619"/>
    <cellStyle name="常规 5 3 6 2" xfId="26620"/>
    <cellStyle name="注释 11 3 2" xfId="26621"/>
    <cellStyle name="常规 5 4" xfId="26622"/>
    <cellStyle name="输出 16 2 2 3" xfId="26623"/>
    <cellStyle name="输出 21 2 2 3" xfId="26624"/>
    <cellStyle name="注释 11 3 2 2" xfId="26625"/>
    <cellStyle name="常规 5 4 2" xfId="26626"/>
    <cellStyle name="注释 11 3 2 2 2" xfId="26627"/>
    <cellStyle name="常规 5 4 2 2" xfId="26628"/>
    <cellStyle name="注释 11 3 2 2 2 2" xfId="26629"/>
    <cellStyle name="常规 5 4 2 2 2" xfId="26630"/>
    <cellStyle name="常规 5 4 2 2 2 2" xfId="26631"/>
    <cellStyle name="注释 5 9 2 2" xfId="26632"/>
    <cellStyle name="常规 5 4 2 2 3" xfId="26633"/>
    <cellStyle name="注释 11 3 2 2 3" xfId="26634"/>
    <cellStyle name="常规 5 4 2 3" xfId="26635"/>
    <cellStyle name="常规 5 4 2 3 2" xfId="26636"/>
    <cellStyle name="注释 11 3 2 3" xfId="26637"/>
    <cellStyle name="常规 5 4 3" xfId="26638"/>
    <cellStyle name="注释 11 3 2 3 2" xfId="26639"/>
    <cellStyle name="常规 5 4 3 2" xfId="26640"/>
    <cellStyle name="常规 5 4 3 2 2" xfId="26641"/>
    <cellStyle name="常规 5 4 3 2 2 2" xfId="26642"/>
    <cellStyle name="常规 5 4 3 2 3" xfId="26643"/>
    <cellStyle name="常规 5 4 3 3" xfId="26644"/>
    <cellStyle name="常规 5 4 3 3 2" xfId="26645"/>
    <cellStyle name="注释 32 3 4 2" xfId="26646"/>
    <cellStyle name="注释 27 3 4 2" xfId="26647"/>
    <cellStyle name="常规 5 4 3 4" xfId="26648"/>
    <cellStyle name="注释 11 3 2 4" xfId="26649"/>
    <cellStyle name="常规 5 4 4" xfId="26650"/>
    <cellStyle name="输入 15 2 3" xfId="26651"/>
    <cellStyle name="输入 20 2 3" xfId="26652"/>
    <cellStyle name="注释 11 3 2 4 2" xfId="26653"/>
    <cellStyle name="常规 5 4 4 2" xfId="26654"/>
    <cellStyle name="输入 15 2 3 2" xfId="26655"/>
    <cellStyle name="输入 20 2 3 2" xfId="26656"/>
    <cellStyle name="常规 5 4 4 2 2" xfId="26657"/>
    <cellStyle name="输入 15 2 4" xfId="26658"/>
    <cellStyle name="输入 20 2 4" xfId="26659"/>
    <cellStyle name="常规 5 4 4 3" xfId="26660"/>
    <cellStyle name="常规 5 4 5" xfId="26661"/>
    <cellStyle name="常规 5 4 6" xfId="26662"/>
    <cellStyle name="输入 15 4 3" xfId="26663"/>
    <cellStyle name="输入 20 4 3" xfId="26664"/>
    <cellStyle name="常规 5 4 6 2" xfId="26665"/>
    <cellStyle name="常规 5 4 7 2" xfId="26666"/>
    <cellStyle name="输出 14" xfId="26667"/>
    <cellStyle name="强调文字颜色 3 10 3 2 2 2" xfId="26668"/>
    <cellStyle name="注释 11 3 3" xfId="26669"/>
    <cellStyle name="常规 5 5" xfId="26670"/>
    <cellStyle name="注释 11 3 3 2" xfId="26671"/>
    <cellStyle name="常规 5 5 2" xfId="26672"/>
    <cellStyle name="常规 5 5 2 2 2 2" xfId="26673"/>
    <cellStyle name="注释 6 9 2 2" xfId="26674"/>
    <cellStyle name="常规 5 5 2 2 3" xfId="26675"/>
    <cellStyle name="常规 5 5 2 3 2" xfId="26676"/>
    <cellStyle name="注释 32 4 3 2" xfId="26677"/>
    <cellStyle name="注释 27 4 3 2" xfId="26678"/>
    <cellStyle name="常规 5 5 2 4" xfId="26679"/>
    <cellStyle name="注释 11 3 3 3" xfId="26680"/>
    <cellStyle name="常规 5 5 3" xfId="26681"/>
    <cellStyle name="常规 5 5 3 2 2 2" xfId="26682"/>
    <cellStyle name="常规 5 5 3 2 3" xfId="26683"/>
    <cellStyle name="常规 5 5 3 3 2" xfId="26684"/>
    <cellStyle name="注释 32 4 4 2" xfId="26685"/>
    <cellStyle name="注释 27 4 4 2" xfId="26686"/>
    <cellStyle name="常规 5 5 3 4" xfId="26687"/>
    <cellStyle name="注释 11 3 3 4" xfId="26688"/>
    <cellStyle name="常规 5 5 4" xfId="26689"/>
    <cellStyle name="常规 5 5 5" xfId="26690"/>
    <cellStyle name="常规 5 5 6" xfId="26691"/>
    <cellStyle name="注释 11 3 4" xfId="26692"/>
    <cellStyle name="常规 5 6" xfId="26693"/>
    <cellStyle name="注释 11 3 4 2" xfId="26694"/>
    <cellStyle name="常规 5 6 2" xfId="26695"/>
    <cellStyle name="解释性文本 28" xfId="26696"/>
    <cellStyle name="解释性文本 33" xfId="26697"/>
    <cellStyle name="输入 30 8" xfId="26698"/>
    <cellStyle name="输入 25 8" xfId="26699"/>
    <cellStyle name="注释 11 3 4 2 2" xfId="26700"/>
    <cellStyle name="常规 5 6 2 2" xfId="26701"/>
    <cellStyle name="解释性文本 28 2" xfId="26702"/>
    <cellStyle name="解释性文本 33 2" xfId="26703"/>
    <cellStyle name="输入 30 8 2" xfId="26704"/>
    <cellStyle name="输入 25 8 2" xfId="26705"/>
    <cellStyle name="常规 5 6 2 2 2" xfId="26706"/>
    <cellStyle name="输入 30 9" xfId="26707"/>
    <cellStyle name="输入 25 9" xfId="26708"/>
    <cellStyle name="常规 5 6 2 3" xfId="26709"/>
    <cellStyle name="解释性文本 28 3" xfId="26710"/>
    <cellStyle name="解释性文本 33 3" xfId="26711"/>
    <cellStyle name="注释 11 3 4 3" xfId="26712"/>
    <cellStyle name="常规 5 6 3" xfId="26713"/>
    <cellStyle name="解释性文本 29" xfId="26714"/>
    <cellStyle name="解释性文本 34" xfId="26715"/>
    <cellStyle name="输入 31 8" xfId="26716"/>
    <cellStyle name="输入 26 8" xfId="26717"/>
    <cellStyle name="常规 5 6 3 2" xfId="26718"/>
    <cellStyle name="解释性文本 29 2" xfId="26719"/>
    <cellStyle name="解释性文本 34 2" xfId="26720"/>
    <cellStyle name="常规 5 6 4" xfId="26721"/>
    <cellStyle name="解释性文本 35" xfId="26722"/>
    <cellStyle name="解释性文本 40" xfId="26723"/>
    <cellStyle name="常规 5 7 2 2 2" xfId="26724"/>
    <cellStyle name="常规 5 7 2 3" xfId="26725"/>
    <cellStyle name="常规 5 7 3 2" xfId="26726"/>
    <cellStyle name="常规 5 7 4" xfId="26727"/>
    <cellStyle name="强调文字颜色 2 8 6 2 2" xfId="26728"/>
    <cellStyle name="常规 50 2 2" xfId="26729"/>
    <cellStyle name="常规 50 2 3" xfId="26730"/>
    <cellStyle name="常规 50 2 4" xfId="26731"/>
    <cellStyle name="常规 50 3 2" xfId="26732"/>
    <cellStyle name="常规 50 3 3" xfId="26733"/>
    <cellStyle name="常规 50 4" xfId="26734"/>
    <cellStyle name="常规 50 4 2" xfId="26735"/>
    <cellStyle name="常规 50 5" xfId="26736"/>
    <cellStyle name="强调文字颜色 2 8 7 2 2" xfId="26737"/>
    <cellStyle name="常规 51 2 2" xfId="26738"/>
    <cellStyle name="常规 51 2 3" xfId="26739"/>
    <cellStyle name="常规 51 2 4" xfId="26740"/>
    <cellStyle name="强调文字颜色 2 8 7 3" xfId="26741"/>
    <cellStyle name="常规 51 3" xfId="26742"/>
    <cellStyle name="常规 51 3 2" xfId="26743"/>
    <cellStyle name="常规 51 3 3" xfId="26744"/>
    <cellStyle name="强调文字颜色 3 8 6 2 2" xfId="26745"/>
    <cellStyle name="常规 51 4" xfId="26746"/>
    <cellStyle name="常规 51 4 2" xfId="26747"/>
    <cellStyle name="链接单元格 2 3" xfId="26748"/>
    <cellStyle name="常规 51 5" xfId="26749"/>
    <cellStyle name="常规 52 2 2" xfId="26750"/>
    <cellStyle name="注释 33 2 2 2" xfId="26751"/>
    <cellStyle name="注释 28 2 2 2" xfId="26752"/>
    <cellStyle name="常规 52 3" xfId="26753"/>
    <cellStyle name="注释 33 2 2 2 2" xfId="26754"/>
    <cellStyle name="注释 28 2 2 2 2" xfId="26755"/>
    <cellStyle name="常规 52 3 2" xfId="26756"/>
    <cellStyle name="注释 33 2 2 2 3" xfId="26757"/>
    <cellStyle name="注释 28 2 2 2 3" xfId="26758"/>
    <cellStyle name="常规 52 3 3" xfId="26759"/>
    <cellStyle name="注释 33 2 2 3" xfId="26760"/>
    <cellStyle name="注释 28 2 2 3" xfId="26761"/>
    <cellStyle name="常规 52 4" xfId="26762"/>
    <cellStyle name="注释 33 2 2 3 2" xfId="26763"/>
    <cellStyle name="注释 28 2 2 3 2" xfId="26764"/>
    <cellStyle name="常规 52 4 2" xfId="26765"/>
    <cellStyle name="注释 33 2 2 4" xfId="26766"/>
    <cellStyle name="注释 28 2 2 4" xfId="26767"/>
    <cellStyle name="常规 52 5" xfId="26768"/>
    <cellStyle name="常规 54 6" xfId="26769"/>
    <cellStyle name="常规 55" xfId="26770"/>
    <cellStyle name="常规 60" xfId="26771"/>
    <cellStyle name="注释 33 2 5 2" xfId="26772"/>
    <cellStyle name="注释 28 2 5 2" xfId="26773"/>
    <cellStyle name="常规 55 3" xfId="26774"/>
    <cellStyle name="常规 60 3" xfId="26775"/>
    <cellStyle name="注释 33 2 5 2 2" xfId="26776"/>
    <cellStyle name="注释 28 2 5 2 2" xfId="26777"/>
    <cellStyle name="常规 55 3 2" xfId="26778"/>
    <cellStyle name="常规 60 3 2" xfId="26779"/>
    <cellStyle name="常规 55 3 3" xfId="26780"/>
    <cellStyle name="常规 60 3 3" xfId="26781"/>
    <cellStyle name="注释 33 2 5 3" xfId="26782"/>
    <cellStyle name="注释 28 2 5 3" xfId="26783"/>
    <cellStyle name="常规 55 4" xfId="26784"/>
    <cellStyle name="常规 60 4" xfId="26785"/>
    <cellStyle name="常规 55 4 2" xfId="26786"/>
    <cellStyle name="常规 60 4 2" xfId="26787"/>
    <cellStyle name="常规 55 5" xfId="26788"/>
    <cellStyle name="常规 60 5" xfId="26789"/>
    <cellStyle name="常规 56" xfId="26790"/>
    <cellStyle name="常规 61" xfId="26791"/>
    <cellStyle name="常规 56 2 2" xfId="26792"/>
    <cellStyle name="常规 61 2 2" xfId="26793"/>
    <cellStyle name="常规 56 2 3" xfId="26794"/>
    <cellStyle name="常规 61 2 3" xfId="26795"/>
    <cellStyle name="强调文字颜色 1 4 3 2 2" xfId="26796"/>
    <cellStyle name="常规 56 2 4" xfId="26797"/>
    <cellStyle name="常规 61 2 4" xfId="26798"/>
    <cellStyle name="注释 33 2 6 2" xfId="26799"/>
    <cellStyle name="注释 28 2 6 2" xfId="26800"/>
    <cellStyle name="常规 56 3" xfId="26801"/>
    <cellStyle name="常规 61 3" xfId="26802"/>
    <cellStyle name="注释 33 2 6 2 2" xfId="26803"/>
    <cellStyle name="注释 28 2 6 2 2" xfId="26804"/>
    <cellStyle name="常规 56 3 2" xfId="26805"/>
    <cellStyle name="常规 61 3 2" xfId="26806"/>
    <cellStyle name="常规 56 3 3" xfId="26807"/>
    <cellStyle name="常规 61 3 3" xfId="26808"/>
    <cellStyle name="注释 33 2 6 3" xfId="26809"/>
    <cellStyle name="注释 28 2 6 3" xfId="26810"/>
    <cellStyle name="常规 56 4" xfId="26811"/>
    <cellStyle name="常规 61 4" xfId="26812"/>
    <cellStyle name="常规 56 4 2" xfId="26813"/>
    <cellStyle name="常规 61 4 2" xfId="26814"/>
    <cellStyle name="常规 57" xfId="26815"/>
    <cellStyle name="常规 62" xfId="26816"/>
    <cellStyle name="强调文字颜色 3 4 3 3 2" xfId="26817"/>
    <cellStyle name="常规 57 2 2" xfId="26818"/>
    <cellStyle name="常规 62 2 2" xfId="26819"/>
    <cellStyle name="常规 57 2 3" xfId="26820"/>
    <cellStyle name="常规 62 2 3" xfId="26821"/>
    <cellStyle name="强调文字颜色 1 4 4 2 2" xfId="26822"/>
    <cellStyle name="常规 57 2 4" xfId="26823"/>
    <cellStyle name="常规 62 2 4" xfId="26824"/>
    <cellStyle name="注释 33 2 7 2" xfId="26825"/>
    <cellStyle name="注释 28 2 7 2" xfId="26826"/>
    <cellStyle name="常规 57 3" xfId="26827"/>
    <cellStyle name="常规 62 3" xfId="26828"/>
    <cellStyle name="注释 33 2 7 2 2" xfId="26829"/>
    <cellStyle name="注释 28 2 7 2 2" xfId="26830"/>
    <cellStyle name="常规 57 3 2" xfId="26831"/>
    <cellStyle name="常规 62 3 2" xfId="26832"/>
    <cellStyle name="常规 57 3 3" xfId="26833"/>
    <cellStyle name="常规 62 3 3" xfId="26834"/>
    <cellStyle name="注释 33 2 7 3" xfId="26835"/>
    <cellStyle name="注释 28 2 7 3" xfId="26836"/>
    <cellStyle name="常规 57 4" xfId="26837"/>
    <cellStyle name="常规 62 4" xfId="26838"/>
    <cellStyle name="常规 57 4 2" xfId="26839"/>
    <cellStyle name="常规 62 4 2" xfId="26840"/>
    <cellStyle name="常规 57 5" xfId="26841"/>
    <cellStyle name="常规 62 5" xfId="26842"/>
    <cellStyle name="常规 58" xfId="26843"/>
    <cellStyle name="常规 63" xfId="26844"/>
    <cellStyle name="适中 8 4 2" xfId="26845"/>
    <cellStyle name="常规 58 2 2" xfId="26846"/>
    <cellStyle name="常规 63 2 2" xfId="26847"/>
    <cellStyle name="常规 58 2 3" xfId="26848"/>
    <cellStyle name="常规 63 2 3" xfId="26849"/>
    <cellStyle name="强调文字颜色 1 4 5 2 2" xfId="26850"/>
    <cellStyle name="常规 58 2 4" xfId="26851"/>
    <cellStyle name="常规 63 2 4" xfId="26852"/>
    <cellStyle name="注释 33 2 8 2" xfId="26853"/>
    <cellStyle name="注释 28 2 8 2" xfId="26854"/>
    <cellStyle name="常规 58 3" xfId="26855"/>
    <cellStyle name="常规 63 3" xfId="26856"/>
    <cellStyle name="常规 58 3 2" xfId="26857"/>
    <cellStyle name="常规 63 3 2" xfId="26858"/>
    <cellStyle name="常规 58 3 3" xfId="26859"/>
    <cellStyle name="常规 63 3 3" xfId="26860"/>
    <cellStyle name="常规 58 4" xfId="26861"/>
    <cellStyle name="常规 63 4" xfId="26862"/>
    <cellStyle name="常规 58 4 2" xfId="26863"/>
    <cellStyle name="常规 63 4 2" xfId="26864"/>
    <cellStyle name="常规 58 5" xfId="26865"/>
    <cellStyle name="常规 63 5" xfId="26866"/>
    <cellStyle name="常规 59" xfId="26867"/>
    <cellStyle name="常规 64" xfId="26868"/>
    <cellStyle name="适中 8 4 3" xfId="26869"/>
    <cellStyle name="好 29 2" xfId="26870"/>
    <cellStyle name="好 34 2" xfId="26871"/>
    <cellStyle name="常规 59 2 2" xfId="26872"/>
    <cellStyle name="常规 64 2 2" xfId="26873"/>
    <cellStyle name="注释 33 2 9 2" xfId="26874"/>
    <cellStyle name="注释 28 2 9 2" xfId="26875"/>
    <cellStyle name="常规 59 3" xfId="26876"/>
    <cellStyle name="常规 64 3" xfId="26877"/>
    <cellStyle name="常规 59 3 2" xfId="26878"/>
    <cellStyle name="常规 64 3 2" xfId="26879"/>
    <cellStyle name="常规 59 3 3" xfId="26880"/>
    <cellStyle name="常规 64 3 3" xfId="26881"/>
    <cellStyle name="常规 59 4" xfId="26882"/>
    <cellStyle name="常规 64 4" xfId="26883"/>
    <cellStyle name="常规 59 4 2" xfId="26884"/>
    <cellStyle name="常规 64 4 2" xfId="26885"/>
    <cellStyle name="常规 59 5" xfId="26886"/>
    <cellStyle name="常规 64 5" xfId="26887"/>
    <cellStyle name="注释 8 5 7 2 2" xfId="26888"/>
    <cellStyle name="常规 6" xfId="26889"/>
    <cellStyle name="常规 8 5 2 4" xfId="26890"/>
    <cellStyle name="常规 6 10" xfId="26891"/>
    <cellStyle name="常规 6 11" xfId="26892"/>
    <cellStyle name="常规 6 11 2" xfId="26893"/>
    <cellStyle name="注释 11 12 2" xfId="26894"/>
    <cellStyle name="常规 6 12" xfId="26895"/>
    <cellStyle name="常规 6 2" xfId="26896"/>
    <cellStyle name="常规 6 2 2" xfId="26897"/>
    <cellStyle name="强调文字颜色 5 28 7 3" xfId="26898"/>
    <cellStyle name="强调文字颜色 5 33 7 3" xfId="26899"/>
    <cellStyle name="输出 6 3 4" xfId="26900"/>
    <cellStyle name="常规 6 2 2 2" xfId="26901"/>
    <cellStyle name="常规 6 2 2 3" xfId="26902"/>
    <cellStyle name="常规 6 2 3" xfId="26903"/>
    <cellStyle name="常规 6 2 3 2" xfId="26904"/>
    <cellStyle name="常规 6 2 3 2 2" xfId="26905"/>
    <cellStyle name="常规 6 2 3 2 3" xfId="26906"/>
    <cellStyle name="常规 6 2 3 3" xfId="26907"/>
    <cellStyle name="常规 6 2 3 3 2" xfId="26908"/>
    <cellStyle name="常规 6 2 3 4" xfId="26909"/>
    <cellStyle name="常规 6 2 4" xfId="26910"/>
    <cellStyle name="常规 6 2 5" xfId="26911"/>
    <cellStyle name="常规 6 2 6" xfId="26912"/>
    <cellStyle name="常规 6 2 7" xfId="26913"/>
    <cellStyle name="常规 6 3" xfId="26914"/>
    <cellStyle name="常规 6 3 2 2" xfId="26915"/>
    <cellStyle name="常规 6 3 2 2 2" xfId="26916"/>
    <cellStyle name="常规 6 3 2 2 3" xfId="26917"/>
    <cellStyle name="常规 6 3 3" xfId="26918"/>
    <cellStyle name="常规 6 3 3 2" xfId="26919"/>
    <cellStyle name="常规 6 3 3 2 2" xfId="26920"/>
    <cellStyle name="常规 6 3 3 2 3" xfId="26921"/>
    <cellStyle name="常规 6 3 4" xfId="26922"/>
    <cellStyle name="常规 6 3 5" xfId="26923"/>
    <cellStyle name="常规 6 3 6" xfId="26924"/>
    <cellStyle name="强调文字颜色 1 2 7 2 2" xfId="26925"/>
    <cellStyle name="常规 6 3 7" xfId="26926"/>
    <cellStyle name="注释 11 4 2" xfId="26927"/>
    <cellStyle name="常规 6 4" xfId="26928"/>
    <cellStyle name="输出 16 3 2 3" xfId="26929"/>
    <cellStyle name="输出 21 3 2 3" xfId="26930"/>
    <cellStyle name="注释 11 4 2 2" xfId="26931"/>
    <cellStyle name="常规 6 4 2" xfId="26932"/>
    <cellStyle name="注释 11 4 2 2 2" xfId="26933"/>
    <cellStyle name="常规 6 4 2 2" xfId="26934"/>
    <cellStyle name="注释 11 4 2 2 2 2" xfId="26935"/>
    <cellStyle name="常规 6 4 2 2 2" xfId="26936"/>
    <cellStyle name="常规 6 4 2 2 3" xfId="26937"/>
    <cellStyle name="强调文字颜色 3 16 2" xfId="26938"/>
    <cellStyle name="强调文字颜色 3 21 2" xfId="26939"/>
    <cellStyle name="注释 11 4 2 2 3" xfId="26940"/>
    <cellStyle name="常规 6 4 2 3" xfId="26941"/>
    <cellStyle name="常规 98 2" xfId="26942"/>
    <cellStyle name="常规 6 4 2 3 2" xfId="26943"/>
    <cellStyle name="常规 98 2 2" xfId="26944"/>
    <cellStyle name="注释 11 4 2 3" xfId="26945"/>
    <cellStyle name="常规 6 4 3" xfId="26946"/>
    <cellStyle name="注释 11 4 2 3 2" xfId="26947"/>
    <cellStyle name="常规 6 4 3 2" xfId="26948"/>
    <cellStyle name="常规 6 4 3 2 2" xfId="26949"/>
    <cellStyle name="常规 6 4 3 2 3" xfId="26950"/>
    <cellStyle name="常规 6 4 3 3" xfId="26951"/>
    <cellStyle name="常规 99 2" xfId="26952"/>
    <cellStyle name="常规 6 4 3 3 2" xfId="26953"/>
    <cellStyle name="常规 99 2 2" xfId="26954"/>
    <cellStyle name="注释 33 3 4 2" xfId="26955"/>
    <cellStyle name="注释 28 3 4 2" xfId="26956"/>
    <cellStyle name="常规 6 4 3 4" xfId="26957"/>
    <cellStyle name="常规 99 3" xfId="26958"/>
    <cellStyle name="注释 11 4 2 4" xfId="26959"/>
    <cellStyle name="常规 6 4 4" xfId="26960"/>
    <cellStyle name="常规 6 4 5" xfId="26961"/>
    <cellStyle name="常规 6 4 6" xfId="26962"/>
    <cellStyle name="常规 6 4 7" xfId="26963"/>
    <cellStyle name="注释 11 4 3" xfId="26964"/>
    <cellStyle name="常规 6 5" xfId="26965"/>
    <cellStyle name="注释 11 4 3 2" xfId="26966"/>
    <cellStyle name="常规 6 5 2" xfId="26967"/>
    <cellStyle name="注释 11 4 3 2 2 2" xfId="26968"/>
    <cellStyle name="常规 6 5 2 2 2" xfId="26969"/>
    <cellStyle name="常规 6 5 2 2 3" xfId="26970"/>
    <cellStyle name="注释 11 4 3 2 3" xfId="26971"/>
    <cellStyle name="常规 6 5 2 3" xfId="26972"/>
    <cellStyle name="注释 33 4 3 2" xfId="26973"/>
    <cellStyle name="注释 28 4 3 2" xfId="26974"/>
    <cellStyle name="常规 6 5 2 4" xfId="26975"/>
    <cellStyle name="常规 6 5 3 2 2" xfId="26976"/>
    <cellStyle name="常规 6 5 3 2 3" xfId="26977"/>
    <cellStyle name="常规 6 5 3 3" xfId="26978"/>
    <cellStyle name="注释 11 4 3 4" xfId="26979"/>
    <cellStyle name="常规 6 5 4" xfId="26980"/>
    <cellStyle name="常规 6 5 5" xfId="26981"/>
    <cellStyle name="常规 6 5 6" xfId="26982"/>
    <cellStyle name="常规 6 5 7" xfId="26983"/>
    <cellStyle name="注释 11 4 4" xfId="26984"/>
    <cellStyle name="常规 6 6" xfId="26985"/>
    <cellStyle name="注释 11 4 4 2" xfId="26986"/>
    <cellStyle name="常规 6 6 2" xfId="26987"/>
    <cellStyle name="好 29 3" xfId="26988"/>
    <cellStyle name="好 34 3" xfId="26989"/>
    <cellStyle name="常规 65" xfId="26990"/>
    <cellStyle name="常规 70" xfId="26991"/>
    <cellStyle name="常规 65 2 2" xfId="26992"/>
    <cellStyle name="常规 70 2 2" xfId="26993"/>
    <cellStyle name="常规 65 3" xfId="26994"/>
    <cellStyle name="常规 70 3" xfId="26995"/>
    <cellStyle name="常规 65 3 2" xfId="26996"/>
    <cellStyle name="常规 70 3 2" xfId="26997"/>
    <cellStyle name="常规 65 3 3" xfId="26998"/>
    <cellStyle name="常规 70 3 3" xfId="26999"/>
    <cellStyle name="常规 65 4" xfId="27000"/>
    <cellStyle name="常规 70 4" xfId="27001"/>
    <cellStyle name="常规 65 4 2" xfId="27002"/>
    <cellStyle name="常规 70 4 2" xfId="27003"/>
    <cellStyle name="常规 65 5" xfId="27004"/>
    <cellStyle name="常规 70 5" xfId="27005"/>
    <cellStyle name="好 29 4" xfId="27006"/>
    <cellStyle name="好 34 4" xfId="27007"/>
    <cellStyle name="注释 6 2 4 2" xfId="27008"/>
    <cellStyle name="常规 66" xfId="27009"/>
    <cellStyle name="常规 71" xfId="27010"/>
    <cellStyle name="注释 8 3 2 3" xfId="27011"/>
    <cellStyle name="注释 6 2 4 2 2" xfId="27012"/>
    <cellStyle name="常规 66 2" xfId="27013"/>
    <cellStyle name="常规 71 2" xfId="27014"/>
    <cellStyle name="注释 8 3 2 3 2" xfId="27015"/>
    <cellStyle name="常规 66 2 2" xfId="27016"/>
    <cellStyle name="常规 71 2 2" xfId="27017"/>
    <cellStyle name="好 35 2 2 2 2" xfId="27018"/>
    <cellStyle name="常规 66 2 3" xfId="27019"/>
    <cellStyle name="常规 71 2 3" xfId="27020"/>
    <cellStyle name="常规 66 2 4" xfId="27021"/>
    <cellStyle name="常规 71 2 4" xfId="27022"/>
    <cellStyle name="好 29 5" xfId="27023"/>
    <cellStyle name="好 34 5" xfId="27024"/>
    <cellStyle name="注释 6 2 4 3" xfId="27025"/>
    <cellStyle name="常规 67" xfId="27026"/>
    <cellStyle name="常规 72" xfId="27027"/>
    <cellStyle name="注释 8 3 3 3" xfId="27028"/>
    <cellStyle name="常规 67 2" xfId="27029"/>
    <cellStyle name="常规 72 2" xfId="27030"/>
    <cellStyle name="常规 68 2 3" xfId="27031"/>
    <cellStyle name="常规 73 2 3" xfId="27032"/>
    <cellStyle name="常规 68 2 4" xfId="27033"/>
    <cellStyle name="常规 73 2 4" xfId="27034"/>
    <cellStyle name="常规 69 2 2" xfId="27035"/>
    <cellStyle name="常规 74 2 2" xfId="27036"/>
    <cellStyle name="常规 69 2 3" xfId="27037"/>
    <cellStyle name="常规 74 2 3" xfId="27038"/>
    <cellStyle name="常规 69 2 4" xfId="27039"/>
    <cellStyle name="常规 74 2 4" xfId="27040"/>
    <cellStyle name="常规 69 3 3" xfId="27041"/>
    <cellStyle name="常规 74 3 3" xfId="27042"/>
    <cellStyle name="常规 69 4 2" xfId="27043"/>
    <cellStyle name="常规 74 4 2" xfId="27044"/>
    <cellStyle name="常规 69 5" xfId="27045"/>
    <cellStyle name="常规 74 5" xfId="27046"/>
    <cellStyle name="常规 7" xfId="27047"/>
    <cellStyle name="常规 7 11" xfId="27048"/>
    <cellStyle name="常规 7 2" xfId="27049"/>
    <cellStyle name="注释 33 3 5 2" xfId="27050"/>
    <cellStyle name="注释 28 3 5 2" xfId="27051"/>
    <cellStyle name="常规 7 2 10" xfId="27052"/>
    <cellStyle name="常规 7 2 2" xfId="27053"/>
    <cellStyle name="强调文字颜色 5 29 7 3" xfId="27054"/>
    <cellStyle name="强调文字颜色 5 34 7 3" xfId="27055"/>
    <cellStyle name="输出 7 3 4" xfId="27056"/>
    <cellStyle name="常规 7 2 2 2 2" xfId="27057"/>
    <cellStyle name="解释性文本 25 5" xfId="27058"/>
    <cellStyle name="解释性文本 30 5" xfId="27059"/>
    <cellStyle name="常规 7 2 2 2 2 2" xfId="27060"/>
    <cellStyle name="链接单元格 17 3 3" xfId="27061"/>
    <cellStyle name="链接单元格 22 3 3" xfId="27062"/>
    <cellStyle name="常规 7 2 2 2 3" xfId="27063"/>
    <cellStyle name="常规 7 2 2 3" xfId="27064"/>
    <cellStyle name="常规 7 2 2 3 2" xfId="27065"/>
    <cellStyle name="解释性文本 26 5" xfId="27066"/>
    <cellStyle name="解释性文本 31 5" xfId="27067"/>
    <cellStyle name="常规 7 2 3" xfId="27068"/>
    <cellStyle name="常规 7 2 3 2 2" xfId="27069"/>
    <cellStyle name="常规 7 2 3 2 2 2" xfId="27070"/>
    <cellStyle name="常规 7 2 3 2 3" xfId="27071"/>
    <cellStyle name="输出 2 2 2 2 2" xfId="27072"/>
    <cellStyle name="常规 7 2 3 3" xfId="27073"/>
    <cellStyle name="常规 7 2 3 3 2" xfId="27074"/>
    <cellStyle name="常规 7 2 3 4" xfId="27075"/>
    <cellStyle name="常规 7 2 4" xfId="27076"/>
    <cellStyle name="强调文字颜色 3 28 3" xfId="27077"/>
    <cellStyle name="强调文字颜色 3 33 3" xfId="27078"/>
    <cellStyle name="常规 7 2 4 2 2" xfId="27079"/>
    <cellStyle name="常规 7 2 4 3" xfId="27080"/>
    <cellStyle name="强调文字颜色 5 27 2 2 2 2" xfId="27081"/>
    <cellStyle name="强调文字颜色 5 32 2 2 2 2" xfId="27082"/>
    <cellStyle name="常规 7 2 6" xfId="27083"/>
    <cellStyle name="常规 7 2 7" xfId="27084"/>
    <cellStyle name="常规 7 3" xfId="27085"/>
    <cellStyle name="常规 7 3 2 2 2" xfId="27086"/>
    <cellStyle name="常规 7 3 2 2 2 2" xfId="27087"/>
    <cellStyle name="常规 7 3 2 2 3" xfId="27088"/>
    <cellStyle name="常规 7 3 2 3 2" xfId="27089"/>
    <cellStyle name="常规 7 3 3 2 3" xfId="27090"/>
    <cellStyle name="常规 7 3 3 3 2" xfId="27091"/>
    <cellStyle name="注释 11 5 2" xfId="27092"/>
    <cellStyle name="常规 7 4" xfId="27093"/>
    <cellStyle name="注释 11 5 2 2" xfId="27094"/>
    <cellStyle name="常规 7 4 2" xfId="27095"/>
    <cellStyle name="注释 11 5 2 2 2" xfId="27096"/>
    <cellStyle name="常规 7 4 2 2" xfId="27097"/>
    <cellStyle name="注释 11 5 2 2 2 2" xfId="27098"/>
    <cellStyle name="常规 7 4 2 2 2" xfId="27099"/>
    <cellStyle name="常规 7 4 2 2 2 2" xfId="27100"/>
    <cellStyle name="常规 7 4 2 2 3" xfId="27101"/>
    <cellStyle name="注释 11 5 2 2 3" xfId="27102"/>
    <cellStyle name="常规 7 4 2 3" xfId="27103"/>
    <cellStyle name="常规 7 4 2 3 2" xfId="27104"/>
    <cellStyle name="注释 34 3 3 2" xfId="27105"/>
    <cellStyle name="注释 29 3 3 2" xfId="27106"/>
    <cellStyle name="常规 7 4 2 4" xfId="27107"/>
    <cellStyle name="注释 11 5 2 3" xfId="27108"/>
    <cellStyle name="常规 7 4 3" xfId="27109"/>
    <cellStyle name="注释 11 5 2 3 2" xfId="27110"/>
    <cellStyle name="常规 7 4 3 2" xfId="27111"/>
    <cellStyle name="常规 7 4 3 2 2 2" xfId="27112"/>
    <cellStyle name="常规 7 4 3 2 3" xfId="27113"/>
    <cellStyle name="常规 7 4 3 3" xfId="27114"/>
    <cellStyle name="常规 7 4 3 3 2" xfId="27115"/>
    <cellStyle name="注释 34 3 4 2" xfId="27116"/>
    <cellStyle name="注释 29 3 4 2" xfId="27117"/>
    <cellStyle name="常规 7 4 3 4" xfId="27118"/>
    <cellStyle name="常规 7 4 4 3" xfId="27119"/>
    <cellStyle name="常规 7 4 5 2" xfId="27120"/>
    <cellStyle name="输出 12 3 2 2 2" xfId="27121"/>
    <cellStyle name="常规 7 4 6" xfId="27122"/>
    <cellStyle name="常规 7 4 6 2" xfId="27123"/>
    <cellStyle name="常规 7 4 7" xfId="27124"/>
    <cellStyle name="常规 7 4 7 2" xfId="27125"/>
    <cellStyle name="注释 11 5 3" xfId="27126"/>
    <cellStyle name="常规 7 5" xfId="27127"/>
    <cellStyle name="注释 11 5 3 2" xfId="27128"/>
    <cellStyle name="常规 7 5 2" xfId="27129"/>
    <cellStyle name="常规 7 5 2 2 2 2" xfId="27130"/>
    <cellStyle name="强调文字颜色 2 15 7 2 2" xfId="27131"/>
    <cellStyle name="强调文字颜色 2 20 7 2 2" xfId="27132"/>
    <cellStyle name="注释 11 5 3 3" xfId="27133"/>
    <cellStyle name="常规 7 5 3" xfId="27134"/>
    <cellStyle name="常规 7 5 3 2 2" xfId="27135"/>
    <cellStyle name="强调文字颜色 2 16 7 2" xfId="27136"/>
    <cellStyle name="强调文字颜色 2 21 7 2" xfId="27137"/>
    <cellStyle name="常规 7 5 3 2 2 2" xfId="27138"/>
    <cellStyle name="强调文字颜色 2 16 7 2 2" xfId="27139"/>
    <cellStyle name="强调文字颜色 2 21 7 2 2" xfId="27140"/>
    <cellStyle name="常规 7 5 3 2 3" xfId="27141"/>
    <cellStyle name="强调文字颜色 2 16 7 3" xfId="27142"/>
    <cellStyle name="强调文字颜色 2 21 7 3" xfId="27143"/>
    <cellStyle name="常规 7 5 3 3" xfId="27144"/>
    <cellStyle name="强调文字颜色 2 16 8" xfId="27145"/>
    <cellStyle name="强调文字颜色 2 21 8" xfId="27146"/>
    <cellStyle name="常规 7 5 3 3 2" xfId="27147"/>
    <cellStyle name="强调文字颜色 2 16 8 2" xfId="27148"/>
    <cellStyle name="强调文字颜色 2 21 8 2" xfId="27149"/>
    <cellStyle name="常规 7 5 4 2 2" xfId="27150"/>
    <cellStyle name="强调文字颜色 2 17 7 2" xfId="27151"/>
    <cellStyle name="强调文字颜色 2 22 7 2" xfId="27152"/>
    <cellStyle name="常规 7 5 4 3" xfId="27153"/>
    <cellStyle name="强调文字颜色 2 17 8" xfId="27154"/>
    <cellStyle name="强调文字颜色 2 22 8" xfId="27155"/>
    <cellStyle name="常规 7 5 5 2" xfId="27156"/>
    <cellStyle name="强调文字颜色 2 18 7" xfId="27157"/>
    <cellStyle name="强调文字颜色 2 23 7" xfId="27158"/>
    <cellStyle name="常规 7 5 6 2" xfId="27159"/>
    <cellStyle name="强调文字颜色 2 19 7" xfId="27160"/>
    <cellStyle name="强调文字颜色 2 24 7" xfId="27161"/>
    <cellStyle name="注释 11 5 4" xfId="27162"/>
    <cellStyle name="常规 7 6" xfId="27163"/>
    <cellStyle name="注释 11 5 4 2" xfId="27164"/>
    <cellStyle name="常规 7 6 2" xfId="27165"/>
    <cellStyle name="注释 11 5 5 2" xfId="27166"/>
    <cellStyle name="常规 7 7 2" xfId="27167"/>
    <cellStyle name="注释 8 3 6 3" xfId="27168"/>
    <cellStyle name="常规 75 2" xfId="27169"/>
    <cellStyle name="常规 80 2" xfId="27170"/>
    <cellStyle name="常规 75 2 2" xfId="27171"/>
    <cellStyle name="常规 80 2 2" xfId="27172"/>
    <cellStyle name="常规 75 2 3" xfId="27173"/>
    <cellStyle name="常规 80 2 3" xfId="27174"/>
    <cellStyle name="常规 75 2 4" xfId="27175"/>
    <cellStyle name="常规 80 2 4" xfId="27176"/>
    <cellStyle name="常规 75 3 3" xfId="27177"/>
    <cellStyle name="常规 80 3 3" xfId="27178"/>
    <cellStyle name="常规 75 4 2" xfId="27179"/>
    <cellStyle name="常规 80 4 2" xfId="27180"/>
    <cellStyle name="常规 75 5" xfId="27181"/>
    <cellStyle name="常规 80 5" xfId="27182"/>
    <cellStyle name="常规 76" xfId="27183"/>
    <cellStyle name="常规 81" xfId="27184"/>
    <cellStyle name="注释 8 3 7 3" xfId="27185"/>
    <cellStyle name="常规 76 2" xfId="27186"/>
    <cellStyle name="常规 81 2" xfId="27187"/>
    <cellStyle name="常规 76 2 2" xfId="27188"/>
    <cellStyle name="常规 81 2 2" xfId="27189"/>
    <cellStyle name="常规 76 2 3" xfId="27190"/>
    <cellStyle name="常规 81 2 3" xfId="27191"/>
    <cellStyle name="常规 76 2 4" xfId="27192"/>
    <cellStyle name="常规 81 2 4" xfId="27193"/>
    <cellStyle name="常规 76 3 3" xfId="27194"/>
    <cellStyle name="常规 81 3 3" xfId="27195"/>
    <cellStyle name="常规 76 4 2" xfId="27196"/>
    <cellStyle name="常规 81 4 2" xfId="27197"/>
    <cellStyle name="常规 76 5" xfId="27198"/>
    <cellStyle name="常规 81 5" xfId="27199"/>
    <cellStyle name="常规 77 2" xfId="27200"/>
    <cellStyle name="常规 82 2" xfId="27201"/>
    <cellStyle name="常规 77 2 3" xfId="27202"/>
    <cellStyle name="常规 82 2 3" xfId="27203"/>
    <cellStyle name="常规 77 2 4" xfId="27204"/>
    <cellStyle name="常规 82 2 4" xfId="27205"/>
    <cellStyle name="常规 77 3 2" xfId="27206"/>
    <cellStyle name="常规 82 3 2" xfId="27207"/>
    <cellStyle name="常规 77 3 3" xfId="27208"/>
    <cellStyle name="常规 82 3 3" xfId="27209"/>
    <cellStyle name="常规 77 4" xfId="27210"/>
    <cellStyle name="常规 82 4" xfId="27211"/>
    <cellStyle name="强调文字颜色 1 2 2" xfId="27212"/>
    <cellStyle name="常规 77 4 2" xfId="27213"/>
    <cellStyle name="常规 82 4 2" xfId="27214"/>
    <cellStyle name="强调文字颜色 1 2 2 2" xfId="27215"/>
    <cellStyle name="常规 77 5" xfId="27216"/>
    <cellStyle name="常规 82 5" xfId="27217"/>
    <cellStyle name="强调文字颜色 1 2 3" xfId="27218"/>
    <cellStyle name="常规 78" xfId="27219"/>
    <cellStyle name="常规 83" xfId="27220"/>
    <cellStyle name="常规 78 2" xfId="27221"/>
    <cellStyle name="常规 83 2" xfId="27222"/>
    <cellStyle name="常规 78 2 2" xfId="27223"/>
    <cellStyle name="常规 83 2 2" xfId="27224"/>
    <cellStyle name="常规 78 2 3" xfId="27225"/>
    <cellStyle name="常规 83 2 3" xfId="27226"/>
    <cellStyle name="强调文字颜色 1 17 2" xfId="27227"/>
    <cellStyle name="强调文字颜色 1 22 2" xfId="27228"/>
    <cellStyle name="常规 78 2 4" xfId="27229"/>
    <cellStyle name="常规 83 2 4" xfId="27230"/>
    <cellStyle name="强调文字颜色 1 17 3" xfId="27231"/>
    <cellStyle name="强调文字颜色 1 22 3" xfId="27232"/>
    <cellStyle name="常规 78 3 2" xfId="27233"/>
    <cellStyle name="常规 83 3 2" xfId="27234"/>
    <cellStyle name="常规 78 3 3" xfId="27235"/>
    <cellStyle name="常规 83 3 3" xfId="27236"/>
    <cellStyle name="强调文字颜色 1 18 2" xfId="27237"/>
    <cellStyle name="强调文字颜色 1 23 2" xfId="27238"/>
    <cellStyle name="常规 78 4 2" xfId="27239"/>
    <cellStyle name="常规 83 4 2" xfId="27240"/>
    <cellStyle name="强调文字颜色 1 3 2 2" xfId="27241"/>
    <cellStyle name="常规 78 5" xfId="27242"/>
    <cellStyle name="常规 83 5" xfId="27243"/>
    <cellStyle name="强调文字颜色 1 3 3" xfId="27244"/>
    <cellStyle name="常规 79" xfId="27245"/>
    <cellStyle name="常规 84" xfId="27246"/>
    <cellStyle name="常规 79 2" xfId="27247"/>
    <cellStyle name="常规 84 2" xfId="27248"/>
    <cellStyle name="常规 79 2 2" xfId="27249"/>
    <cellStyle name="常规 84 2 2" xfId="27250"/>
    <cellStyle name="常规 79 2 3" xfId="27251"/>
    <cellStyle name="常规 84 2 3" xfId="27252"/>
    <cellStyle name="常规 79 2 4" xfId="27253"/>
    <cellStyle name="常规 84 2 4" xfId="27254"/>
    <cellStyle name="常规 79 3" xfId="27255"/>
    <cellStyle name="常规 84 3" xfId="27256"/>
    <cellStyle name="常规 79 3 2" xfId="27257"/>
    <cellStyle name="常规 84 3 2" xfId="27258"/>
    <cellStyle name="常规 79 3 3" xfId="27259"/>
    <cellStyle name="常规 84 3 3" xfId="27260"/>
    <cellStyle name="常规 79 4" xfId="27261"/>
    <cellStyle name="常规 84 4" xfId="27262"/>
    <cellStyle name="强调文字颜色 1 4 2" xfId="27263"/>
    <cellStyle name="好_合同附件4：招标工程量清单0421 2" xfId="27264"/>
    <cellStyle name="常规 79 4 2" xfId="27265"/>
    <cellStyle name="常规 84 4 2" xfId="27266"/>
    <cellStyle name="强调文字颜色 1 4 2 2" xfId="27267"/>
    <cellStyle name="常规 79 5" xfId="27268"/>
    <cellStyle name="常规 84 5" xfId="27269"/>
    <cellStyle name="强调文字颜色 1 4 3" xfId="27270"/>
    <cellStyle name="好_合同附件4：招标工程量清单0421 3" xfId="27271"/>
    <cellStyle name="常规 8" xfId="27272"/>
    <cellStyle name="常规 8 2" xfId="27273"/>
    <cellStyle name="常规 8 2 2" xfId="27274"/>
    <cellStyle name="输出 8 3 4" xfId="27275"/>
    <cellStyle name="常规 8 2 2 2" xfId="27276"/>
    <cellStyle name="常规 8 2 2 2 2" xfId="27277"/>
    <cellStyle name="常规 8 2 2 2 2 2" xfId="27278"/>
    <cellStyle name="常规 8 2 2 2 3" xfId="27279"/>
    <cellStyle name="常规 8 2 2 3" xfId="27280"/>
    <cellStyle name="常规 8 2 2 3 2" xfId="27281"/>
    <cellStyle name="常规 8 2 2 4" xfId="27282"/>
    <cellStyle name="常规 8 2 3" xfId="27283"/>
    <cellStyle name="常规 8 2 3 2" xfId="27284"/>
    <cellStyle name="常规 8 2 3 2 2" xfId="27285"/>
    <cellStyle name="常规 8 2 3 2 2 2" xfId="27286"/>
    <cellStyle name="强调文字颜色 5 4 9" xfId="27287"/>
    <cellStyle name="输出 8 6" xfId="27288"/>
    <cellStyle name="常规 8 2 3 2 3" xfId="27289"/>
    <cellStyle name="输出 2 3 2 2 2" xfId="27290"/>
    <cellStyle name="常规 8 2 3 3" xfId="27291"/>
    <cellStyle name="常规 8 2 3 4" xfId="27292"/>
    <cellStyle name="常规 8 2 4" xfId="27293"/>
    <cellStyle name="常规 8 2 4 2" xfId="27294"/>
    <cellStyle name="常规 8 2 4 3" xfId="27295"/>
    <cellStyle name="常规 8 2 5" xfId="27296"/>
    <cellStyle name="常规 8 2 5 2" xfId="27297"/>
    <cellStyle name="常规 8 2 6" xfId="27298"/>
    <cellStyle name="常规 8 2 6 2" xfId="27299"/>
    <cellStyle name="注释 6 7 2 2 2" xfId="27300"/>
    <cellStyle name="常规 8 2 7" xfId="27301"/>
    <cellStyle name="常规 8 2 7 2" xfId="27302"/>
    <cellStyle name="常规 8 3" xfId="27303"/>
    <cellStyle name="常规 8 3 2" xfId="27304"/>
    <cellStyle name="常规 8 3 2 2" xfId="27305"/>
    <cellStyle name="计算 3 4" xfId="27306"/>
    <cellStyle name="常规 8 3 2 2 2" xfId="27307"/>
    <cellStyle name="常规 8 3 2 2 2 2" xfId="27308"/>
    <cellStyle name="常规 8 3 2 2 3" xfId="27309"/>
    <cellStyle name="常规 8 3 2 3" xfId="27310"/>
    <cellStyle name="计算 3 5" xfId="27311"/>
    <cellStyle name="输入 13 3 2 2 2" xfId="27312"/>
    <cellStyle name="常规 8 3 2 4" xfId="27313"/>
    <cellStyle name="常规 8 3 3" xfId="27314"/>
    <cellStyle name="常规 8 3 3 2" xfId="27315"/>
    <cellStyle name="计算 4 4" xfId="27316"/>
    <cellStyle name="常规 8 3 3 2 2" xfId="27317"/>
    <cellStyle name="常规 8 3 3 2 3" xfId="27318"/>
    <cellStyle name="常规 8 3 3 3" xfId="27319"/>
    <cellStyle name="计算 4 5" xfId="27320"/>
    <cellStyle name="常规 8 3 3 3 2" xfId="27321"/>
    <cellStyle name="常规 8 3 3 4" xfId="27322"/>
    <cellStyle name="常规 8 3 4" xfId="27323"/>
    <cellStyle name="常规 8 3 4 2" xfId="27324"/>
    <cellStyle name="计算 5 4" xfId="27325"/>
    <cellStyle name="常规 8 3 4 2 2" xfId="27326"/>
    <cellStyle name="常规 8 3 4 3" xfId="27327"/>
    <cellStyle name="计算 5 5" xfId="27328"/>
    <cellStyle name="常规 8 3 5" xfId="27329"/>
    <cellStyle name="常规 8 3 5 2" xfId="27330"/>
    <cellStyle name="计算 6 4" xfId="27331"/>
    <cellStyle name="常规 8 3 7 2" xfId="27332"/>
    <cellStyle name="计算 8 4" xfId="27333"/>
    <cellStyle name="注释 11 6 2" xfId="27334"/>
    <cellStyle name="常规 8 4" xfId="27335"/>
    <cellStyle name="注释 11 6 2 2" xfId="27336"/>
    <cellStyle name="常规 8 4 2" xfId="27337"/>
    <cellStyle name="注释 11 6 2 2 2" xfId="27338"/>
    <cellStyle name="常规 8 4 2 2" xfId="27339"/>
    <cellStyle name="常规 8 4 2 2 2" xfId="27340"/>
    <cellStyle name="常规 8 4 2 2 2 2" xfId="27341"/>
    <cellStyle name="常规 8 4 2 2 3" xfId="27342"/>
    <cellStyle name="常规 8 4 2 3" xfId="27343"/>
    <cellStyle name="常规 8 4 2 3 2" xfId="27344"/>
    <cellStyle name="常规 8 4 2 4" xfId="27345"/>
    <cellStyle name="注释 11 6 2 3" xfId="27346"/>
    <cellStyle name="常规 8 4 3" xfId="27347"/>
    <cellStyle name="常规 8 4 3 2" xfId="27348"/>
    <cellStyle name="常规 8 4 4 2 2" xfId="27349"/>
    <cellStyle name="常规 8 4 5 2" xfId="27350"/>
    <cellStyle name="常规 8 4 6" xfId="27351"/>
    <cellStyle name="常规 8 4 6 2" xfId="27352"/>
    <cellStyle name="常规 8 4 7" xfId="27353"/>
    <cellStyle name="常规 8 4 7 2" xfId="27354"/>
    <cellStyle name="注释 11 6 3" xfId="27355"/>
    <cellStyle name="常规 8 5" xfId="27356"/>
    <cellStyle name="注释 11 6 3 2" xfId="27357"/>
    <cellStyle name="常规 8 5 2" xfId="27358"/>
    <cellStyle name="常规 8 5 2 2 2" xfId="27359"/>
    <cellStyle name="常规 8 5 2 2 2 2" xfId="27360"/>
    <cellStyle name="强调文字颜色 4 28 7 2" xfId="27361"/>
    <cellStyle name="强调文字颜色 4 33 7 2" xfId="27362"/>
    <cellStyle name="常规 8 5 2 2 3" xfId="27363"/>
    <cellStyle name="常规 8 5 2 3 2" xfId="27364"/>
    <cellStyle name="常规 8 5 3" xfId="27365"/>
    <cellStyle name="常规 8 5 3 2 2" xfId="27366"/>
    <cellStyle name="常规 8 5 3 2 2 2" xfId="27367"/>
    <cellStyle name="强调文字颜色 4 29 7 2" xfId="27368"/>
    <cellStyle name="强调文字颜色 4 34 7 2" xfId="27369"/>
    <cellStyle name="常规 8 5 3 2 3" xfId="27370"/>
    <cellStyle name="常规 8 5 4 2 2" xfId="27371"/>
    <cellStyle name="常规 8 5 6" xfId="27372"/>
    <cellStyle name="常规 8 5 7" xfId="27373"/>
    <cellStyle name="注释 11 6 4" xfId="27374"/>
    <cellStyle name="常规 8 6" xfId="27375"/>
    <cellStyle name="常规 85 2" xfId="27376"/>
    <cellStyle name="常规 90 2" xfId="27377"/>
    <cellStyle name="常规 85 2 2" xfId="27378"/>
    <cellStyle name="常规 90 2 2" xfId="27379"/>
    <cellStyle name="强调文字颜色 2 16 2 2 2 2" xfId="27380"/>
    <cellStyle name="强调文字颜色 2 21 2 2 2 2" xfId="27381"/>
    <cellStyle name="常规 85 2 3" xfId="27382"/>
    <cellStyle name="常规 90 2 3" xfId="27383"/>
    <cellStyle name="常规 85 2 4" xfId="27384"/>
    <cellStyle name="常规 90 2 4" xfId="27385"/>
    <cellStyle name="常规 85 3" xfId="27386"/>
    <cellStyle name="常规 90 3" xfId="27387"/>
    <cellStyle name="常规 85 3 2" xfId="27388"/>
    <cellStyle name="常规 90 3 2" xfId="27389"/>
    <cellStyle name="常规 85 3 3" xfId="27390"/>
    <cellStyle name="常规 90 3 3" xfId="27391"/>
    <cellStyle name="常规 85 4 2" xfId="27392"/>
    <cellStyle name="常规 90 4 2" xfId="27393"/>
    <cellStyle name="强调文字颜色 1 5 2 2" xfId="27394"/>
    <cellStyle name="常规 85 5" xfId="27395"/>
    <cellStyle name="常规 90 5" xfId="27396"/>
    <cellStyle name="强调文字颜色 1 5 3" xfId="27397"/>
    <cellStyle name="强调文字颜色 2 9 2" xfId="27398"/>
    <cellStyle name="常规 86" xfId="27399"/>
    <cellStyle name="常规 91" xfId="27400"/>
    <cellStyle name="强调文字颜色 2 9 2 2" xfId="27401"/>
    <cellStyle name="常规 86 2" xfId="27402"/>
    <cellStyle name="常规 91 2" xfId="27403"/>
    <cellStyle name="常规 86 2 2" xfId="27404"/>
    <cellStyle name="常规 91 2 2" xfId="27405"/>
    <cellStyle name="强调文字颜色 5 4" xfId="27406"/>
    <cellStyle name="强调文字颜色 2 9 2 2 2" xfId="27407"/>
    <cellStyle name="常规 86 2 3" xfId="27408"/>
    <cellStyle name="常规 91 2 3" xfId="27409"/>
    <cellStyle name="强调文字颜色 5 5" xfId="27410"/>
    <cellStyle name="强调文字颜色 2 9 2 2 3" xfId="27411"/>
    <cellStyle name="常规 86 2 4" xfId="27412"/>
    <cellStyle name="常规 91 2 4" xfId="27413"/>
    <cellStyle name="强调文字颜色 5 6" xfId="27414"/>
    <cellStyle name="强调文字颜色 2 9 2 3" xfId="27415"/>
    <cellStyle name="常规 86 3" xfId="27416"/>
    <cellStyle name="常规 91 3" xfId="27417"/>
    <cellStyle name="常规 86 3 2" xfId="27418"/>
    <cellStyle name="常规 91 3 2" xfId="27419"/>
    <cellStyle name="强调文字颜色 6 4" xfId="27420"/>
    <cellStyle name="强调文字颜色 2 9 2 3 2" xfId="27421"/>
    <cellStyle name="常规 86 3 3" xfId="27422"/>
    <cellStyle name="常规 91 3 3" xfId="27423"/>
    <cellStyle name="强调文字颜色 6 5" xfId="27424"/>
    <cellStyle name="强调文字颜色 2 9 2 4" xfId="27425"/>
    <cellStyle name="常规 86 4" xfId="27426"/>
    <cellStyle name="常规 91 4" xfId="27427"/>
    <cellStyle name="强调文字颜色 1 6 2" xfId="27428"/>
    <cellStyle name="常规 86 4 2" xfId="27429"/>
    <cellStyle name="常规 91 4 2" xfId="27430"/>
    <cellStyle name="强调文字颜色 1 6 2 2" xfId="27431"/>
    <cellStyle name="常规 86 5" xfId="27432"/>
    <cellStyle name="常规 91 5" xfId="27433"/>
    <cellStyle name="强调文字颜色 1 6 3" xfId="27434"/>
    <cellStyle name="强调文字颜色 2 9 3" xfId="27435"/>
    <cellStyle name="常规 87" xfId="27436"/>
    <cellStyle name="常规 92" xfId="27437"/>
    <cellStyle name="强调文字颜色 2 9 3 2" xfId="27438"/>
    <cellStyle name="常规 87 2" xfId="27439"/>
    <cellStyle name="常规 92 2" xfId="27440"/>
    <cellStyle name="强调文字颜色 2 9 3 2 2" xfId="27441"/>
    <cellStyle name="常规 87 2 2" xfId="27442"/>
    <cellStyle name="常规 92 2 2" xfId="27443"/>
    <cellStyle name="强调文字颜色 2 9 3 2 3" xfId="27444"/>
    <cellStyle name="常规 87 2 3" xfId="27445"/>
    <cellStyle name="常规 92 2 3" xfId="27446"/>
    <cellStyle name="常规 87 2 4" xfId="27447"/>
    <cellStyle name="常规 92 2 4" xfId="27448"/>
    <cellStyle name="强调文字颜色 2 9 3 3" xfId="27449"/>
    <cellStyle name="常规 87 3" xfId="27450"/>
    <cellStyle name="常规 92 3" xfId="27451"/>
    <cellStyle name="强调文字颜色 2 9 3 3 2" xfId="27452"/>
    <cellStyle name="常规 87 3 2" xfId="27453"/>
    <cellStyle name="常规 92 3 2" xfId="27454"/>
    <cellStyle name="常规 87 3 3" xfId="27455"/>
    <cellStyle name="常规 92 3 3" xfId="27456"/>
    <cellStyle name="强调文字颜色 2 9 3 4" xfId="27457"/>
    <cellStyle name="常规 87 4" xfId="27458"/>
    <cellStyle name="常规 92 4" xfId="27459"/>
    <cellStyle name="强调文字颜色 1 7 2" xfId="27460"/>
    <cellStyle name="常规 87 4 2" xfId="27461"/>
    <cellStyle name="常规 92 4 2" xfId="27462"/>
    <cellStyle name="强调文字颜色 1 7 2 2" xfId="27463"/>
    <cellStyle name="常规 87 5" xfId="27464"/>
    <cellStyle name="常规 92 5" xfId="27465"/>
    <cellStyle name="强调文字颜色 1 7 3" xfId="27466"/>
    <cellStyle name="强调文字颜色 2 9 4" xfId="27467"/>
    <cellStyle name="常规 88" xfId="27468"/>
    <cellStyle name="常规 93" xfId="27469"/>
    <cellStyle name="强调文字颜色 2 9 4 2" xfId="27470"/>
    <cellStyle name="常规 88 2" xfId="27471"/>
    <cellStyle name="常规 93 2" xfId="27472"/>
    <cellStyle name="强调文字颜色 2 9 4 2 2" xfId="27473"/>
    <cellStyle name="常规 88 2 2" xfId="27474"/>
    <cellStyle name="常规 93 2 2" xfId="27475"/>
    <cellStyle name="常规 88 2 3" xfId="27476"/>
    <cellStyle name="常规 93 2 3" xfId="27477"/>
    <cellStyle name="强调文字颜色 2 17 2" xfId="27478"/>
    <cellStyle name="强调文字颜色 2 22 2" xfId="27479"/>
    <cellStyle name="常规 88 2 4" xfId="27480"/>
    <cellStyle name="常规 93 2 4" xfId="27481"/>
    <cellStyle name="强调文字颜色 2 17 3" xfId="27482"/>
    <cellStyle name="强调文字颜色 2 22 3" xfId="27483"/>
    <cellStyle name="强调文字颜色 2 9 4 3" xfId="27484"/>
    <cellStyle name="常规 88 3" xfId="27485"/>
    <cellStyle name="常规 93 3" xfId="27486"/>
    <cellStyle name="常规 88 3 2" xfId="27487"/>
    <cellStyle name="常规 93 3 2" xfId="27488"/>
    <cellStyle name="常规 88 3 3" xfId="27489"/>
    <cellStyle name="常规 93 3 3" xfId="27490"/>
    <cellStyle name="强调文字颜色 2 18 2" xfId="27491"/>
    <cellStyle name="强调文字颜色 2 23 2" xfId="27492"/>
    <cellStyle name="常规 88 4" xfId="27493"/>
    <cellStyle name="常规 93 4" xfId="27494"/>
    <cellStyle name="强调文字颜色 1 8 2" xfId="27495"/>
    <cellStyle name="常规 88 4 2" xfId="27496"/>
    <cellStyle name="常规 93 4 2" xfId="27497"/>
    <cellStyle name="强调文字颜色 1 8 2 2" xfId="27498"/>
    <cellStyle name="常规 88 5" xfId="27499"/>
    <cellStyle name="常规 93 5" xfId="27500"/>
    <cellStyle name="强调文字颜色 1 8 3" xfId="27501"/>
    <cellStyle name="强调文字颜色 2 9 5" xfId="27502"/>
    <cellStyle name="常规 89" xfId="27503"/>
    <cellStyle name="常规 94" xfId="27504"/>
    <cellStyle name="强调文字颜色 2 9 5 2" xfId="27505"/>
    <cellStyle name="常规 89 2" xfId="27506"/>
    <cellStyle name="常规 94 2" xfId="27507"/>
    <cellStyle name="强调文字颜色 2 9 5 2 2" xfId="27508"/>
    <cellStyle name="常规 89 2 2" xfId="27509"/>
    <cellStyle name="常规 94 2 2" xfId="27510"/>
    <cellStyle name="常规 89 2 3" xfId="27511"/>
    <cellStyle name="常规 94 2 3" xfId="27512"/>
    <cellStyle name="常规 89 2 4" xfId="27513"/>
    <cellStyle name="常规 94 2 4" xfId="27514"/>
    <cellStyle name="常规 89 3 2" xfId="27515"/>
    <cellStyle name="常规 94 3 2" xfId="27516"/>
    <cellStyle name="常规 89 3 3" xfId="27517"/>
    <cellStyle name="常规 94 3 3" xfId="27518"/>
    <cellStyle name="常规 89 4" xfId="27519"/>
    <cellStyle name="常规 94 4" xfId="27520"/>
    <cellStyle name="强调文字颜色 1 9 2" xfId="27521"/>
    <cellStyle name="常规 89 4 2" xfId="27522"/>
    <cellStyle name="常规 94 4 2" xfId="27523"/>
    <cellStyle name="强调文字颜色 1 9 2 2" xfId="27524"/>
    <cellStyle name="常规 89 5" xfId="27525"/>
    <cellStyle name="常规 94 5" xfId="27526"/>
    <cellStyle name="强调文字颜色 1 9 3" xfId="27527"/>
    <cellStyle name="常规 9" xfId="27528"/>
    <cellStyle name="常规 9 2" xfId="27529"/>
    <cellStyle name="常规 9 2 2" xfId="27530"/>
    <cellStyle name="输出 9 3 4" xfId="27531"/>
    <cellStyle name="常规 9 2 2 2" xfId="27532"/>
    <cellStyle name="常规 9 2 2 2 2" xfId="27533"/>
    <cellStyle name="常规 9 2 2 2 2 2" xfId="27534"/>
    <cellStyle name="常规 9 2 2 2 3" xfId="27535"/>
    <cellStyle name="常规 9 2 2 3" xfId="27536"/>
    <cellStyle name="常规 9 2 2 3 2" xfId="27537"/>
    <cellStyle name="常规 9 2 2 4" xfId="27538"/>
    <cellStyle name="常规 9 3" xfId="27539"/>
    <cellStyle name="常规 9 3 2" xfId="27540"/>
    <cellStyle name="常规 9 3 2 2" xfId="27541"/>
    <cellStyle name="常规 9 3 2 3" xfId="27542"/>
    <cellStyle name="常规 9 3 2 4" xfId="27543"/>
    <cellStyle name="注释 11 7 2" xfId="27544"/>
    <cellStyle name="常规 9 4" xfId="27545"/>
    <cellStyle name="注释 11 7 2 2" xfId="27546"/>
    <cellStyle name="常规 9 4 2" xfId="27547"/>
    <cellStyle name="注释 11 7 2 2 2" xfId="27548"/>
    <cellStyle name="常规 9 4 2 2" xfId="27549"/>
    <cellStyle name="常规 9 4 2 2 2" xfId="27550"/>
    <cellStyle name="常规 9 4 2 2 2 2" xfId="27551"/>
    <cellStyle name="常规 9 4 2 2 3" xfId="27552"/>
    <cellStyle name="常规 9 4 2 3" xfId="27553"/>
    <cellStyle name="常规 9 4 2 3 2" xfId="27554"/>
    <cellStyle name="常规 9 4 2 4" xfId="27555"/>
    <cellStyle name="注释 11 7 3" xfId="27556"/>
    <cellStyle name="常规 9 5" xfId="27557"/>
    <cellStyle name="注释 11 7 3 2" xfId="27558"/>
    <cellStyle name="常规 9 5 2" xfId="27559"/>
    <cellStyle name="常规 9 5 2 2 2" xfId="27560"/>
    <cellStyle name="常规 9 5 2 2 2 2" xfId="27561"/>
    <cellStyle name="常规 9 5 2 2 3" xfId="27562"/>
    <cellStyle name="常规 9 5 2 3" xfId="27563"/>
    <cellStyle name="常规 9 5 2 3 2" xfId="27564"/>
    <cellStyle name="常规 9 5 2 4" xfId="27565"/>
    <cellStyle name="注释 11 7 4" xfId="27566"/>
    <cellStyle name="常规 9 6" xfId="27567"/>
    <cellStyle name="强调文字颜色 2 9 6 2" xfId="27568"/>
    <cellStyle name="常规 95 2" xfId="27569"/>
    <cellStyle name="常规 95 2 3" xfId="27570"/>
    <cellStyle name="常规 95 2 4" xfId="27571"/>
    <cellStyle name="强调文字颜色 2 9 6 3" xfId="27572"/>
    <cellStyle name="常规 95 3" xfId="27573"/>
    <cellStyle name="常规 95 3 3" xfId="27574"/>
    <cellStyle name="常规 95 4" xfId="27575"/>
    <cellStyle name="常规 95 5" xfId="27576"/>
    <cellStyle name="强调文字颜色 2 9 7 2" xfId="27577"/>
    <cellStyle name="常规 96 2" xfId="27578"/>
    <cellStyle name="常规 96 2 2" xfId="27579"/>
    <cellStyle name="输入 11 9" xfId="27580"/>
    <cellStyle name="解释性文本 14 3" xfId="27581"/>
    <cellStyle name="强调文字颜色 2 9 7 2 2" xfId="27582"/>
    <cellStyle name="解释性文本 14 4" xfId="27583"/>
    <cellStyle name="常规 96 2 3" xfId="27584"/>
    <cellStyle name="解释性文本 14 5" xfId="27585"/>
    <cellStyle name="常规 96 2 4" xfId="27586"/>
    <cellStyle name="强调文字颜色 2 9 7 3" xfId="27587"/>
    <cellStyle name="常规 96 3" xfId="27588"/>
    <cellStyle name="常规 96 3 2" xfId="27589"/>
    <cellStyle name="输入 12 9" xfId="27590"/>
    <cellStyle name="解释性文本 15 3" xfId="27591"/>
    <cellStyle name="解释性文本 20 3" xfId="27592"/>
    <cellStyle name="解释性文本 15 4" xfId="27593"/>
    <cellStyle name="解释性文本 20 4" xfId="27594"/>
    <cellStyle name="常规 96 3 3" xfId="27595"/>
    <cellStyle name="强调文字颜色 3 8 7 2 2" xfId="27596"/>
    <cellStyle name="常规 96 4" xfId="27597"/>
    <cellStyle name="常规 96 4 2" xfId="27598"/>
    <cellStyle name="输入 13 9" xfId="27599"/>
    <cellStyle name="解释性文本 16 3" xfId="27600"/>
    <cellStyle name="解释性文本 21 3" xfId="27601"/>
    <cellStyle name="常规 96 5" xfId="27602"/>
    <cellStyle name="强调文字颜色 2 9 8 2" xfId="27603"/>
    <cellStyle name="常规 97 2" xfId="27604"/>
    <cellStyle name="常规 97 2 2" xfId="27605"/>
    <cellStyle name="常规 97 2 3" xfId="27606"/>
    <cellStyle name="常规 97 2 4" xfId="27607"/>
    <cellStyle name="注释 33 3 2 2" xfId="27608"/>
    <cellStyle name="注释 28 3 2 2" xfId="27609"/>
    <cellStyle name="常规 97 3" xfId="27610"/>
    <cellStyle name="注释 33 3 2 2 2" xfId="27611"/>
    <cellStyle name="注释 28 3 2 2 2" xfId="27612"/>
    <cellStyle name="常规 97 3 2" xfId="27613"/>
    <cellStyle name="注释 33 3 2 2 3" xfId="27614"/>
    <cellStyle name="注释 28 3 2 2 3" xfId="27615"/>
    <cellStyle name="常规 97 3 3" xfId="27616"/>
    <cellStyle name="注释 33 3 2 3" xfId="27617"/>
    <cellStyle name="注释 28 3 2 3" xfId="27618"/>
    <cellStyle name="常规 97 4" xfId="27619"/>
    <cellStyle name="注释 33 3 2 3 2" xfId="27620"/>
    <cellStyle name="注释 28 3 2 3 2" xfId="27621"/>
    <cellStyle name="常规 97 4 2" xfId="27622"/>
    <cellStyle name="注释 33 3 2 4" xfId="27623"/>
    <cellStyle name="注释 28 3 2 4" xfId="27624"/>
    <cellStyle name="常规 97 5" xfId="27625"/>
    <cellStyle name="强调文字颜色 2 9 9" xfId="27626"/>
    <cellStyle name="常规 98" xfId="27627"/>
    <cellStyle name="常规 98 2 3" xfId="27628"/>
    <cellStyle name="强调文字颜色 3 17 2" xfId="27629"/>
    <cellStyle name="强调文字颜色 3 22 2" xfId="27630"/>
    <cellStyle name="常规 98 2 4" xfId="27631"/>
    <cellStyle name="强调文字颜色 3 17 3" xfId="27632"/>
    <cellStyle name="强调文字颜色 3 22 3" xfId="27633"/>
    <cellStyle name="注释 33 3 3 2 2" xfId="27634"/>
    <cellStyle name="注释 28 3 3 2 2" xfId="27635"/>
    <cellStyle name="常规 98 3 2" xfId="27636"/>
    <cellStyle name="注释 33 3 3 2 3" xfId="27637"/>
    <cellStyle name="注释 28 3 3 2 3" xfId="27638"/>
    <cellStyle name="常规 98 3 3" xfId="27639"/>
    <cellStyle name="强调文字颜色 3 18 2" xfId="27640"/>
    <cellStyle name="强调文字颜色 3 23 2" xfId="27641"/>
    <cellStyle name="注释 33 3 3 3" xfId="27642"/>
    <cellStyle name="注释 28 3 3 3" xfId="27643"/>
    <cellStyle name="常规 98 4" xfId="27644"/>
    <cellStyle name="注释 33 3 3 3 2" xfId="27645"/>
    <cellStyle name="注释 28 3 3 3 2" xfId="27646"/>
    <cellStyle name="常规 98 4 2" xfId="27647"/>
    <cellStyle name="注释 33 3 3 4" xfId="27648"/>
    <cellStyle name="注释 28 3 3 4" xfId="27649"/>
    <cellStyle name="常规 98 5" xfId="27650"/>
    <cellStyle name="常规 99" xfId="27651"/>
    <cellStyle name="常规 99 2 3" xfId="27652"/>
    <cellStyle name="常规 99 2 4" xfId="27653"/>
    <cellStyle name="注释 33 3 4 2 2" xfId="27654"/>
    <cellStyle name="注释 28 3 4 2 2" xfId="27655"/>
    <cellStyle name="常规 99 3 2" xfId="27656"/>
    <cellStyle name="注释 33 3 4 3" xfId="27657"/>
    <cellStyle name="注释 28 3 4 3" xfId="27658"/>
    <cellStyle name="常规 99 4" xfId="27659"/>
    <cellStyle name="常规 99 4 2" xfId="27660"/>
    <cellStyle name="常规 99 5" xfId="27661"/>
    <cellStyle name="常规_万科第五园3期大堂电梯厅清单_1" xfId="27662"/>
    <cellStyle name="好 10 4" xfId="27663"/>
    <cellStyle name="好 11" xfId="27664"/>
    <cellStyle name="好 11 4" xfId="27665"/>
    <cellStyle name="好 12" xfId="27666"/>
    <cellStyle name="输出 4 3 2 2" xfId="27667"/>
    <cellStyle name="好 12 4" xfId="27668"/>
    <cellStyle name="输出 4 3 2 3" xfId="27669"/>
    <cellStyle name="好 12 5" xfId="27670"/>
    <cellStyle name="好 13" xfId="27671"/>
    <cellStyle name="强调文字颜色 5 26 7 2 2" xfId="27672"/>
    <cellStyle name="强调文字颜色 5 31 7 2 2" xfId="27673"/>
    <cellStyle name="输出 4 3 3 2" xfId="27674"/>
    <cellStyle name="好 13 4" xfId="27675"/>
    <cellStyle name="好 13 5" xfId="27676"/>
    <cellStyle name="好 14" xfId="27677"/>
    <cellStyle name="好 14 2" xfId="27678"/>
    <cellStyle name="好 14 3" xfId="27679"/>
    <cellStyle name="好 15" xfId="27680"/>
    <cellStyle name="好 20" xfId="27681"/>
    <cellStyle name="好 15 2" xfId="27682"/>
    <cellStyle name="好 20 2" xfId="27683"/>
    <cellStyle name="好 16" xfId="27684"/>
    <cellStyle name="好 21" xfId="27685"/>
    <cellStyle name="好 16 2" xfId="27686"/>
    <cellStyle name="好 21 2" xfId="27687"/>
    <cellStyle name="好 17" xfId="27688"/>
    <cellStyle name="好 22" xfId="27689"/>
    <cellStyle name="好 18" xfId="27690"/>
    <cellStyle name="好 23" xfId="27691"/>
    <cellStyle name="好 19" xfId="27692"/>
    <cellStyle name="好 24" xfId="27693"/>
    <cellStyle name="好 2" xfId="27694"/>
    <cellStyle name="好 2 2" xfId="27695"/>
    <cellStyle name="好 2 3" xfId="27696"/>
    <cellStyle name="好 2 5" xfId="27697"/>
    <cellStyle name="好 25" xfId="27698"/>
    <cellStyle name="好 30" xfId="27699"/>
    <cellStyle name="好 26" xfId="27700"/>
    <cellStyle name="好 31" xfId="27701"/>
    <cellStyle name="好 27" xfId="27702"/>
    <cellStyle name="好 32" xfId="27703"/>
    <cellStyle name="好 28" xfId="27704"/>
    <cellStyle name="好 33" xfId="27705"/>
    <cellStyle name="好 3 4" xfId="27706"/>
    <cellStyle name="好 3 5" xfId="27707"/>
    <cellStyle name="好 35 2 2" xfId="27708"/>
    <cellStyle name="好 35 2 2 2" xfId="27709"/>
    <cellStyle name="好 35 2 2 3" xfId="27710"/>
    <cellStyle name="好 35 2 3" xfId="27711"/>
    <cellStyle name="好 35 3" xfId="27712"/>
    <cellStyle name="好 35 3 2" xfId="27713"/>
    <cellStyle name="好 35 3 2 2" xfId="27714"/>
    <cellStyle name="注释 12 2 4 2 2" xfId="27715"/>
    <cellStyle name="好 35 3 3" xfId="27716"/>
    <cellStyle name="好 35 4" xfId="27717"/>
    <cellStyle name="好 35 4 2" xfId="27718"/>
    <cellStyle name="好 35 4 2 2" xfId="27719"/>
    <cellStyle name="好 35 5" xfId="27720"/>
    <cellStyle name="好 36 2 2" xfId="27721"/>
    <cellStyle name="好 36 3" xfId="27722"/>
    <cellStyle name="好 37 2" xfId="27723"/>
    <cellStyle name="好 38" xfId="27724"/>
    <cellStyle name="好 39" xfId="27725"/>
    <cellStyle name="好 39 2" xfId="27726"/>
    <cellStyle name="好 4 5" xfId="27727"/>
    <cellStyle name="好 5 5" xfId="27728"/>
    <cellStyle name="好 6 4" xfId="27729"/>
    <cellStyle name="好 6 5" xfId="27730"/>
    <cellStyle name="好 7 3" xfId="27731"/>
    <cellStyle name="好 7 4" xfId="27732"/>
    <cellStyle name="好 7 5" xfId="27733"/>
    <cellStyle name="好 8 3" xfId="27734"/>
    <cellStyle name="好 8 4" xfId="27735"/>
    <cellStyle name="好 8 5" xfId="27736"/>
    <cellStyle name="好 9 3" xfId="27737"/>
    <cellStyle name="好 9 4" xfId="27738"/>
    <cellStyle name="好 9 5" xfId="27739"/>
    <cellStyle name="好_RESULTS" xfId="27740"/>
    <cellStyle name="好_龙湖江体公区精装修工程量清单2011.02.22 2" xfId="27741"/>
    <cellStyle name="强调文字颜色 3 6 4 2 2" xfId="27742"/>
    <cellStyle name="好_龙湖江体公区精装修工程量清单2011.02.22 3" xfId="27743"/>
    <cellStyle name="好_龙湖江体公区精装修工程量清单2011.02.22 4" xfId="27744"/>
    <cellStyle name="好_龙湖江体公区精装修工程量清单2011.02.22 5" xfId="27745"/>
    <cellStyle name="汇总 10" xfId="27746"/>
    <cellStyle name="汇总 10 2" xfId="27747"/>
    <cellStyle name="汇总 10 3" xfId="27748"/>
    <cellStyle name="强调文字颜色 4 2 7 2 2" xfId="27749"/>
    <cellStyle name="汇总 10 4" xfId="27750"/>
    <cellStyle name="汇总 10 5" xfId="27751"/>
    <cellStyle name="汇总 11" xfId="27752"/>
    <cellStyle name="汇总 11 2" xfId="27753"/>
    <cellStyle name="注释 7 11 2 2" xfId="27754"/>
    <cellStyle name="汇总 11 3" xfId="27755"/>
    <cellStyle name="汇总 11 4" xfId="27756"/>
    <cellStyle name="汇总 11 5" xfId="27757"/>
    <cellStyle name="汇总 12" xfId="27758"/>
    <cellStyle name="汇总 12 2" xfId="27759"/>
    <cellStyle name="汇总 12 3" xfId="27760"/>
    <cellStyle name="汇总 12 4" xfId="27761"/>
    <cellStyle name="汇总 12 5" xfId="27762"/>
    <cellStyle name="汇总 13" xfId="27763"/>
    <cellStyle name="汇总 13 2" xfId="27764"/>
    <cellStyle name="汇总 13 3" xfId="27765"/>
    <cellStyle name="汇总 13 4" xfId="27766"/>
    <cellStyle name="汇总 13 5" xfId="27767"/>
    <cellStyle name="汇总 14" xfId="27768"/>
    <cellStyle name="汇总 14 2" xfId="27769"/>
    <cellStyle name="汇总 14 3" xfId="27770"/>
    <cellStyle name="汇总 14 4" xfId="27771"/>
    <cellStyle name="汇总 14 5" xfId="27772"/>
    <cellStyle name="汇总 15 2" xfId="27773"/>
    <cellStyle name="汇总 20 2" xfId="27774"/>
    <cellStyle name="汇总 15 3" xfId="27775"/>
    <cellStyle name="汇总 20 3" xfId="27776"/>
    <cellStyle name="汇总 15 4" xfId="27777"/>
    <cellStyle name="汇总 20 4" xfId="27778"/>
    <cellStyle name="汇总 15 5" xfId="27779"/>
    <cellStyle name="汇总 20 5" xfId="27780"/>
    <cellStyle name="汇总 16" xfId="27781"/>
    <cellStyle name="汇总 21" xfId="27782"/>
    <cellStyle name="汇总 16 2" xfId="27783"/>
    <cellStyle name="汇总 21 2" xfId="27784"/>
    <cellStyle name="汇总 16 3" xfId="27785"/>
    <cellStyle name="汇总 21 3" xfId="27786"/>
    <cellStyle name="汇总 16 4" xfId="27787"/>
    <cellStyle name="汇总 21 4" xfId="27788"/>
    <cellStyle name="汇总 16 5" xfId="27789"/>
    <cellStyle name="汇总 21 5" xfId="27790"/>
    <cellStyle name="强调文字颜色 2 26 2 3 2" xfId="27791"/>
    <cellStyle name="强调文字颜色 2 31 2 3 2" xfId="27792"/>
    <cellStyle name="注释 4 4 4 2 2" xfId="27793"/>
    <cellStyle name="汇总 17" xfId="27794"/>
    <cellStyle name="汇总 22" xfId="27795"/>
    <cellStyle name="汇总 17 2" xfId="27796"/>
    <cellStyle name="汇总 22 2" xfId="27797"/>
    <cellStyle name="汇总 17 3" xfId="27798"/>
    <cellStyle name="汇总 22 3" xfId="27799"/>
    <cellStyle name="汇总 17 4" xfId="27800"/>
    <cellStyle name="汇总 22 4" xfId="27801"/>
    <cellStyle name="输出 4 6 2 2" xfId="27802"/>
    <cellStyle name="汇总 17 5" xfId="27803"/>
    <cellStyle name="汇总 22 5" xfId="27804"/>
    <cellStyle name="汇总 18" xfId="27805"/>
    <cellStyle name="汇总 23" xfId="27806"/>
    <cellStyle name="汇总 18 2" xfId="27807"/>
    <cellStyle name="汇总 23 2" xfId="27808"/>
    <cellStyle name="汇总 18 3" xfId="27809"/>
    <cellStyle name="汇总 23 3" xfId="27810"/>
    <cellStyle name="汇总 18 4" xfId="27811"/>
    <cellStyle name="汇总 23 4" xfId="27812"/>
    <cellStyle name="汇总 18 5" xfId="27813"/>
    <cellStyle name="汇总 23 5" xfId="27814"/>
    <cellStyle name="汇总 19" xfId="27815"/>
    <cellStyle name="汇总 24" xfId="27816"/>
    <cellStyle name="汇总 19 2" xfId="27817"/>
    <cellStyle name="汇总 24 2" xfId="27818"/>
    <cellStyle name="汇总 19 3" xfId="27819"/>
    <cellStyle name="汇总 24 3" xfId="27820"/>
    <cellStyle name="汇总 19 4" xfId="27821"/>
    <cellStyle name="汇总 24 4" xfId="27822"/>
    <cellStyle name="汇总 2" xfId="27823"/>
    <cellStyle name="汇总 2 2" xfId="27824"/>
    <cellStyle name="注释 23 5 2 3 2" xfId="27825"/>
    <cellStyle name="注释 18 5 2 3 2" xfId="27826"/>
    <cellStyle name="汇总 2 3" xfId="27827"/>
    <cellStyle name="汇总 2 4" xfId="27828"/>
    <cellStyle name="汇总 2 5" xfId="27829"/>
    <cellStyle name="汇总 25 2" xfId="27830"/>
    <cellStyle name="汇总 30 2" xfId="27831"/>
    <cellStyle name="汇总 25 3" xfId="27832"/>
    <cellStyle name="汇总 30 3" xfId="27833"/>
    <cellStyle name="汇总 26" xfId="27834"/>
    <cellStyle name="汇总 31" xfId="27835"/>
    <cellStyle name="汇总 26 2" xfId="27836"/>
    <cellStyle name="汇总 31 2" xfId="27837"/>
    <cellStyle name="汇总 26 3" xfId="27838"/>
    <cellStyle name="汇总 31 3" xfId="27839"/>
    <cellStyle name="汇总 28 3" xfId="27840"/>
    <cellStyle name="汇总 33 3" xfId="27841"/>
    <cellStyle name="汇总 29 3" xfId="27842"/>
    <cellStyle name="汇总 34 3" xfId="27843"/>
    <cellStyle name="汇总 3" xfId="27844"/>
    <cellStyle name="汇总 3 2" xfId="27845"/>
    <cellStyle name="汇总 3 4" xfId="27846"/>
    <cellStyle name="汇总 3 5" xfId="27847"/>
    <cellStyle name="汇总 35" xfId="27848"/>
    <cellStyle name="汇总 40" xfId="27849"/>
    <cellStyle name="输出 4 3" xfId="27850"/>
    <cellStyle name="汇总 35 2 2 2" xfId="27851"/>
    <cellStyle name="输出 4 3 2" xfId="27852"/>
    <cellStyle name="汇总 35 2 2 2 2" xfId="27853"/>
    <cellStyle name="输出 4 4" xfId="27854"/>
    <cellStyle name="汇总 35 2 2 3" xfId="27855"/>
    <cellStyle name="汇总 35 2 3" xfId="27856"/>
    <cellStyle name="强调文字颜色 6 3 5 2 2" xfId="27857"/>
    <cellStyle name="汇总 35 3" xfId="27858"/>
    <cellStyle name="汇总 35 3 2 2" xfId="27859"/>
    <cellStyle name="汇总 35 3 3" xfId="27860"/>
    <cellStyle name="汇总 35 4 2 2" xfId="27861"/>
    <cellStyle name="汇总 35 4 3" xfId="27862"/>
    <cellStyle name="汇总 36" xfId="27863"/>
    <cellStyle name="汇总 36 2" xfId="27864"/>
    <cellStyle name="汇总 36 3" xfId="27865"/>
    <cellStyle name="汇总 37" xfId="27866"/>
    <cellStyle name="汇总 37 2" xfId="27867"/>
    <cellStyle name="汇总 37 3" xfId="27868"/>
    <cellStyle name="汇总 38" xfId="27869"/>
    <cellStyle name="汇总 38 2" xfId="27870"/>
    <cellStyle name="汇总 38 3" xfId="27871"/>
    <cellStyle name="汇总 39" xfId="27872"/>
    <cellStyle name="注释 24 2 2 4" xfId="27873"/>
    <cellStyle name="注释 19 2 2 4" xfId="27874"/>
    <cellStyle name="汇总 39 2" xfId="27875"/>
    <cellStyle name="汇总 39 3" xfId="27876"/>
    <cellStyle name="汇总 4" xfId="27877"/>
    <cellStyle name="汇总 4 2" xfId="27878"/>
    <cellStyle name="汇总 4 3" xfId="27879"/>
    <cellStyle name="汇总 4 4" xfId="27880"/>
    <cellStyle name="汇总 4 5" xfId="27881"/>
    <cellStyle name="汇总 5 5" xfId="27882"/>
    <cellStyle name="汇总 7 4" xfId="27883"/>
    <cellStyle name="汇总 8 3" xfId="27884"/>
    <cellStyle name="汇总 8 4" xfId="27885"/>
    <cellStyle name="汇总 9 3" xfId="27886"/>
    <cellStyle name="汇总 9 4" xfId="27887"/>
    <cellStyle name="货币 2 2 2 2 2" xfId="27888"/>
    <cellStyle name="货币 2 2 3" xfId="27889"/>
    <cellStyle name="货币 2 3 2" xfId="27890"/>
    <cellStyle name="货币 2 3 2 2" xfId="27891"/>
    <cellStyle name="货币 2 3 3" xfId="27892"/>
    <cellStyle name="货币 2 4" xfId="27893"/>
    <cellStyle name="货币 2 4 2" xfId="27894"/>
    <cellStyle name="货币 2 4 2 2" xfId="27895"/>
    <cellStyle name="货币 2 4 3" xfId="27896"/>
    <cellStyle name="注释 24 9 2" xfId="27897"/>
    <cellStyle name="注释 19 9 2" xfId="27898"/>
    <cellStyle name="货币 2 5" xfId="27899"/>
    <cellStyle name="货币 3 3" xfId="27900"/>
    <cellStyle name="计算 10" xfId="27901"/>
    <cellStyle name="注释 2 2 2 3" xfId="27902"/>
    <cellStyle name="计算 10 2" xfId="27903"/>
    <cellStyle name="注释 2 2 2 4" xfId="27904"/>
    <cellStyle name="计算 10 3" xfId="27905"/>
    <cellStyle name="计算 10 4" xfId="27906"/>
    <cellStyle name="计算 10 5" xfId="27907"/>
    <cellStyle name="注释 2 2 3 4" xfId="27908"/>
    <cellStyle name="计算 11 3" xfId="27909"/>
    <cellStyle name="计算 11 4" xfId="27910"/>
    <cellStyle name="计算 11 5" xfId="27911"/>
    <cellStyle name="注释 2 2 4 3" xfId="27912"/>
    <cellStyle name="计算 12 2" xfId="27913"/>
    <cellStyle name="计算 12 3" xfId="27914"/>
    <cellStyle name="计算 12 4" xfId="27915"/>
    <cellStyle name="计算 13" xfId="27916"/>
    <cellStyle name="注释 2 2 5 3" xfId="27917"/>
    <cellStyle name="计算 13 2" xfId="27918"/>
    <cellStyle name="强调文字颜色 1 16 2 2 2" xfId="27919"/>
    <cellStyle name="强调文字颜色 1 21 2 2 2" xfId="27920"/>
    <cellStyle name="计算 13 3" xfId="27921"/>
    <cellStyle name="强调文字颜色 1 16 2 2 3" xfId="27922"/>
    <cellStyle name="强调文字颜色 1 21 2 2 3" xfId="27923"/>
    <cellStyle name="计算 13 4" xfId="27924"/>
    <cellStyle name="计算 13 5" xfId="27925"/>
    <cellStyle name="计算 14 4" xfId="27926"/>
    <cellStyle name="注释 4 4 2 2 2 2" xfId="27927"/>
    <cellStyle name="计算 14 5" xfId="27928"/>
    <cellStyle name="计算 15 3" xfId="27929"/>
    <cellStyle name="计算 20 3" xfId="27930"/>
    <cellStyle name="计算 15 4" xfId="27931"/>
    <cellStyle name="计算 20 4" xfId="27932"/>
    <cellStyle name="计算 15 5" xfId="27933"/>
    <cellStyle name="计算 20 5" xfId="27934"/>
    <cellStyle name="输入 30 3 2 2" xfId="27935"/>
    <cellStyle name="输入 25 3 2 2" xfId="27936"/>
    <cellStyle name="计算 16 3" xfId="27937"/>
    <cellStyle name="计算 21 3" xfId="27938"/>
    <cellStyle name="输入 30 3 2 3" xfId="27939"/>
    <cellStyle name="输入 25 3 2 3" xfId="27940"/>
    <cellStyle name="计算 16 4" xfId="27941"/>
    <cellStyle name="计算 21 4" xfId="27942"/>
    <cellStyle name="计算 16 5" xfId="27943"/>
    <cellStyle name="计算 21 5" xfId="27944"/>
    <cellStyle name="计算 17 2" xfId="27945"/>
    <cellStyle name="计算 22 2" xfId="27946"/>
    <cellStyle name="输入 30 3 3 2" xfId="27947"/>
    <cellStyle name="输入 25 3 3 2" xfId="27948"/>
    <cellStyle name="计算 17 3" xfId="27949"/>
    <cellStyle name="计算 22 3" xfId="27950"/>
    <cellStyle name="计算 17 4" xfId="27951"/>
    <cellStyle name="计算 22 4" xfId="27952"/>
    <cellStyle name="计算 17 5" xfId="27953"/>
    <cellStyle name="计算 22 5" xfId="27954"/>
    <cellStyle name="计算 18 2" xfId="27955"/>
    <cellStyle name="计算 23 2" xfId="27956"/>
    <cellStyle name="强调文字颜色 2 4 4 2 2" xfId="27957"/>
    <cellStyle name="计算 18 3" xfId="27958"/>
    <cellStyle name="计算 23 3" xfId="27959"/>
    <cellStyle name="计算 18 4" xfId="27960"/>
    <cellStyle name="计算 23 4" xfId="27961"/>
    <cellStyle name="计算 18 5" xfId="27962"/>
    <cellStyle name="计算 23 5" xfId="27963"/>
    <cellStyle name="计算 19" xfId="27964"/>
    <cellStyle name="计算 24" xfId="27965"/>
    <cellStyle name="强调文字颜色 2 4 4 3" xfId="27966"/>
    <cellStyle name="计算 19 2" xfId="27967"/>
    <cellStyle name="计算 24 2" xfId="27968"/>
    <cellStyle name="计算 19 3" xfId="27969"/>
    <cellStyle name="计算 24 3" xfId="27970"/>
    <cellStyle name="计算 19 4" xfId="27971"/>
    <cellStyle name="计算 24 4" xfId="27972"/>
    <cellStyle name="计算 19 5" xfId="27973"/>
    <cellStyle name="计算 24 5" xfId="27974"/>
    <cellStyle name="计算 2 2" xfId="27975"/>
    <cellStyle name="计算 2 3" xfId="27976"/>
    <cellStyle name="计算 2 4" xfId="27977"/>
    <cellStyle name="强调文字颜色 4 8 8 2" xfId="27978"/>
    <cellStyle name="计算 2 5" xfId="27979"/>
    <cellStyle name="计算 25" xfId="27980"/>
    <cellStyle name="计算 30" xfId="27981"/>
    <cellStyle name="计算 25 2" xfId="27982"/>
    <cellStyle name="计算 30 2" xfId="27983"/>
    <cellStyle name="计算 25 3" xfId="27984"/>
    <cellStyle name="计算 30 3" xfId="27985"/>
    <cellStyle name="计算 25 4" xfId="27986"/>
    <cellStyle name="计算 30 4" xfId="27987"/>
    <cellStyle name="计算 25 5" xfId="27988"/>
    <cellStyle name="计算 30 5" xfId="27989"/>
    <cellStyle name="计算 26" xfId="27990"/>
    <cellStyle name="计算 31" xfId="27991"/>
    <cellStyle name="计算 26 2" xfId="27992"/>
    <cellStyle name="计算 31 2" xfId="27993"/>
    <cellStyle name="计算 27" xfId="27994"/>
    <cellStyle name="计算 32" xfId="27995"/>
    <cellStyle name="计算 27 2" xfId="27996"/>
    <cellStyle name="计算 32 2" xfId="27997"/>
    <cellStyle name="计算 28" xfId="27998"/>
    <cellStyle name="计算 33" xfId="27999"/>
    <cellStyle name="计算 28 2" xfId="28000"/>
    <cellStyle name="计算 33 2" xfId="28001"/>
    <cellStyle name="计算 28 5" xfId="28002"/>
    <cellStyle name="计算 33 5" xfId="28003"/>
    <cellStyle name="计算 29" xfId="28004"/>
    <cellStyle name="计算 34" xfId="28005"/>
    <cellStyle name="计算 29 2" xfId="28006"/>
    <cellStyle name="计算 34 2" xfId="28007"/>
    <cellStyle name="计算 29 5" xfId="28008"/>
    <cellStyle name="计算 34 5" xfId="28009"/>
    <cellStyle name="计算 3" xfId="28010"/>
    <cellStyle name="计算 3 2" xfId="28011"/>
    <cellStyle name="计算 3 3" xfId="28012"/>
    <cellStyle name="计算 35" xfId="28013"/>
    <cellStyle name="计算 40" xfId="28014"/>
    <cellStyle name="计算 35 2" xfId="28015"/>
    <cellStyle name="计算 35 2 2" xfId="28016"/>
    <cellStyle name="计算 35 4 2" xfId="28017"/>
    <cellStyle name="输入 10 5" xfId="28018"/>
    <cellStyle name="计算 36 2" xfId="28019"/>
    <cellStyle name="计算 37" xfId="28020"/>
    <cellStyle name="计算 37 2" xfId="28021"/>
    <cellStyle name="计算 37 2 2" xfId="28022"/>
    <cellStyle name="计算 38" xfId="28023"/>
    <cellStyle name="计算 38 2" xfId="28024"/>
    <cellStyle name="计算 38 2 2" xfId="28025"/>
    <cellStyle name="计算 39" xfId="28026"/>
    <cellStyle name="适中 12 2" xfId="28027"/>
    <cellStyle name="计算 39 2" xfId="28028"/>
    <cellStyle name="适中 12 2 2" xfId="28029"/>
    <cellStyle name="计算 39 2 2" xfId="28030"/>
    <cellStyle name="适中 12 2 2 2" xfId="28031"/>
    <cellStyle name="注释 22 2 5 2" xfId="28032"/>
    <cellStyle name="注释 17 2 5 2" xfId="28033"/>
    <cellStyle name="计算 39 3" xfId="28034"/>
    <cellStyle name="适中 12 2 3" xfId="28035"/>
    <cellStyle name="计算 4" xfId="28036"/>
    <cellStyle name="计算 4 2" xfId="28037"/>
    <cellStyle name="计算 4 3" xfId="28038"/>
    <cellStyle name="注释 34 4 2 2 2 2" xfId="28039"/>
    <cellStyle name="注释 29 4 2 2 2 2" xfId="28040"/>
    <cellStyle name="计算 5" xfId="28041"/>
    <cellStyle name="计算 5 2" xfId="28042"/>
    <cellStyle name="计算 5 3" xfId="28043"/>
    <cellStyle name="计算 6" xfId="28044"/>
    <cellStyle name="输出 11 2 3 2" xfId="28045"/>
    <cellStyle name="计算 6 2" xfId="28046"/>
    <cellStyle name="计算 6 3" xfId="28047"/>
    <cellStyle name="计算 7" xfId="28048"/>
    <cellStyle name="计算 7 2" xfId="28049"/>
    <cellStyle name="计算 7 3" xfId="28050"/>
    <cellStyle name="计算 7 5" xfId="28051"/>
    <cellStyle name="计算 8" xfId="28052"/>
    <cellStyle name="计算 8 2" xfId="28053"/>
    <cellStyle name="计算 8 3" xfId="28054"/>
    <cellStyle name="计算 8 5" xfId="28055"/>
    <cellStyle name="计算 9" xfId="28056"/>
    <cellStyle name="计算 9 2" xfId="28057"/>
    <cellStyle name="计算 9 3" xfId="28058"/>
    <cellStyle name="注释 5 5 6" xfId="28059"/>
    <cellStyle name="检查单元格 10" xfId="28060"/>
    <cellStyle name="注释 5 5 6 2" xfId="28061"/>
    <cellStyle name="检查单元格 10 2" xfId="28062"/>
    <cellStyle name="注释 5 5 6 3" xfId="28063"/>
    <cellStyle name="检查单元格 10 3" xfId="28064"/>
    <cellStyle name="检查单元格 10 4" xfId="28065"/>
    <cellStyle name="检查单元格 10 5" xfId="28066"/>
    <cellStyle name="注释 5 5 7" xfId="28067"/>
    <cellStyle name="检查单元格 11" xfId="28068"/>
    <cellStyle name="注释 5 5 7 2" xfId="28069"/>
    <cellStyle name="检查单元格 11 2" xfId="28070"/>
    <cellStyle name="注释 5 5 7 3" xfId="28071"/>
    <cellStyle name="检查单元格 11 3" xfId="28072"/>
    <cellStyle name="检查单元格 11 4" xfId="28073"/>
    <cellStyle name="检查单元格 11 5" xfId="28074"/>
    <cellStyle name="检查单元格 12 3" xfId="28075"/>
    <cellStyle name="检查单元格 12 4" xfId="28076"/>
    <cellStyle name="检查单元格 12 5" xfId="28077"/>
    <cellStyle name="注释 5 5 9 2" xfId="28078"/>
    <cellStyle name="检查单元格 13 2" xfId="28079"/>
    <cellStyle name="输出 6 3 2 2 2" xfId="28080"/>
    <cellStyle name="检查单元格 13 3" xfId="28081"/>
    <cellStyle name="检查单元格 13 4" xfId="28082"/>
    <cellStyle name="检查单元格 13 5" xfId="28083"/>
    <cellStyle name="检查单元格 14" xfId="28084"/>
    <cellStyle name="检查单元格 14 2" xfId="28085"/>
    <cellStyle name="检查单元格 14 3" xfId="28086"/>
    <cellStyle name="强调文字颜色 2 7 7 2 2" xfId="28087"/>
    <cellStyle name="检查单元格 14 4" xfId="28088"/>
    <cellStyle name="检查单元格 14 5" xfId="28089"/>
    <cellStyle name="检查单元格 15 2" xfId="28090"/>
    <cellStyle name="检查单元格 20 2" xfId="28091"/>
    <cellStyle name="检查单元格 15 3" xfId="28092"/>
    <cellStyle name="检查单元格 20 3" xfId="28093"/>
    <cellStyle name="检查单元格 15 4" xfId="28094"/>
    <cellStyle name="检查单元格 20 4" xfId="28095"/>
    <cellStyle name="检查单元格 15 5" xfId="28096"/>
    <cellStyle name="检查单元格 20 5" xfId="28097"/>
    <cellStyle name="强调文字颜色 1 15 2 2" xfId="28098"/>
    <cellStyle name="强调文字颜色 1 20 2 2" xfId="28099"/>
    <cellStyle name="检查单元格 16 2" xfId="28100"/>
    <cellStyle name="检查单元格 21 2" xfId="28101"/>
    <cellStyle name="检查单元格 16 3" xfId="28102"/>
    <cellStyle name="检查单元格 21 3" xfId="28103"/>
    <cellStyle name="检查单元格 16 4" xfId="28104"/>
    <cellStyle name="检查单元格 21 4" xfId="28105"/>
    <cellStyle name="检查单元格 16 5" xfId="28106"/>
    <cellStyle name="检查单元格 21 5" xfId="28107"/>
    <cellStyle name="强调文字颜色 1 15 3 2" xfId="28108"/>
    <cellStyle name="强调文字颜色 1 20 3 2" xfId="28109"/>
    <cellStyle name="检查单元格 17 2" xfId="28110"/>
    <cellStyle name="检查单元格 22 2" xfId="28111"/>
    <cellStyle name="检查单元格 17 3" xfId="28112"/>
    <cellStyle name="检查单元格 22 3" xfId="28113"/>
    <cellStyle name="检查单元格 18 2" xfId="28114"/>
    <cellStyle name="检查单元格 23 2" xfId="28115"/>
    <cellStyle name="检查单元格 18 3" xfId="28116"/>
    <cellStyle name="检查单元格 23 3" xfId="28117"/>
    <cellStyle name="检查单元格 19" xfId="28118"/>
    <cellStyle name="检查单元格 24" xfId="28119"/>
    <cellStyle name="检查单元格 19 2" xfId="28120"/>
    <cellStyle name="检查单元格 24 2" xfId="28121"/>
    <cellStyle name="检查单元格 19 3" xfId="28122"/>
    <cellStyle name="检查单元格 24 3" xfId="28123"/>
    <cellStyle name="检查单元格 2" xfId="28124"/>
    <cellStyle name="检查单元格 2 3" xfId="28125"/>
    <cellStyle name="检查单元格 2 4" xfId="28126"/>
    <cellStyle name="检查单元格 2 5" xfId="28127"/>
    <cellStyle name="检查单元格 25" xfId="28128"/>
    <cellStyle name="检查单元格 30" xfId="28129"/>
    <cellStyle name="检查单元格 25 2" xfId="28130"/>
    <cellStyle name="检查单元格 30 2" xfId="28131"/>
    <cellStyle name="检查单元格 25 3" xfId="28132"/>
    <cellStyle name="检查单元格 30 3" xfId="28133"/>
    <cellStyle name="检查单元格 26" xfId="28134"/>
    <cellStyle name="检查单元格 31" xfId="28135"/>
    <cellStyle name="输出 3 7 2" xfId="28136"/>
    <cellStyle name="检查单元格 26 2" xfId="28137"/>
    <cellStyle name="检查单元格 31 2" xfId="28138"/>
    <cellStyle name="输出 3 7 2 2" xfId="28139"/>
    <cellStyle name="检查单元格 26 3" xfId="28140"/>
    <cellStyle name="检查单元格 31 3" xfId="28141"/>
    <cellStyle name="检查单元格 27" xfId="28142"/>
    <cellStyle name="检查单元格 32" xfId="28143"/>
    <cellStyle name="输出 3 7 3" xfId="28144"/>
    <cellStyle name="检查单元格 27 2" xfId="28145"/>
    <cellStyle name="检查单元格 32 2" xfId="28146"/>
    <cellStyle name="注释 30 5 3 3" xfId="28147"/>
    <cellStyle name="注释 25 5 3 3" xfId="28148"/>
    <cellStyle name="检查单元格 28 5" xfId="28149"/>
    <cellStyle name="检查单元格 33 5" xfId="28150"/>
    <cellStyle name="检查单元格 29 2" xfId="28151"/>
    <cellStyle name="检查单元格 34 2" xfId="28152"/>
    <cellStyle name="注释 30 5 4 2" xfId="28153"/>
    <cellStyle name="注释 25 5 4 2" xfId="28154"/>
    <cellStyle name="检查单元格 29 4" xfId="28155"/>
    <cellStyle name="检查单元格 34 4" xfId="28156"/>
    <cellStyle name="注释 30 5 4 3" xfId="28157"/>
    <cellStyle name="注释 25 5 4 3" xfId="28158"/>
    <cellStyle name="检查单元格 29 5" xfId="28159"/>
    <cellStyle name="检查单元格 34 5" xfId="28160"/>
    <cellStyle name="检查单元格 3 3" xfId="28161"/>
    <cellStyle name="检查单元格 3 4" xfId="28162"/>
    <cellStyle name="检查单元格 3 5" xfId="28163"/>
    <cellStyle name="检查单元格 35" xfId="28164"/>
    <cellStyle name="检查单元格 40" xfId="28165"/>
    <cellStyle name="检查单元格 35 2" xfId="28166"/>
    <cellStyle name="检查单元格 35 2 2" xfId="28167"/>
    <cellStyle name="检查单元格 35 2 3" xfId="28168"/>
    <cellStyle name="检查单元格 35 3" xfId="28169"/>
    <cellStyle name="注释 30 5 5 2" xfId="28170"/>
    <cellStyle name="注释 25 5 5 2" xfId="28171"/>
    <cellStyle name="检查单元格 35 4" xfId="28172"/>
    <cellStyle name="注释 30 5 5 3" xfId="28173"/>
    <cellStyle name="注释 25 5 5 3" xfId="28174"/>
    <cellStyle name="检查单元格 35 5" xfId="28175"/>
    <cellStyle name="检查单元格 36" xfId="28176"/>
    <cellStyle name="检查单元格 36 2" xfId="28177"/>
    <cellStyle name="检查单元格 36 2 2" xfId="28178"/>
    <cellStyle name="检查单元格 36 3" xfId="28179"/>
    <cellStyle name="检查单元格 37" xfId="28180"/>
    <cellStyle name="检查单元格 37 2" xfId="28181"/>
    <cellStyle name="检查单元格 38 2" xfId="28182"/>
    <cellStyle name="检查单元格 4 3" xfId="28183"/>
    <cellStyle name="检查单元格 4 4" xfId="28184"/>
    <cellStyle name="检查单元格 4 5" xfId="28185"/>
    <cellStyle name="强调文字颜色 1 9 7 2 2" xfId="28186"/>
    <cellStyle name="注释 23 4 2 4" xfId="28187"/>
    <cellStyle name="注释 18 4 2 4" xfId="28188"/>
    <cellStyle name="检查单元格 5 3" xfId="28189"/>
    <cellStyle name="检查单元格 5 4" xfId="28190"/>
    <cellStyle name="检查单元格 5 5" xfId="28191"/>
    <cellStyle name="注释 23 4 3 3" xfId="28192"/>
    <cellStyle name="注释 18 4 3 3" xfId="28193"/>
    <cellStyle name="检查单元格 6 2" xfId="28194"/>
    <cellStyle name="注释 23 4 3 4" xfId="28195"/>
    <cellStyle name="注释 18 4 3 4" xfId="28196"/>
    <cellStyle name="检查单元格 6 3" xfId="28197"/>
    <cellStyle name="检查单元格 6 4" xfId="28198"/>
    <cellStyle name="检查单元格 6 5" xfId="28199"/>
    <cellStyle name="检查单元格 7" xfId="28200"/>
    <cellStyle name="注释 3 5 3 2 3" xfId="28201"/>
    <cellStyle name="注释 23 4 4 3" xfId="28202"/>
    <cellStyle name="注释 18 4 4 3" xfId="28203"/>
    <cellStyle name="检查单元格 7 2" xfId="28204"/>
    <cellStyle name="检查单元格 7 3" xfId="28205"/>
    <cellStyle name="检查单元格 7 4" xfId="28206"/>
    <cellStyle name="检查单元格 7 5" xfId="28207"/>
    <cellStyle name="检查单元格 8 4" xfId="28208"/>
    <cellStyle name="检查单元格 8 5" xfId="28209"/>
    <cellStyle name="检查单元格 9 3" xfId="28210"/>
    <cellStyle name="检查单元格 9 4" xfId="28211"/>
    <cellStyle name="检查单元格 9 5" xfId="28212"/>
    <cellStyle name="注释 7 5 6" xfId="28213"/>
    <cellStyle name="解释性文本 10" xfId="28214"/>
    <cellStyle name="注释 7 5 6 2" xfId="28215"/>
    <cellStyle name="解释性文本 10 2" xfId="28216"/>
    <cellStyle name="注释 7 5 6 3" xfId="28217"/>
    <cellStyle name="解释性文本 10 3" xfId="28218"/>
    <cellStyle name="解释性文本 10 4" xfId="28219"/>
    <cellStyle name="解释性文本 10 5" xfId="28220"/>
    <cellStyle name="注释 7 5 7" xfId="28221"/>
    <cellStyle name="解释性文本 11" xfId="28222"/>
    <cellStyle name="注释 7 5 7 2" xfId="28223"/>
    <cellStyle name="解释性文本 11 2" xfId="28224"/>
    <cellStyle name="注释 7 5 7 3" xfId="28225"/>
    <cellStyle name="解释性文本 11 3" xfId="28226"/>
    <cellStyle name="解释性文本 11 4" xfId="28227"/>
    <cellStyle name="解释性文本 11 5" xfId="28228"/>
    <cellStyle name="解释性文本 12 3" xfId="28229"/>
    <cellStyle name="解释性文本 12 4" xfId="28230"/>
    <cellStyle name="解释性文本 12 5" xfId="28231"/>
    <cellStyle name="输入 10 8" xfId="28232"/>
    <cellStyle name="注释 7 5 9 2" xfId="28233"/>
    <cellStyle name="解释性文本 13 2" xfId="28234"/>
    <cellStyle name="输入 10 9" xfId="28235"/>
    <cellStyle name="解释性文本 13 3" xfId="28236"/>
    <cellStyle name="解释性文本 13 4" xfId="28237"/>
    <cellStyle name="解释性文本 13 5" xfId="28238"/>
    <cellStyle name="解释性文本 14" xfId="28239"/>
    <cellStyle name="输入 11 8" xfId="28240"/>
    <cellStyle name="解释性文本 14 2" xfId="28241"/>
    <cellStyle name="解释性文本 15" xfId="28242"/>
    <cellStyle name="解释性文本 20" xfId="28243"/>
    <cellStyle name="输入 12 8" xfId="28244"/>
    <cellStyle name="解释性文本 15 2" xfId="28245"/>
    <cellStyle name="解释性文本 20 2" xfId="28246"/>
    <cellStyle name="解释性文本 15 5" xfId="28247"/>
    <cellStyle name="解释性文本 20 5" xfId="28248"/>
    <cellStyle name="解释性文本 16" xfId="28249"/>
    <cellStyle name="解释性文本 21" xfId="28250"/>
    <cellStyle name="输入 12 2 3 2" xfId="28251"/>
    <cellStyle name="输入 13 8" xfId="28252"/>
    <cellStyle name="解释性文本 16 2" xfId="28253"/>
    <cellStyle name="解释性文本 21 2" xfId="28254"/>
    <cellStyle name="解释性文本 16 4" xfId="28255"/>
    <cellStyle name="解释性文本 21 4" xfId="28256"/>
    <cellStyle name="解释性文本 16 5" xfId="28257"/>
    <cellStyle name="解释性文本 21 5" xfId="28258"/>
    <cellStyle name="解释性文本 17" xfId="28259"/>
    <cellStyle name="解释性文本 22" xfId="28260"/>
    <cellStyle name="输入 14 8" xfId="28261"/>
    <cellStyle name="解释性文本 17 2" xfId="28262"/>
    <cellStyle name="解释性文本 22 2" xfId="28263"/>
    <cellStyle name="输入 14 9" xfId="28264"/>
    <cellStyle name="解释性文本 17 3" xfId="28265"/>
    <cellStyle name="解释性文本 22 3" xfId="28266"/>
    <cellStyle name="解释性文本 17 4" xfId="28267"/>
    <cellStyle name="解释性文本 22 4" xfId="28268"/>
    <cellStyle name="解释性文本 18" xfId="28269"/>
    <cellStyle name="解释性文本 23" xfId="28270"/>
    <cellStyle name="输入 15 8" xfId="28271"/>
    <cellStyle name="输入 20 8" xfId="28272"/>
    <cellStyle name="解释性文本 18 2" xfId="28273"/>
    <cellStyle name="解释性文本 23 2" xfId="28274"/>
    <cellStyle name="输入 15 9" xfId="28275"/>
    <cellStyle name="输入 20 9" xfId="28276"/>
    <cellStyle name="解释性文本 18 3" xfId="28277"/>
    <cellStyle name="解释性文本 23 3" xfId="28278"/>
    <cellStyle name="解释性文本 18 4" xfId="28279"/>
    <cellStyle name="解释性文本 23 4" xfId="28280"/>
    <cellStyle name="解释性文本 19" xfId="28281"/>
    <cellStyle name="解释性文本 24" xfId="28282"/>
    <cellStyle name="输入 16 8" xfId="28283"/>
    <cellStyle name="输入 21 8" xfId="28284"/>
    <cellStyle name="解释性文本 19 2" xfId="28285"/>
    <cellStyle name="解释性文本 24 2" xfId="28286"/>
    <cellStyle name="输入 16 9" xfId="28287"/>
    <cellStyle name="输入 21 9" xfId="28288"/>
    <cellStyle name="解释性文本 19 3" xfId="28289"/>
    <cellStyle name="解释性文本 24 3" xfId="28290"/>
    <cellStyle name="解释性文本 2" xfId="28291"/>
    <cellStyle name="解释性文本 2 2" xfId="28292"/>
    <cellStyle name="解释性文本 2 5" xfId="28293"/>
    <cellStyle name="解释性文本 25" xfId="28294"/>
    <cellStyle name="解释性文本 30" xfId="28295"/>
    <cellStyle name="输入 17 8" xfId="28296"/>
    <cellStyle name="输入 22 8" xfId="28297"/>
    <cellStyle name="解释性文本 25 2" xfId="28298"/>
    <cellStyle name="解释性文本 30 2" xfId="28299"/>
    <cellStyle name="输入 17 9" xfId="28300"/>
    <cellStyle name="输入 22 9" xfId="28301"/>
    <cellStyle name="解释性文本 25 3" xfId="28302"/>
    <cellStyle name="解释性文本 30 3" xfId="28303"/>
    <cellStyle name="解释性文本 25 4" xfId="28304"/>
    <cellStyle name="解释性文本 30 4" xfId="28305"/>
    <cellStyle name="注释 12 11 2 2" xfId="28306"/>
    <cellStyle name="解释性文本 26" xfId="28307"/>
    <cellStyle name="解释性文本 31" xfId="28308"/>
    <cellStyle name="输出 5 7 2" xfId="28309"/>
    <cellStyle name="输入 18 8" xfId="28310"/>
    <cellStyle name="输入 23 8" xfId="28311"/>
    <cellStyle name="解释性文本 26 2" xfId="28312"/>
    <cellStyle name="解释性文本 31 2" xfId="28313"/>
    <cellStyle name="输出 5 7 2 2" xfId="28314"/>
    <cellStyle name="输入 18 9" xfId="28315"/>
    <cellStyle name="输入 23 9" xfId="28316"/>
    <cellStyle name="解释性文本 26 3" xfId="28317"/>
    <cellStyle name="解释性文本 31 3" xfId="28318"/>
    <cellStyle name="解释性文本 27" xfId="28319"/>
    <cellStyle name="解释性文本 32" xfId="28320"/>
    <cellStyle name="输出 5 7 3" xfId="28321"/>
    <cellStyle name="输入 19 8" xfId="28322"/>
    <cellStyle name="输入 24 8" xfId="28323"/>
    <cellStyle name="解释性文本 27 2" xfId="28324"/>
    <cellStyle name="解释性文本 32 2" xfId="28325"/>
    <cellStyle name="输入 19 9" xfId="28326"/>
    <cellStyle name="输入 24 9" xfId="28327"/>
    <cellStyle name="解释性文本 27 3" xfId="28328"/>
    <cellStyle name="解释性文本 32 3" xfId="28329"/>
    <cellStyle name="注释 32 5 2 2" xfId="28330"/>
    <cellStyle name="注释 27 5 2 2" xfId="28331"/>
    <cellStyle name="解释性文本 27 4" xfId="28332"/>
    <cellStyle name="解释性文本 32 4" xfId="28333"/>
    <cellStyle name="注释 32 5 2 3" xfId="28334"/>
    <cellStyle name="注释 27 5 2 3" xfId="28335"/>
    <cellStyle name="解释性文本 27 5" xfId="28336"/>
    <cellStyle name="解释性文本 32 5" xfId="28337"/>
    <cellStyle name="注释 32 5 3 2" xfId="28338"/>
    <cellStyle name="注释 27 5 3 2" xfId="28339"/>
    <cellStyle name="解释性文本 28 4" xfId="28340"/>
    <cellStyle name="解释性文本 33 4" xfId="28341"/>
    <cellStyle name="注释 32 5 3 3" xfId="28342"/>
    <cellStyle name="注释 27 5 3 3" xfId="28343"/>
    <cellStyle name="解释性文本 28 5" xfId="28344"/>
    <cellStyle name="解释性文本 33 5" xfId="28345"/>
    <cellStyle name="输入 31 9" xfId="28346"/>
    <cellStyle name="输入 26 9" xfId="28347"/>
    <cellStyle name="解释性文本 29 3" xfId="28348"/>
    <cellStyle name="解释性文本 34 3" xfId="28349"/>
    <cellStyle name="注释 32 5 4 2" xfId="28350"/>
    <cellStyle name="注释 27 5 4 2" xfId="28351"/>
    <cellStyle name="解释性文本 29 4" xfId="28352"/>
    <cellStyle name="解释性文本 34 4" xfId="28353"/>
    <cellStyle name="注释 32 5 4 3" xfId="28354"/>
    <cellStyle name="注释 27 5 4 3" xfId="28355"/>
    <cellStyle name="解释性文本 29 5" xfId="28356"/>
    <cellStyle name="解释性文本 34 5" xfId="28357"/>
    <cellStyle name="解释性文本 3" xfId="28358"/>
    <cellStyle name="解释性文本 3 2" xfId="28359"/>
    <cellStyle name="解释性文本 3 4" xfId="28360"/>
    <cellStyle name="解释性文本 3 5" xfId="28361"/>
    <cellStyle name="输入 32 8" xfId="28362"/>
    <cellStyle name="输入 17 2 3" xfId="28363"/>
    <cellStyle name="输入 22 2 3" xfId="28364"/>
    <cellStyle name="输入 27 8" xfId="28365"/>
    <cellStyle name="解释性文本 35 2" xfId="28366"/>
    <cellStyle name="输入 32 8 2" xfId="28367"/>
    <cellStyle name="输入 17 2 3 2" xfId="28368"/>
    <cellStyle name="输入 22 2 3 2" xfId="28369"/>
    <cellStyle name="输入 27 8 2" xfId="28370"/>
    <cellStyle name="解释性文本 35 2 2" xfId="28371"/>
    <cellStyle name="解释性文本 35 2 2 2" xfId="28372"/>
    <cellStyle name="解释性文本 35 2 2 2 2" xfId="28373"/>
    <cellStyle name="解释性文本 35 2 2 3" xfId="28374"/>
    <cellStyle name="解释性文本 35 2 3" xfId="28375"/>
    <cellStyle name="输入 32 9" xfId="28376"/>
    <cellStyle name="输入 17 2 4" xfId="28377"/>
    <cellStyle name="输入 22 2 4" xfId="28378"/>
    <cellStyle name="输入 27 9" xfId="28379"/>
    <cellStyle name="解释性文本 35 3" xfId="28380"/>
    <cellStyle name="解释性文本 35 3 2" xfId="28381"/>
    <cellStyle name="解释性文本 35 3 3" xfId="28382"/>
    <cellStyle name="解释性文本 35 4 2 2" xfId="28383"/>
    <cellStyle name="解释性文本 35 4 3" xfId="28384"/>
    <cellStyle name="输入 33 8" xfId="28385"/>
    <cellStyle name="输入 17 3 3" xfId="28386"/>
    <cellStyle name="输入 22 3 3" xfId="28387"/>
    <cellStyle name="输入 28 8" xfId="28388"/>
    <cellStyle name="解释性文本 36 2" xfId="28389"/>
    <cellStyle name="输入 33 8 2" xfId="28390"/>
    <cellStyle name="输入 17 3 3 2" xfId="28391"/>
    <cellStyle name="输入 22 3 3 2" xfId="28392"/>
    <cellStyle name="输入 28 8 2" xfId="28393"/>
    <cellStyle name="解释性文本 36 2 2" xfId="28394"/>
    <cellStyle name="输入 33 9" xfId="28395"/>
    <cellStyle name="输入 17 3 4" xfId="28396"/>
    <cellStyle name="输入 22 3 4" xfId="28397"/>
    <cellStyle name="输入 28 9" xfId="28398"/>
    <cellStyle name="解释性文本 36 3" xfId="28399"/>
    <cellStyle name="解释性文本 37" xfId="28400"/>
    <cellStyle name="输入 34 8" xfId="28401"/>
    <cellStyle name="输入 17 4 3" xfId="28402"/>
    <cellStyle name="输入 22 4 3" xfId="28403"/>
    <cellStyle name="输入 29 8" xfId="28404"/>
    <cellStyle name="解释性文本 37 2" xfId="28405"/>
    <cellStyle name="输入 34 8 2" xfId="28406"/>
    <cellStyle name="输入 29 8 2" xfId="28407"/>
    <cellStyle name="解释性文本 37 2 2" xfId="28408"/>
    <cellStyle name="输入 34 9" xfId="28409"/>
    <cellStyle name="输入 29 9" xfId="28410"/>
    <cellStyle name="解释性文本 37 3" xfId="28411"/>
    <cellStyle name="解释性文本 38 2" xfId="28412"/>
    <cellStyle name="强调文字颜色 3 15" xfId="28413"/>
    <cellStyle name="强调文字颜色 3 20" xfId="28414"/>
    <cellStyle name="解释性文本 38 2 2" xfId="28415"/>
    <cellStyle name="解释性文本 38 3" xfId="28416"/>
    <cellStyle name="解释性文本 39 3" xfId="28417"/>
    <cellStyle name="解释性文本 4 3" xfId="28418"/>
    <cellStyle name="解释性文本 4 4" xfId="28419"/>
    <cellStyle name="解释性文本 4 5" xfId="28420"/>
    <cellStyle name="解释性文本 5 2" xfId="28421"/>
    <cellStyle name="解释性文本 5 3" xfId="28422"/>
    <cellStyle name="解释性文本 5 4" xfId="28423"/>
    <cellStyle name="解释性文本 5 5" xfId="28424"/>
    <cellStyle name="解释性文本 6" xfId="28425"/>
    <cellStyle name="解释性文本 6 2" xfId="28426"/>
    <cellStyle name="强调文字颜色 6 5 2 2" xfId="28427"/>
    <cellStyle name="解释性文本 6 3" xfId="28428"/>
    <cellStyle name="强调文字颜色 6 5 2 3" xfId="28429"/>
    <cellStyle name="解释性文本 6 4" xfId="28430"/>
    <cellStyle name="强调文字颜色 6 5 2 4" xfId="28431"/>
    <cellStyle name="解释性文本 6 5" xfId="28432"/>
    <cellStyle name="解释性文本 7" xfId="28433"/>
    <cellStyle name="解释性文本 7 2" xfId="28434"/>
    <cellStyle name="强调文字颜色 6 5 3 2" xfId="28435"/>
    <cellStyle name="解释性文本 7 3" xfId="28436"/>
    <cellStyle name="强调文字颜色 6 5 3 3" xfId="28437"/>
    <cellStyle name="解释性文本 7 4" xfId="28438"/>
    <cellStyle name="强调文字颜色 6 5 3 4" xfId="28439"/>
    <cellStyle name="解释性文本 7 5" xfId="28440"/>
    <cellStyle name="适中 35 2 2" xfId="28441"/>
    <cellStyle name="解释性文本 8" xfId="28442"/>
    <cellStyle name="适中 35 2 2 2" xfId="28443"/>
    <cellStyle name="解释性文本 8 2" xfId="28444"/>
    <cellStyle name="强调文字颜色 6 5 4 2" xfId="28445"/>
    <cellStyle name="适中 35 2 2 3" xfId="28446"/>
    <cellStyle name="解释性文本 8 3" xfId="28447"/>
    <cellStyle name="强调文字颜色 6 5 4 3" xfId="28448"/>
    <cellStyle name="解释性文本 8 4" xfId="28449"/>
    <cellStyle name="解释性文本 8 5" xfId="28450"/>
    <cellStyle name="适中 35 2 3" xfId="28451"/>
    <cellStyle name="解释性文本 9" xfId="28452"/>
    <cellStyle name="强调文字颜色 6 5 5 2" xfId="28453"/>
    <cellStyle name="解释性文本 9 3" xfId="28454"/>
    <cellStyle name="强调文字颜色 6 5 5 3" xfId="28455"/>
    <cellStyle name="解释性文本 9 4" xfId="28456"/>
    <cellStyle name="解释性文本 9 5" xfId="28457"/>
    <cellStyle name="强调文字颜色 5 25 6" xfId="28458"/>
    <cellStyle name="强调文字颜色 5 30 6" xfId="28459"/>
    <cellStyle name="注释 30 5 3 4 2" xfId="28460"/>
    <cellStyle name="注释 25 5 3 4 2" xfId="28461"/>
    <cellStyle name="警告文本 13 4" xfId="28462"/>
    <cellStyle name="强调文字颜色 5 25 7" xfId="28463"/>
    <cellStyle name="强调文字颜色 5 30 7" xfId="28464"/>
    <cellStyle name="警告文本 13 5" xfId="28465"/>
    <cellStyle name="警告文本 14" xfId="28466"/>
    <cellStyle name="链接单元格 19 3 2 2" xfId="28467"/>
    <cellStyle name="链接单元格 24 3 2 2" xfId="28468"/>
    <cellStyle name="强调文字颜色 5 26 6" xfId="28469"/>
    <cellStyle name="强调文字颜色 5 31 6" xfId="28470"/>
    <cellStyle name="警告文本 14 4" xfId="28471"/>
    <cellStyle name="强调文字颜色 5 26 7" xfId="28472"/>
    <cellStyle name="强调文字颜色 5 31 7" xfId="28473"/>
    <cellStyle name="警告文本 14 5" xfId="28474"/>
    <cellStyle name="警告文本 15" xfId="28475"/>
    <cellStyle name="警告文本 20" xfId="28476"/>
    <cellStyle name="强调文字颜色 5 27 6" xfId="28477"/>
    <cellStyle name="强调文字颜色 5 32 6" xfId="28478"/>
    <cellStyle name="警告文本 15 4" xfId="28479"/>
    <cellStyle name="警告文本 20 4" xfId="28480"/>
    <cellStyle name="强调文字颜色 5 27 7" xfId="28481"/>
    <cellStyle name="强调文字颜色 5 32 7" xfId="28482"/>
    <cellStyle name="警告文本 15 5" xfId="28483"/>
    <cellStyle name="警告文本 20 5" xfId="28484"/>
    <cellStyle name="警告文本 16" xfId="28485"/>
    <cellStyle name="警告文本 21" xfId="28486"/>
    <cellStyle name="强调文字颜色 5 28 4" xfId="28487"/>
    <cellStyle name="强调文字颜色 5 33 4" xfId="28488"/>
    <cellStyle name="警告文本 16 2" xfId="28489"/>
    <cellStyle name="警告文本 21 2" xfId="28490"/>
    <cellStyle name="强调文字颜色 5 28 6" xfId="28491"/>
    <cellStyle name="强调文字颜色 5 33 6" xfId="28492"/>
    <cellStyle name="警告文本 16 4" xfId="28493"/>
    <cellStyle name="警告文本 21 4" xfId="28494"/>
    <cellStyle name="强调文字颜色 5 28 7" xfId="28495"/>
    <cellStyle name="强调文字颜色 5 33 7" xfId="28496"/>
    <cellStyle name="警告文本 16 5" xfId="28497"/>
    <cellStyle name="警告文本 21 5" xfId="28498"/>
    <cellStyle name="警告文本 17" xfId="28499"/>
    <cellStyle name="警告文本 22" xfId="28500"/>
    <cellStyle name="强调文字颜色 5 29 4" xfId="28501"/>
    <cellStyle name="强调文字颜色 5 34 4" xfId="28502"/>
    <cellStyle name="警告文本 17 2" xfId="28503"/>
    <cellStyle name="警告文本 22 2" xfId="28504"/>
    <cellStyle name="强调文字颜色 5 29 5" xfId="28505"/>
    <cellStyle name="强调文字颜色 5 34 5" xfId="28506"/>
    <cellStyle name="警告文本 17 3" xfId="28507"/>
    <cellStyle name="警告文本 22 3" xfId="28508"/>
    <cellStyle name="强调文字颜色 5 29 6" xfId="28509"/>
    <cellStyle name="强调文字颜色 5 34 6" xfId="28510"/>
    <cellStyle name="警告文本 17 4" xfId="28511"/>
    <cellStyle name="警告文本 22 4" xfId="28512"/>
    <cellStyle name="强调文字颜色 5 29 7" xfId="28513"/>
    <cellStyle name="强调文字颜色 5 34 7" xfId="28514"/>
    <cellStyle name="警告文本 17 5" xfId="28515"/>
    <cellStyle name="警告文本 22 5" xfId="28516"/>
    <cellStyle name="警告文本 18" xfId="28517"/>
    <cellStyle name="警告文本 23" xfId="28518"/>
    <cellStyle name="强调文字颜色 5 35 4" xfId="28519"/>
    <cellStyle name="警告文本 18 2" xfId="28520"/>
    <cellStyle name="警告文本 23 2" xfId="28521"/>
    <cellStyle name="强调文字颜色 5 35 5" xfId="28522"/>
    <cellStyle name="强调文字颜色 6 39 2 2" xfId="28523"/>
    <cellStyle name="警告文本 18 3" xfId="28524"/>
    <cellStyle name="警告文本 23 3" xfId="28525"/>
    <cellStyle name="警告文本 18 4" xfId="28526"/>
    <cellStyle name="警告文本 23 4" xfId="28527"/>
    <cellStyle name="警告文本 18 5" xfId="28528"/>
    <cellStyle name="警告文本 23 5" xfId="28529"/>
    <cellStyle name="警告文本 19" xfId="28530"/>
    <cellStyle name="警告文本 24" xfId="28531"/>
    <cellStyle name="警告文本 19 2" xfId="28532"/>
    <cellStyle name="警告文本 24 2" xfId="28533"/>
    <cellStyle name="警告文本 19 3" xfId="28534"/>
    <cellStyle name="警告文本 24 3" xfId="28535"/>
    <cellStyle name="警告文本 19 4" xfId="28536"/>
    <cellStyle name="警告文本 24 4" xfId="28537"/>
    <cellStyle name="警告文本 19 5" xfId="28538"/>
    <cellStyle name="警告文本 24 5" xfId="28539"/>
    <cellStyle name="警告文本 2 2" xfId="28540"/>
    <cellStyle name="警告文本 2 3" xfId="28541"/>
    <cellStyle name="注释 2 5 7 2" xfId="28542"/>
    <cellStyle name="警告文本 25" xfId="28543"/>
    <cellStyle name="警告文本 30" xfId="28544"/>
    <cellStyle name="注释 2 5 7 2 2" xfId="28545"/>
    <cellStyle name="警告文本 25 2" xfId="28546"/>
    <cellStyle name="警告文本 30 2" xfId="28547"/>
    <cellStyle name="警告文本 25 3" xfId="28548"/>
    <cellStyle name="警告文本 30 3" xfId="28549"/>
    <cellStyle name="警告文本 25 4" xfId="28550"/>
    <cellStyle name="警告文本 30 4" xfId="28551"/>
    <cellStyle name="警告文本 25 5" xfId="28552"/>
    <cellStyle name="警告文本 30 5" xfId="28553"/>
    <cellStyle name="注释 2 5 7 3" xfId="28554"/>
    <cellStyle name="警告文本 26" xfId="28555"/>
    <cellStyle name="警告文本 31" xfId="28556"/>
    <cellStyle name="警告文本 26 2" xfId="28557"/>
    <cellStyle name="警告文本 31 2" xfId="28558"/>
    <cellStyle name="警告文本 26 3" xfId="28559"/>
    <cellStyle name="警告文本 31 3" xfId="28560"/>
    <cellStyle name="警告文本 26 4" xfId="28561"/>
    <cellStyle name="警告文本 31 4" xfId="28562"/>
    <cellStyle name="警告文本 26 5" xfId="28563"/>
    <cellStyle name="警告文本 31 5" xfId="28564"/>
    <cellStyle name="警告文本 27" xfId="28565"/>
    <cellStyle name="警告文本 32" xfId="28566"/>
    <cellStyle name="警告文本 27 2" xfId="28567"/>
    <cellStyle name="警告文本 32 2" xfId="28568"/>
    <cellStyle name="警告文本 27 3" xfId="28569"/>
    <cellStyle name="警告文本 32 3" xfId="28570"/>
    <cellStyle name="警告文本 27 4" xfId="28571"/>
    <cellStyle name="警告文本 32 4" xfId="28572"/>
    <cellStyle name="警告文本 27 5" xfId="28573"/>
    <cellStyle name="警告文本 32 5" xfId="28574"/>
    <cellStyle name="警告文本 28" xfId="28575"/>
    <cellStyle name="警告文本 33" xfId="28576"/>
    <cellStyle name="警告文本 28 2" xfId="28577"/>
    <cellStyle name="警告文本 33 2" xfId="28578"/>
    <cellStyle name="警告文本 28 3" xfId="28579"/>
    <cellStyle name="警告文本 33 3" xfId="28580"/>
    <cellStyle name="强调文字颜色 3 13 2 2 2 2" xfId="28581"/>
    <cellStyle name="警告文本 28 4" xfId="28582"/>
    <cellStyle name="警告文本 33 4" xfId="28583"/>
    <cellStyle name="警告文本 28 5" xfId="28584"/>
    <cellStyle name="警告文本 33 5" xfId="28585"/>
    <cellStyle name="警告文本 29" xfId="28586"/>
    <cellStyle name="警告文本 34" xfId="28587"/>
    <cellStyle name="警告文本 29 2" xfId="28588"/>
    <cellStyle name="警告文本 34 2" xfId="28589"/>
    <cellStyle name="警告文本 29 3" xfId="28590"/>
    <cellStyle name="警告文本 34 3" xfId="28591"/>
    <cellStyle name="警告文本 29 4" xfId="28592"/>
    <cellStyle name="警告文本 34 4" xfId="28593"/>
    <cellStyle name="警告文本 29 5" xfId="28594"/>
    <cellStyle name="警告文本 34 5" xfId="28595"/>
    <cellStyle name="警告文本 3 2" xfId="28596"/>
    <cellStyle name="警告文本 3 3" xfId="28597"/>
    <cellStyle name="警告文本 3 5" xfId="28598"/>
    <cellStyle name="警告文本 35" xfId="28599"/>
    <cellStyle name="警告文本 40" xfId="28600"/>
    <cellStyle name="警告文本 35 2" xfId="28601"/>
    <cellStyle name="警告文本 35 2 2" xfId="28602"/>
    <cellStyle name="警告文本 35 2 2 2" xfId="28603"/>
    <cellStyle name="注释 34 3 3 4" xfId="28604"/>
    <cellStyle name="注释 29 3 3 4" xfId="28605"/>
    <cellStyle name="警告文本 35 2 2 2 2" xfId="28606"/>
    <cellStyle name="警告文本 35 2 2 3" xfId="28607"/>
    <cellStyle name="警告文本 35 2 3" xfId="28608"/>
    <cellStyle name="警告文本 35 3" xfId="28609"/>
    <cellStyle name="警告文本 35 3 2" xfId="28610"/>
    <cellStyle name="警告文本 35 3 2 2" xfId="28611"/>
    <cellStyle name="警告文本 35 4" xfId="28612"/>
    <cellStyle name="警告文本 35 4 2" xfId="28613"/>
    <cellStyle name="警告文本 35 5" xfId="28614"/>
    <cellStyle name="警告文本 36" xfId="28615"/>
    <cellStyle name="警告文本 36 2" xfId="28616"/>
    <cellStyle name="警告文本 36 2 2" xfId="28617"/>
    <cellStyle name="警告文本 36 3" xfId="28618"/>
    <cellStyle name="警告文本 37" xfId="28619"/>
    <cellStyle name="警告文本 39 2 2" xfId="28620"/>
    <cellStyle name="警告文本 39 3" xfId="28621"/>
    <cellStyle name="警告文本 4" xfId="28622"/>
    <cellStyle name="警告文本 4 2" xfId="28623"/>
    <cellStyle name="警告文本 4 3" xfId="28624"/>
    <cellStyle name="警告文本 4 4" xfId="28625"/>
    <cellStyle name="警告文本 4 5" xfId="28626"/>
    <cellStyle name="警告文本 5 2" xfId="28627"/>
    <cellStyle name="警告文本 5 3" xfId="28628"/>
    <cellStyle name="警告文本 5 4" xfId="28629"/>
    <cellStyle name="警告文本 6 3" xfId="28630"/>
    <cellStyle name="警告文本 6 4" xfId="28631"/>
    <cellStyle name="警告文本 6 5" xfId="28632"/>
    <cellStyle name="警告文本 7 3" xfId="28633"/>
    <cellStyle name="警告文本 7 4" xfId="28634"/>
    <cellStyle name="警告文本 7 5" xfId="28635"/>
    <cellStyle name="警告文本 8 2" xfId="28636"/>
    <cellStyle name="警告文本 8 3" xfId="28637"/>
    <cellStyle name="警告文本 8 4" xfId="28638"/>
    <cellStyle name="警告文本 8 5" xfId="28639"/>
    <cellStyle name="警告文本 9" xfId="28640"/>
    <cellStyle name="警告文本 9 2" xfId="28641"/>
    <cellStyle name="警告文本 9 3" xfId="28642"/>
    <cellStyle name="警告文本 9 4" xfId="28643"/>
    <cellStyle name="警告文本 9 5" xfId="28644"/>
    <cellStyle name="链接单元格 10 2 2 2" xfId="28645"/>
    <cellStyle name="链接单元格 10 2 3" xfId="28646"/>
    <cellStyle name="链接单元格 10 3 2" xfId="28647"/>
    <cellStyle name="链接单元格 10 3 2 2" xfId="28648"/>
    <cellStyle name="强调文字颜色 2 14 3" xfId="28649"/>
    <cellStyle name="链接单元格 10 3 3" xfId="28650"/>
    <cellStyle name="链接单元格 10 4" xfId="28651"/>
    <cellStyle name="链接单元格 10 4 2" xfId="28652"/>
    <cellStyle name="链接单元格 10 4 2 2" xfId="28653"/>
    <cellStyle name="链接单元格 10 4 3" xfId="28654"/>
    <cellStyle name="链接单元格 10 5" xfId="28655"/>
    <cellStyle name="链接单元格 13 2 2 2" xfId="28656"/>
    <cellStyle name="链接单元格 13 2 3" xfId="28657"/>
    <cellStyle name="链接单元格 13 3 2 2" xfId="28658"/>
    <cellStyle name="链接单元格 13 3 3" xfId="28659"/>
    <cellStyle name="链接单元格 13 4 2 2" xfId="28660"/>
    <cellStyle name="链接单元格 13 4 3" xfId="28661"/>
    <cellStyle name="链接单元格 14 2 2 2" xfId="28662"/>
    <cellStyle name="链接单元格 14 2 3" xfId="28663"/>
    <cellStyle name="链接单元格 14 3 2 2" xfId="28664"/>
    <cellStyle name="链接单元格 14 4 2" xfId="28665"/>
    <cellStyle name="链接单元格 14 4 2 2" xfId="28666"/>
    <cellStyle name="链接单元格 14 4 3" xfId="28667"/>
    <cellStyle name="链接单元格 14 5" xfId="28668"/>
    <cellStyle name="链接单元格 15 5" xfId="28669"/>
    <cellStyle name="链接单元格 20 5" xfId="28670"/>
    <cellStyle name="链接单元格 16 4 2" xfId="28671"/>
    <cellStyle name="链接单元格 21 4 2" xfId="28672"/>
    <cellStyle name="链接单元格 16 4 3" xfId="28673"/>
    <cellStyle name="链接单元格 21 4 3" xfId="28674"/>
    <cellStyle name="链接单元格 16 5" xfId="28675"/>
    <cellStyle name="链接单元格 21 5" xfId="28676"/>
    <cellStyle name="链接单元格 17 2 2" xfId="28677"/>
    <cellStyle name="链接单元格 22 2 2" xfId="28678"/>
    <cellStyle name="链接单元格 17 2 3" xfId="28679"/>
    <cellStyle name="链接单元格 22 2 3" xfId="28680"/>
    <cellStyle name="链接单元格 17 3 2" xfId="28681"/>
    <cellStyle name="链接单元格 22 3 2" xfId="28682"/>
    <cellStyle name="链接单元格 17 4 2" xfId="28683"/>
    <cellStyle name="链接单元格 22 4 2" xfId="28684"/>
    <cellStyle name="链接单元格 17 4 2 2" xfId="28685"/>
    <cellStyle name="链接单元格 22 4 2 2" xfId="28686"/>
    <cellStyle name="链接单元格 17 4 3" xfId="28687"/>
    <cellStyle name="链接单元格 22 4 3" xfId="28688"/>
    <cellStyle name="链接单元格 17 5" xfId="28689"/>
    <cellStyle name="链接单元格 22 5" xfId="28690"/>
    <cellStyle name="链接单元格 18 2" xfId="28691"/>
    <cellStyle name="链接单元格 23 2" xfId="28692"/>
    <cellStyle name="链接单元格 18 2 2" xfId="28693"/>
    <cellStyle name="链接单元格 23 2 2" xfId="28694"/>
    <cellStyle name="链接单元格 18 2 3" xfId="28695"/>
    <cellStyle name="链接单元格 23 2 3" xfId="28696"/>
    <cellStyle name="链接单元格 18 3" xfId="28697"/>
    <cellStyle name="链接单元格 23 3" xfId="28698"/>
    <cellStyle name="链接单元格 18 3 2" xfId="28699"/>
    <cellStyle name="链接单元格 23 3 2" xfId="28700"/>
    <cellStyle name="链接单元格 18 3 3" xfId="28701"/>
    <cellStyle name="链接单元格 23 3 3" xfId="28702"/>
    <cellStyle name="链接单元格 18 4" xfId="28703"/>
    <cellStyle name="链接单元格 23 4" xfId="28704"/>
    <cellStyle name="链接单元格 18 4 2" xfId="28705"/>
    <cellStyle name="链接单元格 23 4 2" xfId="28706"/>
    <cellStyle name="链接单元格 18 4 2 2" xfId="28707"/>
    <cellStyle name="链接单元格 23 4 2 2" xfId="28708"/>
    <cellStyle name="链接单元格 18 4 3" xfId="28709"/>
    <cellStyle name="链接单元格 23 4 3" xfId="28710"/>
    <cellStyle name="链接单元格 18 5" xfId="28711"/>
    <cellStyle name="链接单元格 23 5" xfId="28712"/>
    <cellStyle name="链接单元格 19" xfId="28713"/>
    <cellStyle name="链接单元格 24" xfId="28714"/>
    <cellStyle name="链接单元格 19 2" xfId="28715"/>
    <cellStyle name="链接单元格 24 2" xfId="28716"/>
    <cellStyle name="链接单元格 19 2 2 2" xfId="28717"/>
    <cellStyle name="链接单元格 24 2 2 2" xfId="28718"/>
    <cellStyle name="注释 32 5 2 2 2" xfId="28719"/>
    <cellStyle name="注释 27 5 2 2 2" xfId="28720"/>
    <cellStyle name="链接单元格 19 2 3" xfId="28721"/>
    <cellStyle name="链接单元格 24 2 3" xfId="28722"/>
    <cellStyle name="链接单元格 19 3" xfId="28723"/>
    <cellStyle name="链接单元格 24 3" xfId="28724"/>
    <cellStyle name="链接单元格 19 3 2" xfId="28725"/>
    <cellStyle name="链接单元格 24 3 2" xfId="28726"/>
    <cellStyle name="注释 32 5 2 3 2" xfId="28727"/>
    <cellStyle name="注释 27 5 2 3 2" xfId="28728"/>
    <cellStyle name="链接单元格 19 3 3" xfId="28729"/>
    <cellStyle name="链接单元格 24 3 3" xfId="28730"/>
    <cellStyle name="链接单元格 19 4" xfId="28731"/>
    <cellStyle name="链接单元格 24 4" xfId="28732"/>
    <cellStyle name="链接单元格 19 4 2" xfId="28733"/>
    <cellStyle name="链接单元格 24 4 2" xfId="28734"/>
    <cellStyle name="链接单元格 19 4 2 2" xfId="28735"/>
    <cellStyle name="链接单元格 24 4 2 2" xfId="28736"/>
    <cellStyle name="注释 32 5 2 4 2" xfId="28737"/>
    <cellStyle name="注释 27 5 2 4 2" xfId="28738"/>
    <cellStyle name="链接单元格 19 4 3" xfId="28739"/>
    <cellStyle name="链接单元格 24 4 3" xfId="28740"/>
    <cellStyle name="链接单元格 19 5" xfId="28741"/>
    <cellStyle name="链接单元格 24 5" xfId="28742"/>
    <cellStyle name="链接单元格 2 2" xfId="28743"/>
    <cellStyle name="链接单元格 2 2 2" xfId="28744"/>
    <cellStyle name="链接单元格 2 2 2 2" xfId="28745"/>
    <cellStyle name="链接单元格 2 2 3" xfId="28746"/>
    <cellStyle name="链接单元格 2 3 2" xfId="28747"/>
    <cellStyle name="链接单元格 2 3 2 2" xfId="28748"/>
    <cellStyle name="链接单元格 2 3 3" xfId="28749"/>
    <cellStyle name="链接单元格 2 4" xfId="28750"/>
    <cellStyle name="链接单元格 2 4 2" xfId="28751"/>
    <cellStyle name="链接单元格 2 4 2 2" xfId="28752"/>
    <cellStyle name="链接单元格 2 4 3" xfId="28753"/>
    <cellStyle name="链接单元格 2 5" xfId="28754"/>
    <cellStyle name="链接单元格 25" xfId="28755"/>
    <cellStyle name="链接单元格 30" xfId="28756"/>
    <cellStyle name="链接单元格 25 2" xfId="28757"/>
    <cellStyle name="链接单元格 30 2" xfId="28758"/>
    <cellStyle name="链接单元格 25 2 2" xfId="28759"/>
    <cellStyle name="链接单元格 30 2 2" xfId="28760"/>
    <cellStyle name="链接单元格 25 2 2 2" xfId="28761"/>
    <cellStyle name="链接单元格 30 2 2 2" xfId="28762"/>
    <cellStyle name="注释 32 5 3 2 2" xfId="28763"/>
    <cellStyle name="注释 27 5 3 2 2" xfId="28764"/>
    <cellStyle name="链接单元格 25 2 3" xfId="28765"/>
    <cellStyle name="链接单元格 30 2 3" xfId="28766"/>
    <cellStyle name="链接单元格 25 3" xfId="28767"/>
    <cellStyle name="链接单元格 30 3" xfId="28768"/>
    <cellStyle name="链接单元格 25 3 2" xfId="28769"/>
    <cellStyle name="链接单元格 30 3 2" xfId="28770"/>
    <cellStyle name="链接单元格 25 3 2 2" xfId="28771"/>
    <cellStyle name="链接单元格 30 3 2 2" xfId="28772"/>
    <cellStyle name="注释 32 5 3 3 2" xfId="28773"/>
    <cellStyle name="注释 27 5 3 3 2" xfId="28774"/>
    <cellStyle name="链接单元格 25 3 3" xfId="28775"/>
    <cellStyle name="链接单元格 30 3 3" xfId="28776"/>
    <cellStyle name="链接单元格 25 4" xfId="28777"/>
    <cellStyle name="链接单元格 30 4" xfId="28778"/>
    <cellStyle name="链接单元格 25 4 2" xfId="28779"/>
    <cellStyle name="链接单元格 30 4 2" xfId="28780"/>
    <cellStyle name="链接单元格 25 4 2 2" xfId="28781"/>
    <cellStyle name="链接单元格 30 4 2 2" xfId="28782"/>
    <cellStyle name="注释 32 5 3 4 2" xfId="28783"/>
    <cellStyle name="注释 27 5 3 4 2" xfId="28784"/>
    <cellStyle name="链接单元格 25 4 3" xfId="28785"/>
    <cellStyle name="链接单元格 30 4 3" xfId="28786"/>
    <cellStyle name="强调文字颜色 4 27 5 2 2" xfId="28787"/>
    <cellStyle name="强调文字颜色 4 32 5 2 2" xfId="28788"/>
    <cellStyle name="链接单元格 25 5" xfId="28789"/>
    <cellStyle name="链接单元格 30 5" xfId="28790"/>
    <cellStyle name="链接单元格 26 3" xfId="28791"/>
    <cellStyle name="链接单元格 31 3" xfId="28792"/>
    <cellStyle name="链接单元格 26 3 2" xfId="28793"/>
    <cellStyle name="链接单元格 31 3 2" xfId="28794"/>
    <cellStyle name="链接单元格 26 3 2 2" xfId="28795"/>
    <cellStyle name="链接单元格 31 3 2 2" xfId="28796"/>
    <cellStyle name="链接单元格 26 3 3" xfId="28797"/>
    <cellStyle name="链接单元格 31 3 3" xfId="28798"/>
    <cellStyle name="链接单元格 26 4 2" xfId="28799"/>
    <cellStyle name="链接单元格 31 4 2" xfId="28800"/>
    <cellStyle name="链接单元格 26 4 2 2" xfId="28801"/>
    <cellStyle name="链接单元格 31 4 2 2" xfId="28802"/>
    <cellStyle name="链接单元格 26 4 3" xfId="28803"/>
    <cellStyle name="链接单元格 31 4 3" xfId="28804"/>
    <cellStyle name="链接单元格 26 5" xfId="28805"/>
    <cellStyle name="链接单元格 31 5" xfId="28806"/>
    <cellStyle name="注释 20 2 2 2 2 2" xfId="28807"/>
    <cellStyle name="注释 15 2 2 2 2 2" xfId="28808"/>
    <cellStyle name="链接单元格 27 2" xfId="28809"/>
    <cellStyle name="链接单元格 32 2" xfId="28810"/>
    <cellStyle name="链接单元格 27 2 2" xfId="28811"/>
    <cellStyle name="链接单元格 32 2 2" xfId="28812"/>
    <cellStyle name="链接单元格 27 2 2 2" xfId="28813"/>
    <cellStyle name="链接单元格 32 2 2 2" xfId="28814"/>
    <cellStyle name="链接单元格 27 3 2" xfId="28815"/>
    <cellStyle name="链接单元格 32 3 2" xfId="28816"/>
    <cellStyle name="链接单元格 27 3 2 2" xfId="28817"/>
    <cellStyle name="链接单元格 32 3 2 2" xfId="28818"/>
    <cellStyle name="链接单元格 27 3 3" xfId="28819"/>
    <cellStyle name="链接单元格 32 3 3" xfId="28820"/>
    <cellStyle name="链接单元格 27 4" xfId="28821"/>
    <cellStyle name="链接单元格 32 4" xfId="28822"/>
    <cellStyle name="链接单元格 27 4 2" xfId="28823"/>
    <cellStyle name="链接单元格 32 4 2" xfId="28824"/>
    <cellStyle name="链接单元格 27 4 2 2" xfId="28825"/>
    <cellStyle name="链接单元格 32 4 2 2" xfId="28826"/>
    <cellStyle name="链接单元格 27 4 3" xfId="28827"/>
    <cellStyle name="链接单元格 32 4 3" xfId="28828"/>
    <cellStyle name="链接单元格 27 5" xfId="28829"/>
    <cellStyle name="链接单元格 32 5" xfId="28830"/>
    <cellStyle name="注释 20 2 2 2 3" xfId="28831"/>
    <cellStyle name="注释 15 2 2 2 3" xfId="28832"/>
    <cellStyle name="链接单元格 28" xfId="28833"/>
    <cellStyle name="链接单元格 33" xfId="28834"/>
    <cellStyle name="链接单元格 28 2" xfId="28835"/>
    <cellStyle name="链接单元格 33 2" xfId="28836"/>
    <cellStyle name="链接单元格 28 2 2" xfId="28837"/>
    <cellStyle name="链接单元格 33 2 2" xfId="28838"/>
    <cellStyle name="链接单元格 28 2 2 2" xfId="28839"/>
    <cellStyle name="链接单元格 33 2 2 2" xfId="28840"/>
    <cellStyle name="注释 32 5 6 2 2" xfId="28841"/>
    <cellStyle name="注释 27 5 6 2 2" xfId="28842"/>
    <cellStyle name="链接单元格 28 2 3" xfId="28843"/>
    <cellStyle name="链接单元格 33 2 3" xfId="28844"/>
    <cellStyle name="强调文字颜色 6 11 7 2 2" xfId="28845"/>
    <cellStyle name="链接单元格 28 3" xfId="28846"/>
    <cellStyle name="链接单元格 33 3" xfId="28847"/>
    <cellStyle name="链接单元格 28 3 2" xfId="28848"/>
    <cellStyle name="链接单元格 33 3 2" xfId="28849"/>
    <cellStyle name="链接单元格 28 3 2 2" xfId="28850"/>
    <cellStyle name="链接单元格 33 3 2 2" xfId="28851"/>
    <cellStyle name="链接单元格 28 3 3" xfId="28852"/>
    <cellStyle name="链接单元格 33 3 3" xfId="28853"/>
    <cellStyle name="链接单元格 28 4" xfId="28854"/>
    <cellStyle name="链接单元格 33 4" xfId="28855"/>
    <cellStyle name="链接单元格 28 4 2" xfId="28856"/>
    <cellStyle name="链接单元格 33 4 2" xfId="28857"/>
    <cellStyle name="链接单元格 28 4 2 2" xfId="28858"/>
    <cellStyle name="链接单元格 33 4 2 2" xfId="28859"/>
    <cellStyle name="链接单元格 28 4 3" xfId="28860"/>
    <cellStyle name="链接单元格 33 4 3" xfId="28861"/>
    <cellStyle name="链接单元格 28 5" xfId="28862"/>
    <cellStyle name="链接单元格 33 5" xfId="28863"/>
    <cellStyle name="链接单元格 29" xfId="28864"/>
    <cellStyle name="链接单元格 34" xfId="28865"/>
    <cellStyle name="链接单元格 29 2" xfId="28866"/>
    <cellStyle name="链接单元格 34 2" xfId="28867"/>
    <cellStyle name="链接单元格 29 2 2" xfId="28868"/>
    <cellStyle name="链接单元格 34 2 2" xfId="28869"/>
    <cellStyle name="链接单元格 29 2 2 2" xfId="28870"/>
    <cellStyle name="链接单元格 34 2 2 2" xfId="28871"/>
    <cellStyle name="注释 32 5 7 2 2" xfId="28872"/>
    <cellStyle name="注释 27 5 7 2 2" xfId="28873"/>
    <cellStyle name="链接单元格 29 2 3" xfId="28874"/>
    <cellStyle name="链接单元格 34 2 3" xfId="28875"/>
    <cellStyle name="链接单元格 29 3" xfId="28876"/>
    <cellStyle name="链接单元格 34 3" xfId="28877"/>
    <cellStyle name="强调文字颜色 3 19 7 2 2" xfId="28878"/>
    <cellStyle name="强调文字颜色 3 24 7 2 2" xfId="28879"/>
    <cellStyle name="链接单元格 29 3 2" xfId="28880"/>
    <cellStyle name="链接单元格 34 3 2" xfId="28881"/>
    <cellStyle name="链接单元格 29 3 2 2" xfId="28882"/>
    <cellStyle name="链接单元格 34 3 2 2" xfId="28883"/>
    <cellStyle name="链接单元格 29 3 3" xfId="28884"/>
    <cellStyle name="链接单元格 34 3 3" xfId="28885"/>
    <cellStyle name="链接单元格 29 4" xfId="28886"/>
    <cellStyle name="链接单元格 34 4" xfId="28887"/>
    <cellStyle name="链接单元格 29 4 2" xfId="28888"/>
    <cellStyle name="链接单元格 34 4 2" xfId="28889"/>
    <cellStyle name="链接单元格 29 4 2 2" xfId="28890"/>
    <cellStyle name="链接单元格 34 4 2 2" xfId="28891"/>
    <cellStyle name="链接单元格 29 4 3" xfId="28892"/>
    <cellStyle name="链接单元格 34 4 3" xfId="28893"/>
    <cellStyle name="链接单元格 29 5" xfId="28894"/>
    <cellStyle name="链接单元格 34 5" xfId="28895"/>
    <cellStyle name="链接单元格 3" xfId="28896"/>
    <cellStyle name="链接单元格 3 2" xfId="28897"/>
    <cellStyle name="链接单元格 3 2 2" xfId="28898"/>
    <cellStyle name="链接单元格 3 2 2 2" xfId="28899"/>
    <cellStyle name="链接单元格 3 2 3" xfId="28900"/>
    <cellStyle name="链接单元格 3 3" xfId="28901"/>
    <cellStyle name="链接单元格 3 3 2" xfId="28902"/>
    <cellStyle name="链接单元格 3 3 2 2" xfId="28903"/>
    <cellStyle name="链接单元格 3 3 3" xfId="28904"/>
    <cellStyle name="链接单元格 3 4" xfId="28905"/>
    <cellStyle name="链接单元格 3 4 2" xfId="28906"/>
    <cellStyle name="链接单元格 3 4 2 2" xfId="28907"/>
    <cellStyle name="链接单元格 3 5" xfId="28908"/>
    <cellStyle name="链接单元格 35" xfId="28909"/>
    <cellStyle name="链接单元格 40" xfId="28910"/>
    <cellStyle name="链接单元格 35 2" xfId="28911"/>
    <cellStyle name="链接单元格 35 2 2" xfId="28912"/>
    <cellStyle name="链接单元格 35 2 2 2" xfId="28913"/>
    <cellStyle name="链接单元格 35 2 2 2 2" xfId="28914"/>
    <cellStyle name="链接单元格 35 2 2 3" xfId="28915"/>
    <cellStyle name="链接单元格 35 2 3" xfId="28916"/>
    <cellStyle name="链接单元格 35 3" xfId="28917"/>
    <cellStyle name="链接单元格 35 3 2" xfId="28918"/>
    <cellStyle name="链接单元格 35 3 2 2" xfId="28919"/>
    <cellStyle name="链接单元格 35 3 3" xfId="28920"/>
    <cellStyle name="链接单元格 35 4 2" xfId="28921"/>
    <cellStyle name="链接单元格 35 4 2 2" xfId="28922"/>
    <cellStyle name="链接单元格 35 4 3" xfId="28923"/>
    <cellStyle name="链接单元格 35 5" xfId="28924"/>
    <cellStyle name="链接单元格 36" xfId="28925"/>
    <cellStyle name="链接单元格 36 2" xfId="28926"/>
    <cellStyle name="链接单元格 36 3" xfId="28927"/>
    <cellStyle name="输出 13 2 2" xfId="28928"/>
    <cellStyle name="链接单元格 37" xfId="28929"/>
    <cellStyle name="输出 13 2 2 2" xfId="28930"/>
    <cellStyle name="链接单元格 37 2" xfId="28931"/>
    <cellStyle name="输出 13 2 2 2 2" xfId="28932"/>
    <cellStyle name="链接单元格 37 2 2" xfId="28933"/>
    <cellStyle name="输出 13 2 2 3" xfId="28934"/>
    <cellStyle name="链接单元格 37 3" xfId="28935"/>
    <cellStyle name="输出 13 2 3" xfId="28936"/>
    <cellStyle name="链接单元格 38" xfId="28937"/>
    <cellStyle name="输出 13 2 3 2" xfId="28938"/>
    <cellStyle name="链接单元格 38 2" xfId="28939"/>
    <cellStyle name="链接单元格 38 2 2" xfId="28940"/>
    <cellStyle name="链接单元格 38 3" xfId="28941"/>
    <cellStyle name="输出 13 2 4" xfId="28942"/>
    <cellStyle name="链接单元格 39" xfId="28943"/>
    <cellStyle name="链接单元格 39 2" xfId="28944"/>
    <cellStyle name="链接单元格 39 2 2" xfId="28945"/>
    <cellStyle name="链接单元格 39 3" xfId="28946"/>
    <cellStyle name="链接单元格 4" xfId="28947"/>
    <cellStyle name="链接单元格 4 2" xfId="28948"/>
    <cellStyle name="链接单元格 4 2 2" xfId="28949"/>
    <cellStyle name="链接单元格 4 2 2 2" xfId="28950"/>
    <cellStyle name="链接单元格 4 2 3" xfId="28951"/>
    <cellStyle name="链接单元格 4 3" xfId="28952"/>
    <cellStyle name="链接单元格 4 3 2" xfId="28953"/>
    <cellStyle name="链接单元格 4 3 2 2" xfId="28954"/>
    <cellStyle name="链接单元格 4 3 3" xfId="28955"/>
    <cellStyle name="链接单元格 4 4" xfId="28956"/>
    <cellStyle name="链接单元格 4 4 2" xfId="28957"/>
    <cellStyle name="链接单元格 4 4 2 2" xfId="28958"/>
    <cellStyle name="链接单元格 4 5" xfId="28959"/>
    <cellStyle name="链接单元格 5" xfId="28960"/>
    <cellStyle name="链接单元格 5 2" xfId="28961"/>
    <cellStyle name="链接单元格 5 2 2" xfId="28962"/>
    <cellStyle name="链接单元格 5 2 2 2" xfId="28963"/>
    <cellStyle name="链接单元格 5 2 3" xfId="28964"/>
    <cellStyle name="链接单元格 5 3" xfId="28965"/>
    <cellStyle name="链接单元格 5 3 2" xfId="28966"/>
    <cellStyle name="链接单元格 5 3 3" xfId="28967"/>
    <cellStyle name="注释 21 5 2 2 2 2" xfId="28968"/>
    <cellStyle name="注释 16 5 2 2 2 2" xfId="28969"/>
    <cellStyle name="链接单元格 5 4 2" xfId="28970"/>
    <cellStyle name="链接单元格 5 4 3" xfId="28971"/>
    <cellStyle name="注释 21 5 2 2 3" xfId="28972"/>
    <cellStyle name="注释 16 5 2 2 3" xfId="28973"/>
    <cellStyle name="链接单元格 5 5" xfId="28974"/>
    <cellStyle name="链接单元格 6" xfId="28975"/>
    <cellStyle name="链接单元格 6 2" xfId="28976"/>
    <cellStyle name="链接单元格 6 2 2" xfId="28977"/>
    <cellStyle name="链接单元格 6 2 3" xfId="28978"/>
    <cellStyle name="链接单元格 6 3" xfId="28979"/>
    <cellStyle name="链接单元格 6 3 2" xfId="28980"/>
    <cellStyle name="链接单元格 6 3 3" xfId="28981"/>
    <cellStyle name="注释 21 5 2 3 2" xfId="28982"/>
    <cellStyle name="注释 16 5 2 3 2" xfId="28983"/>
    <cellStyle name="链接单元格 6 4" xfId="28984"/>
    <cellStyle name="链接单元格 6 4 3" xfId="28985"/>
    <cellStyle name="链接单元格 6 5" xfId="28986"/>
    <cellStyle name="注释 12 10 2 2" xfId="28987"/>
    <cellStyle name="输出 4 7 2" xfId="28988"/>
    <cellStyle name="链接单元格 7" xfId="28989"/>
    <cellStyle name="输出 4 7 2 2" xfId="28990"/>
    <cellStyle name="链接单元格 7 2" xfId="28991"/>
    <cellStyle name="链接单元格 7 2 2" xfId="28992"/>
    <cellStyle name="链接单元格 7 2 2 2" xfId="28993"/>
    <cellStyle name="链接单元格 7 2 3" xfId="28994"/>
    <cellStyle name="链接单元格 7 3" xfId="28995"/>
    <cellStyle name="链接单元格 7 3 2" xfId="28996"/>
    <cellStyle name="链接单元格 7 3 3" xfId="28997"/>
    <cellStyle name="链接单元格 7 4 2" xfId="28998"/>
    <cellStyle name="链接单元格 7 4 3" xfId="28999"/>
    <cellStyle name="链接单元格 7 5" xfId="29000"/>
    <cellStyle name="输出 4 7 3" xfId="29001"/>
    <cellStyle name="链接单元格 8" xfId="29002"/>
    <cellStyle name="链接单元格 8 2" xfId="29003"/>
    <cellStyle name="链接单元格 8 2 2" xfId="29004"/>
    <cellStyle name="链接单元格 8 2 2 2" xfId="29005"/>
    <cellStyle name="链接单元格 8 2 3" xfId="29006"/>
    <cellStyle name="链接单元格 8 3" xfId="29007"/>
    <cellStyle name="链接单元格 8 3 2" xfId="29008"/>
    <cellStyle name="链接单元格 8 3 3" xfId="29009"/>
    <cellStyle name="链接单元格 8 4" xfId="29010"/>
    <cellStyle name="链接单元格 8 4 2" xfId="29011"/>
    <cellStyle name="链接单元格 8 4 3" xfId="29012"/>
    <cellStyle name="链接单元格 8 5" xfId="29013"/>
    <cellStyle name="注释 2 6 4" xfId="29014"/>
    <cellStyle name="链接单元格 9 2 2 2" xfId="29015"/>
    <cellStyle name="链接单元格 9 2 3" xfId="29016"/>
    <cellStyle name="链接单元格 9 3 2" xfId="29017"/>
    <cellStyle name="注释 3 6 4" xfId="29018"/>
    <cellStyle name="链接单元格 9 3 2 2" xfId="29019"/>
    <cellStyle name="链接单元格 9 3 3" xfId="29020"/>
    <cellStyle name="链接单元格 9 4" xfId="29021"/>
    <cellStyle name="链接单元格 9 4 2" xfId="29022"/>
    <cellStyle name="注释 4 6 4" xfId="29023"/>
    <cellStyle name="链接单元格 9 4 2 2" xfId="29024"/>
    <cellStyle name="链接单元格 9 4 3" xfId="29025"/>
    <cellStyle name="链接单元格 9 5" xfId="29026"/>
    <cellStyle name="千位分隔 3" xfId="29027"/>
    <cellStyle name="千位分隔 3 2" xfId="29028"/>
    <cellStyle name="千位分隔 4" xfId="29029"/>
    <cellStyle name="强调文字颜色 1 10 2 2" xfId="29030"/>
    <cellStyle name="强调文字颜色 1 10 2 2 2" xfId="29031"/>
    <cellStyle name="强调文字颜色 1 10 2 2 2 2" xfId="29032"/>
    <cellStyle name="输入 6 6 2" xfId="29033"/>
    <cellStyle name="强调文字颜色 1 10 2 2 3" xfId="29034"/>
    <cellStyle name="强调文字颜色 1 10 2 3" xfId="29035"/>
    <cellStyle name="强调文字颜色 1 10 2 3 2" xfId="29036"/>
    <cellStyle name="强调文字颜色 1 10 3" xfId="29037"/>
    <cellStyle name="强调文字颜色 1 10 3 2" xfId="29038"/>
    <cellStyle name="强调文字颜色 1 10 3 2 2" xfId="29039"/>
    <cellStyle name="强调文字颜色 1 10 3 2 2 2" xfId="29040"/>
    <cellStyle name="注释 7 2" xfId="29041"/>
    <cellStyle name="输入 7 6 2" xfId="29042"/>
    <cellStyle name="强调文字颜色 1 10 3 2 3" xfId="29043"/>
    <cellStyle name="强调文字颜色 1 10 3 3" xfId="29044"/>
    <cellStyle name="强调文字颜色 1 10 3 3 2" xfId="29045"/>
    <cellStyle name="强调文字颜色 1 10 3 4" xfId="29046"/>
    <cellStyle name="强调文字颜色 1 10 5 2 2" xfId="29047"/>
    <cellStyle name="强调文字颜色 1 10 5 3" xfId="29048"/>
    <cellStyle name="强调文字颜色 1 10 6 2 2" xfId="29049"/>
    <cellStyle name="强调文字颜色 1 10 6 3" xfId="29050"/>
    <cellStyle name="强调文字颜色 1 10 7 2" xfId="29051"/>
    <cellStyle name="强调文字颜色 1 10 7 2 2" xfId="29052"/>
    <cellStyle name="强调文字颜色 1 10 7 3" xfId="29053"/>
    <cellStyle name="强调文字颜色 3 5 4 2" xfId="29054"/>
    <cellStyle name="强调文字颜色 1 10 8" xfId="29055"/>
    <cellStyle name="强调文字颜色 3 5 4 2 2" xfId="29056"/>
    <cellStyle name="强调文字颜色 1 10 8 2" xfId="29057"/>
    <cellStyle name="强调文字颜色 3 5 4 3" xfId="29058"/>
    <cellStyle name="强调文字颜色 1 10 9" xfId="29059"/>
    <cellStyle name="强调文字颜色 1 11" xfId="29060"/>
    <cellStyle name="强调文字颜色 1 11 2" xfId="29061"/>
    <cellStyle name="强调文字颜色 1 11 2 2" xfId="29062"/>
    <cellStyle name="强调文字颜色 1 11 2 2 2" xfId="29063"/>
    <cellStyle name="强调文字颜色 1 11 2 2 2 2" xfId="29064"/>
    <cellStyle name="强调文字颜色 1 11 2 2 3" xfId="29065"/>
    <cellStyle name="强调文字颜色 1 11 2 3 2" xfId="29066"/>
    <cellStyle name="强调文字颜色 1 11 2 4" xfId="29067"/>
    <cellStyle name="强调文字颜色 1 11 3" xfId="29068"/>
    <cellStyle name="强调文字颜色 1 11 3 2" xfId="29069"/>
    <cellStyle name="强调文字颜色 1 11 3 2 2" xfId="29070"/>
    <cellStyle name="强调文字颜色 1 11 3 2 2 2" xfId="29071"/>
    <cellStyle name="强调文字颜色 1 11 3 3" xfId="29072"/>
    <cellStyle name="强调文字颜色 1 11 3 3 2" xfId="29073"/>
    <cellStyle name="强调文字颜色 1 11 3 4" xfId="29074"/>
    <cellStyle name="强调文字颜色 1 11 6 2 2" xfId="29075"/>
    <cellStyle name="强调文字颜色 1 11 6 3" xfId="29076"/>
    <cellStyle name="强调文字颜色 1 11 7 2 2" xfId="29077"/>
    <cellStyle name="强调文字颜色 1 11 7 3" xfId="29078"/>
    <cellStyle name="强调文字颜色 3 5 5 2" xfId="29079"/>
    <cellStyle name="强调文字颜色 1 11 8" xfId="29080"/>
    <cellStyle name="强调文字颜色 3 5 5 3" xfId="29081"/>
    <cellStyle name="强调文字颜色 1 11 9" xfId="29082"/>
    <cellStyle name="强调文字颜色 1 12 3" xfId="29083"/>
    <cellStyle name="强调文字颜色 1 12 5" xfId="29084"/>
    <cellStyle name="强调文字颜色 1 12 7" xfId="29085"/>
    <cellStyle name="强调文字颜色 3 5 6 2" xfId="29086"/>
    <cellStyle name="强调文字颜色 1 12 8" xfId="29087"/>
    <cellStyle name="强调文字颜色 3 5 6 3" xfId="29088"/>
    <cellStyle name="强调文字颜色 1 12 9" xfId="29089"/>
    <cellStyle name="强调文字颜色 1 13 2" xfId="29090"/>
    <cellStyle name="输入 33 4" xfId="29091"/>
    <cellStyle name="强调文字颜色 1 13 2 2" xfId="29092"/>
    <cellStyle name="输入 28 4" xfId="29093"/>
    <cellStyle name="输入 33 5" xfId="29094"/>
    <cellStyle name="强调文字颜色 1 13 2 3" xfId="29095"/>
    <cellStyle name="输入 28 5" xfId="29096"/>
    <cellStyle name="输入 33 6" xfId="29097"/>
    <cellStyle name="强调文字颜色 1 13 2 4" xfId="29098"/>
    <cellStyle name="输入 28 6" xfId="29099"/>
    <cellStyle name="强调文字颜色 1 13 3" xfId="29100"/>
    <cellStyle name="输入 34 4" xfId="29101"/>
    <cellStyle name="强调文字颜色 1 13 3 2" xfId="29102"/>
    <cellStyle name="输入 29 4" xfId="29103"/>
    <cellStyle name="输入 34 5" xfId="29104"/>
    <cellStyle name="强调文字颜色 1 13 3 3" xfId="29105"/>
    <cellStyle name="输入 29 5" xfId="29106"/>
    <cellStyle name="输入 34 6" xfId="29107"/>
    <cellStyle name="强调文字颜色 1 13 3 4" xfId="29108"/>
    <cellStyle name="输入 29 6" xfId="29109"/>
    <cellStyle name="强调文字颜色 1 13 5" xfId="29110"/>
    <cellStyle name="强调文字颜色 1 13 6" xfId="29111"/>
    <cellStyle name="注释 10" xfId="29112"/>
    <cellStyle name="强调文字颜色 1 13 6 3" xfId="29113"/>
    <cellStyle name="强调文字颜色 1 13 7" xfId="29114"/>
    <cellStyle name="强调文字颜色 5 3 4 2 2" xfId="29115"/>
    <cellStyle name="强调文字颜色 1 13 7 3" xfId="29116"/>
    <cellStyle name="强调文字颜色 3 5 7 3" xfId="29117"/>
    <cellStyle name="强调文字颜色 1 13 9" xfId="29118"/>
    <cellStyle name="强调文字颜色 6 6 2 2 2" xfId="29119"/>
    <cellStyle name="强调文字颜色 1 14" xfId="29120"/>
    <cellStyle name="强调文字颜色 6 6 2 2 2 2" xfId="29121"/>
    <cellStyle name="强调文字颜色 1 14 2" xfId="29122"/>
    <cellStyle name="强调文字颜色 1 14 2 2" xfId="29123"/>
    <cellStyle name="强调文字颜色 1 14 2 2 2" xfId="29124"/>
    <cellStyle name="强调文字颜色 1 14 2 2 2 2" xfId="29125"/>
    <cellStyle name="强调文字颜色 1 14 2 2 3" xfId="29126"/>
    <cellStyle name="强调文字颜色 1 14 2 3" xfId="29127"/>
    <cellStyle name="强调文字颜色 1 14 3 2" xfId="29128"/>
    <cellStyle name="强调文字颜色 1 14 3 2 2" xfId="29129"/>
    <cellStyle name="强调文字颜色 1 14 3 2 2 2" xfId="29130"/>
    <cellStyle name="强调文字颜色 1 14 3 2 3" xfId="29131"/>
    <cellStyle name="强调文字颜色 1 14 3 3" xfId="29132"/>
    <cellStyle name="强调文字颜色 1 14 3 3 2" xfId="29133"/>
    <cellStyle name="强调文字颜色 1 14 3 4" xfId="29134"/>
    <cellStyle name="强调文字颜色 1 14 5" xfId="29135"/>
    <cellStyle name="强调文字颜色 1 14 6" xfId="29136"/>
    <cellStyle name="强调文字颜色 1 14 6 2 2" xfId="29137"/>
    <cellStyle name="强调文字颜色 1 14 6 3" xfId="29138"/>
    <cellStyle name="强调文字颜色 1 14 7" xfId="29139"/>
    <cellStyle name="强调文字颜色 5 29 5 2 2" xfId="29140"/>
    <cellStyle name="强调文字颜色 5 34 5 2 2" xfId="29141"/>
    <cellStyle name="强调文字颜色 1 14 7 2 2" xfId="29142"/>
    <cellStyle name="强调文字颜色 1 14 7 3" xfId="29143"/>
    <cellStyle name="强调文字颜色 3 5 8 2" xfId="29144"/>
    <cellStyle name="强调文字颜色 1 14 8" xfId="29145"/>
    <cellStyle name="强调文字颜色 1 14 9" xfId="29146"/>
    <cellStyle name="输出 14 6 2 2" xfId="29147"/>
    <cellStyle name="强调文字颜色 1 15 2 2 2" xfId="29148"/>
    <cellStyle name="强调文字颜色 1 20 2 2 2" xfId="29149"/>
    <cellStyle name="强调文字颜色 1 15 2 2 2 2" xfId="29150"/>
    <cellStyle name="强调文字颜色 1 20 2 2 2 2" xfId="29151"/>
    <cellStyle name="强调文字颜色 1 15 2 2 3" xfId="29152"/>
    <cellStyle name="强调文字颜色 1 20 2 2 3" xfId="29153"/>
    <cellStyle name="强调文字颜色 1 15 2 3" xfId="29154"/>
    <cellStyle name="强调文字颜色 1 20 2 3" xfId="29155"/>
    <cellStyle name="强调文字颜色 1 15 2 4" xfId="29156"/>
    <cellStyle name="强调文字颜色 1 20 2 4" xfId="29157"/>
    <cellStyle name="强调文字颜色 1 15 3" xfId="29158"/>
    <cellStyle name="强调文字颜色 1 20 3" xfId="29159"/>
    <cellStyle name="强调文字颜色 1 15 3 2 2" xfId="29160"/>
    <cellStyle name="强调文字颜色 1 20 3 2 2" xfId="29161"/>
    <cellStyle name="强调文字颜色 1 15 3 2 2 2" xfId="29162"/>
    <cellStyle name="强调文字颜色 1 20 3 2 2 2" xfId="29163"/>
    <cellStyle name="强调文字颜色 1 15 3 2 3" xfId="29164"/>
    <cellStyle name="强调文字颜色 1 20 3 2 3" xfId="29165"/>
    <cellStyle name="强调文字颜色 1 15 3 3" xfId="29166"/>
    <cellStyle name="强调文字颜色 1 20 3 3" xfId="29167"/>
    <cellStyle name="强调文字颜色 1 15 3 3 2" xfId="29168"/>
    <cellStyle name="强调文字颜色 1 20 3 3 2" xfId="29169"/>
    <cellStyle name="强调文字颜色 1 15 3 4" xfId="29170"/>
    <cellStyle name="强调文字颜色 1 20 3 4" xfId="29171"/>
    <cellStyle name="强调文字颜色 1 15 5" xfId="29172"/>
    <cellStyle name="强调文字颜色 1 20 5" xfId="29173"/>
    <cellStyle name="强调文字颜色 1 15 6" xfId="29174"/>
    <cellStyle name="强调文字颜色 1 20 6" xfId="29175"/>
    <cellStyle name="强调文字颜色 1 15 6 2 2" xfId="29176"/>
    <cellStyle name="强调文字颜色 1 20 6 2 2" xfId="29177"/>
    <cellStyle name="强调文字颜色 1 15 6 3" xfId="29178"/>
    <cellStyle name="强调文字颜色 1 20 6 3" xfId="29179"/>
    <cellStyle name="强调文字颜色 1 15 7" xfId="29180"/>
    <cellStyle name="强调文字颜色 1 20 7" xfId="29181"/>
    <cellStyle name="强调文字颜色 5 27" xfId="29182"/>
    <cellStyle name="强调文字颜色 5 32" xfId="29183"/>
    <cellStyle name="强调文字颜色 1 15 7 2 2" xfId="29184"/>
    <cellStyle name="强调文字颜色 1 20 7 2 2" xfId="29185"/>
    <cellStyle name="强调文字颜色 1 15 7 3" xfId="29186"/>
    <cellStyle name="强调文字颜色 1 20 7 3" xfId="29187"/>
    <cellStyle name="强调文字颜色 1 15 8" xfId="29188"/>
    <cellStyle name="强调文字颜色 1 20 8" xfId="29189"/>
    <cellStyle name="强调文字颜色 1 15 9" xfId="29190"/>
    <cellStyle name="强调文字颜色 1 20 9" xfId="29191"/>
    <cellStyle name="强调文字颜色 1 16 2" xfId="29192"/>
    <cellStyle name="强调文字颜色 1 21 2" xfId="29193"/>
    <cellStyle name="强调文字颜色 1 16 2 2" xfId="29194"/>
    <cellStyle name="强调文字颜色 1 21 2 2" xfId="29195"/>
    <cellStyle name="强调文字颜色 1 16 2 3" xfId="29196"/>
    <cellStyle name="强调文字颜色 1 21 2 3" xfId="29197"/>
    <cellStyle name="强调文字颜色 1 16 2 4" xfId="29198"/>
    <cellStyle name="强调文字颜色 1 21 2 4" xfId="29199"/>
    <cellStyle name="强调文字颜色 1 16 3" xfId="29200"/>
    <cellStyle name="强调文字颜色 1 21 3" xfId="29201"/>
    <cellStyle name="强调文字颜色 1 16 3 2" xfId="29202"/>
    <cellStyle name="强调文字颜色 1 21 3 2" xfId="29203"/>
    <cellStyle name="强调文字颜色 1 16 3 2 2" xfId="29204"/>
    <cellStyle name="强调文字颜色 1 21 3 2 2" xfId="29205"/>
    <cellStyle name="强调文字颜色 1 16 3 2 2 2" xfId="29206"/>
    <cellStyle name="强调文字颜色 1 21 3 2 2 2" xfId="29207"/>
    <cellStyle name="强调文字颜色 1 16 3 2 3" xfId="29208"/>
    <cellStyle name="强调文字颜色 1 21 3 2 3" xfId="29209"/>
    <cellStyle name="强调文字颜色 1 16 3 3" xfId="29210"/>
    <cellStyle name="强调文字颜色 1 21 3 3" xfId="29211"/>
    <cellStyle name="强调文字颜色 1 16 3 3 2" xfId="29212"/>
    <cellStyle name="强调文字颜色 1 21 3 3 2" xfId="29213"/>
    <cellStyle name="强调文字颜色 1 16 3 4" xfId="29214"/>
    <cellStyle name="强调文字颜色 1 21 3 4" xfId="29215"/>
    <cellStyle name="强调文字颜色 1 16 4" xfId="29216"/>
    <cellStyle name="强调文字颜色 1 21 4" xfId="29217"/>
    <cellStyle name="强调文字颜色 1 16 5" xfId="29218"/>
    <cellStyle name="强调文字颜色 1 21 5" xfId="29219"/>
    <cellStyle name="强调文字颜色 1 16 6" xfId="29220"/>
    <cellStyle name="强调文字颜色 1 21 6" xfId="29221"/>
    <cellStyle name="强调文字颜色 1 16 6 2 2" xfId="29222"/>
    <cellStyle name="强调文字颜色 1 21 6 2 2" xfId="29223"/>
    <cellStyle name="强调文字颜色 1 16 6 3" xfId="29224"/>
    <cellStyle name="强调文字颜色 1 21 6 3" xfId="29225"/>
    <cellStyle name="强调文字颜色 1 16 7" xfId="29226"/>
    <cellStyle name="强调文字颜色 1 21 7" xfId="29227"/>
    <cellStyle name="强调文字颜色 1 16 7 2 2" xfId="29228"/>
    <cellStyle name="强调文字颜色 1 21 7 2 2" xfId="29229"/>
    <cellStyle name="强调文字颜色 1 16 7 3" xfId="29230"/>
    <cellStyle name="强调文字颜色 1 21 7 3" xfId="29231"/>
    <cellStyle name="强调文字颜色 1 16 8" xfId="29232"/>
    <cellStyle name="强调文字颜色 1 21 8" xfId="29233"/>
    <cellStyle name="强调文字颜色 1 16 9" xfId="29234"/>
    <cellStyle name="强调文字颜色 1 21 9" xfId="29235"/>
    <cellStyle name="强调文字颜色 1 17" xfId="29236"/>
    <cellStyle name="强调文字颜色 1 22" xfId="29237"/>
    <cellStyle name="强调文字颜色 1 17 4" xfId="29238"/>
    <cellStyle name="强调文字颜色 1 22 4" xfId="29239"/>
    <cellStyle name="强调文字颜色 1 17 6" xfId="29240"/>
    <cellStyle name="强调文字颜色 1 22 6" xfId="29241"/>
    <cellStyle name="强调文字颜色 1 17 7" xfId="29242"/>
    <cellStyle name="强调文字颜色 1 22 7" xfId="29243"/>
    <cellStyle name="强调文字颜色 1 17 8" xfId="29244"/>
    <cellStyle name="强调文字颜色 1 22 8" xfId="29245"/>
    <cellStyle name="强调文字颜色 1 17 9" xfId="29246"/>
    <cellStyle name="强调文字颜色 1 22 9" xfId="29247"/>
    <cellStyle name="强调文字颜色 1 18" xfId="29248"/>
    <cellStyle name="强调文字颜色 1 23" xfId="29249"/>
    <cellStyle name="强调文字颜色 4 10 2 3" xfId="29250"/>
    <cellStyle name="强调文字颜色 1 18 2 2" xfId="29251"/>
    <cellStyle name="强调文字颜色 1 23 2 2" xfId="29252"/>
    <cellStyle name="强调文字颜色 4 10 2 3 2" xfId="29253"/>
    <cellStyle name="强调文字颜色 1 18 2 2 2" xfId="29254"/>
    <cellStyle name="强调文字颜色 1 23 2 2 2" xfId="29255"/>
    <cellStyle name="强调文字颜色 1 18 2 2 2 2" xfId="29256"/>
    <cellStyle name="强调文字颜色 1 23 2 2 2 2" xfId="29257"/>
    <cellStyle name="强调文字颜色 1 18 2 2 3" xfId="29258"/>
    <cellStyle name="强调文字颜色 1 23 2 2 3" xfId="29259"/>
    <cellStyle name="强调文字颜色 4 10 2 4" xfId="29260"/>
    <cellStyle name="强调文字颜色 1 18 2 3" xfId="29261"/>
    <cellStyle name="强调文字颜色 1 23 2 3" xfId="29262"/>
    <cellStyle name="强调文字颜色 1 18 2 3 2" xfId="29263"/>
    <cellStyle name="强调文字颜色 1 23 2 3 2" xfId="29264"/>
    <cellStyle name="强调文字颜色 1 18 2 4" xfId="29265"/>
    <cellStyle name="强调文字颜色 1 23 2 4" xfId="29266"/>
    <cellStyle name="强调文字颜色 1 18 3" xfId="29267"/>
    <cellStyle name="强调文字颜色 1 23 3" xfId="29268"/>
    <cellStyle name="注释 23 5 8" xfId="29269"/>
    <cellStyle name="注释 18 5 8" xfId="29270"/>
    <cellStyle name="强调文字颜色 1 18 3 2 2 2" xfId="29271"/>
    <cellStyle name="强调文字颜色 1 23 3 2 2 2" xfId="29272"/>
    <cellStyle name="强调文字颜色 1 18 3 2 3" xfId="29273"/>
    <cellStyle name="强调文字颜色 1 23 3 2 3" xfId="29274"/>
    <cellStyle name="强调文字颜色 4 10 3 4" xfId="29275"/>
    <cellStyle name="强调文字颜色 1 18 3 3" xfId="29276"/>
    <cellStyle name="强调文字颜色 1 23 3 3" xfId="29277"/>
    <cellStyle name="强调文字颜色 1 18 3 4" xfId="29278"/>
    <cellStyle name="强调文字颜色 1 23 3 4" xfId="29279"/>
    <cellStyle name="强调文字颜色 1 18 4" xfId="29280"/>
    <cellStyle name="强调文字颜色 1 23 4" xfId="29281"/>
    <cellStyle name="强调文字颜色 4 26 7 2 2" xfId="29282"/>
    <cellStyle name="强调文字颜色 4 31 7 2 2" xfId="29283"/>
    <cellStyle name="强调文字颜色 1 18 5" xfId="29284"/>
    <cellStyle name="强调文字颜色 1 23 5" xfId="29285"/>
    <cellStyle name="强调文字颜色 1 18 6" xfId="29286"/>
    <cellStyle name="强调文字颜色 1 23 6" xfId="29287"/>
    <cellStyle name="强调文字颜色 1 18 6 2 2" xfId="29288"/>
    <cellStyle name="强调文字颜色 1 23 6 2 2" xfId="29289"/>
    <cellStyle name="强调文字颜色 1 18 6 3" xfId="29290"/>
    <cellStyle name="强调文字颜色 1 23 6 3" xfId="29291"/>
    <cellStyle name="强调文字颜色 1 18 7" xfId="29292"/>
    <cellStyle name="强调文字颜色 1 23 7" xfId="29293"/>
    <cellStyle name="强调文字颜色 1 18 7 2 2" xfId="29294"/>
    <cellStyle name="强调文字颜色 1 23 7 2 2" xfId="29295"/>
    <cellStyle name="强调文字颜色 1 18 7 3" xfId="29296"/>
    <cellStyle name="强调文字颜色 1 23 7 3" xfId="29297"/>
    <cellStyle name="强调文字颜色 1 18 9" xfId="29298"/>
    <cellStyle name="强调文字颜色 1 23 9" xfId="29299"/>
    <cellStyle name="强调文字颜色 1 19" xfId="29300"/>
    <cellStyle name="强调文字颜色 1 24" xfId="29301"/>
    <cellStyle name="强调文字颜色 1 19 2" xfId="29302"/>
    <cellStyle name="强调文字颜色 1 24 2" xfId="29303"/>
    <cellStyle name="强调文字颜色 1 3 2 3" xfId="29304"/>
    <cellStyle name="强调文字颜色 1 19 3" xfId="29305"/>
    <cellStyle name="强调文字颜色 1 24 3" xfId="29306"/>
    <cellStyle name="强调文字颜色 1 3 2 4" xfId="29307"/>
    <cellStyle name="强调文字颜色 1 19 4" xfId="29308"/>
    <cellStyle name="强调文字颜色 1 24 4" xfId="29309"/>
    <cellStyle name="强调文字颜色 1 19 5" xfId="29310"/>
    <cellStyle name="强调文字颜色 1 24 5" xfId="29311"/>
    <cellStyle name="强调文字颜色 4 11 5 3" xfId="29312"/>
    <cellStyle name="强调文字颜色 1 19 5 2" xfId="29313"/>
    <cellStyle name="强调文字颜色 1 24 5 2" xfId="29314"/>
    <cellStyle name="强调文字颜色 1 19 5 2 2" xfId="29315"/>
    <cellStyle name="强调文字颜色 1 24 5 2 2" xfId="29316"/>
    <cellStyle name="强调文字颜色 1 19 5 3" xfId="29317"/>
    <cellStyle name="强调文字颜色 1 24 5 3" xfId="29318"/>
    <cellStyle name="强调文字颜色 1 19 6" xfId="29319"/>
    <cellStyle name="强调文字颜色 1 24 6" xfId="29320"/>
    <cellStyle name="强调文字颜色 4 11 6 3" xfId="29321"/>
    <cellStyle name="强调文字颜色 1 19 6 2" xfId="29322"/>
    <cellStyle name="强调文字颜色 1 24 6 2" xfId="29323"/>
    <cellStyle name="强调文字颜色 1 19 6 2 2" xfId="29324"/>
    <cellStyle name="强调文字颜色 1 24 6 2 2" xfId="29325"/>
    <cellStyle name="强调文字颜色 1 19 6 3" xfId="29326"/>
    <cellStyle name="强调文字颜色 1 24 6 3" xfId="29327"/>
    <cellStyle name="强调文字颜色 1 19 7" xfId="29328"/>
    <cellStyle name="强调文字颜色 1 24 7" xfId="29329"/>
    <cellStyle name="强调文字颜色 4 11 7 3" xfId="29330"/>
    <cellStyle name="强调文字颜色 1 19 7 2" xfId="29331"/>
    <cellStyle name="强调文字颜色 1 24 7 2" xfId="29332"/>
    <cellStyle name="强调文字颜色 1 19 7 3" xfId="29333"/>
    <cellStyle name="强调文字颜色 1 24 7 3" xfId="29334"/>
    <cellStyle name="强调文字颜色 1 19 8" xfId="29335"/>
    <cellStyle name="强调文字颜色 1 24 8" xfId="29336"/>
    <cellStyle name="强调文字颜色 1 19 8 2" xfId="29337"/>
    <cellStyle name="强调文字颜色 1 24 8 2" xfId="29338"/>
    <cellStyle name="强调文字颜色 1 19 9" xfId="29339"/>
    <cellStyle name="强调文字颜色 1 24 9" xfId="29340"/>
    <cellStyle name="强调文字颜色 1 2 2 2 2 2" xfId="29341"/>
    <cellStyle name="强调文字颜色 1 2 2 2 3" xfId="29342"/>
    <cellStyle name="强调文字颜色 1 2 2 3" xfId="29343"/>
    <cellStyle name="强调文字颜色 1 2 2 3 2" xfId="29344"/>
    <cellStyle name="强调文字颜色 1 2 2 4" xfId="29345"/>
    <cellStyle name="强调文字颜色 1 2 3 2" xfId="29346"/>
    <cellStyle name="强调文字颜色 1 2 3 3" xfId="29347"/>
    <cellStyle name="强调文字颜色 1 2 3 4" xfId="29348"/>
    <cellStyle name="强调文字颜色 1 2 5 3" xfId="29349"/>
    <cellStyle name="强调文字颜色 1 2 6 2" xfId="29350"/>
    <cellStyle name="强调文字颜色 1 2 6 3" xfId="29351"/>
    <cellStyle name="强调文字颜色 1 2 7" xfId="29352"/>
    <cellStyle name="强调文字颜色 1 2 7 2" xfId="29353"/>
    <cellStyle name="强调文字颜色 1 2 7 3" xfId="29354"/>
    <cellStyle name="强调文字颜色 1 2 8" xfId="29355"/>
    <cellStyle name="强调文字颜色 5 27 2 2 3" xfId="29356"/>
    <cellStyle name="强调文字颜色 5 32 2 2 3" xfId="29357"/>
    <cellStyle name="强调文字颜色 1 2 8 2" xfId="29358"/>
    <cellStyle name="强调文字颜色 1 25" xfId="29359"/>
    <cellStyle name="强调文字颜色 1 30" xfId="29360"/>
    <cellStyle name="强调文字颜色 1 25 2" xfId="29361"/>
    <cellStyle name="强调文字颜色 1 3 3 3" xfId="29362"/>
    <cellStyle name="强调文字颜色 1 30 2" xfId="29363"/>
    <cellStyle name="强调文字颜色 1 25 3" xfId="29364"/>
    <cellStyle name="强调文字颜色 1 3 3 4" xfId="29365"/>
    <cellStyle name="强调文字颜色 1 30 3" xfId="29366"/>
    <cellStyle name="强调文字颜色 1 25 5" xfId="29367"/>
    <cellStyle name="强调文字颜色 1 30 5" xfId="29368"/>
    <cellStyle name="强调文字颜色 4 12 5 3" xfId="29369"/>
    <cellStyle name="强调文字颜色 1 25 5 2" xfId="29370"/>
    <cellStyle name="强调文字颜色 1 30 5 2" xfId="29371"/>
    <cellStyle name="强调文字颜色 1 25 5 2 2" xfId="29372"/>
    <cellStyle name="强调文字颜色 1 30 5 2 2" xfId="29373"/>
    <cellStyle name="强调文字颜色 1 25 6" xfId="29374"/>
    <cellStyle name="强调文字颜色 1 30 6" xfId="29375"/>
    <cellStyle name="强调文字颜色 4 12 6 3" xfId="29376"/>
    <cellStyle name="强调文字颜色 1 25 6 2" xfId="29377"/>
    <cellStyle name="强调文字颜色 1 30 6 2" xfId="29378"/>
    <cellStyle name="强调文字颜色 1 25 6 2 2" xfId="29379"/>
    <cellStyle name="强调文字颜色 1 30 6 2 2" xfId="29380"/>
    <cellStyle name="强调文字颜色 1 25 6 3" xfId="29381"/>
    <cellStyle name="强调文字颜色 1 30 6 3" xfId="29382"/>
    <cellStyle name="强调文字颜色 1 25 7" xfId="29383"/>
    <cellStyle name="强调文字颜色 1 30 7" xfId="29384"/>
    <cellStyle name="强调文字颜色 4 12 7 3" xfId="29385"/>
    <cellStyle name="强调文字颜色 1 25 7 2" xfId="29386"/>
    <cellStyle name="强调文字颜色 1 30 7 2" xfId="29387"/>
    <cellStyle name="强调文字颜色 1 25 7 2 2" xfId="29388"/>
    <cellStyle name="强调文字颜色 1 30 7 2 2" xfId="29389"/>
    <cellStyle name="强调文字颜色 1 25 7 3" xfId="29390"/>
    <cellStyle name="强调文字颜色 1 30 7 3" xfId="29391"/>
    <cellStyle name="强调文字颜色 1 25 8" xfId="29392"/>
    <cellStyle name="强调文字颜色 1 30 8" xfId="29393"/>
    <cellStyle name="强调文字颜色 1 25 8 2" xfId="29394"/>
    <cellStyle name="强调文字颜色 1 30 8 2" xfId="29395"/>
    <cellStyle name="强调文字颜色 1 25 9" xfId="29396"/>
    <cellStyle name="强调文字颜色 1 30 9" xfId="29397"/>
    <cellStyle name="强调文字颜色 1 26" xfId="29398"/>
    <cellStyle name="强调文字颜色 1 31" xfId="29399"/>
    <cellStyle name="强调文字颜色 1 26 3" xfId="29400"/>
    <cellStyle name="强调文字颜色 1 31 3" xfId="29401"/>
    <cellStyle name="强调文字颜色 1 26 4" xfId="29402"/>
    <cellStyle name="强调文字颜色 1 31 4" xfId="29403"/>
    <cellStyle name="强调文字颜色 1 26 5" xfId="29404"/>
    <cellStyle name="强调文字颜色 1 31 5" xfId="29405"/>
    <cellStyle name="强调文字颜色 4 13 5 3" xfId="29406"/>
    <cellStyle name="强调文字颜色 1 26 5 2" xfId="29407"/>
    <cellStyle name="强调文字颜色 1 31 5 2" xfId="29408"/>
    <cellStyle name="强调文字颜色 1 26 5 2 2" xfId="29409"/>
    <cellStyle name="强调文字颜色 1 31 5 2 2" xfId="29410"/>
    <cellStyle name="强调文字颜色 1 26 6" xfId="29411"/>
    <cellStyle name="强调文字颜色 1 31 6" xfId="29412"/>
    <cellStyle name="强调文字颜色 4 13 6 3" xfId="29413"/>
    <cellStyle name="强调文字颜色 1 26 6 2" xfId="29414"/>
    <cellStyle name="强调文字颜色 1 31 6 2" xfId="29415"/>
    <cellStyle name="强调文字颜色 1 26 6 2 2" xfId="29416"/>
    <cellStyle name="强调文字颜色 1 31 6 2 2" xfId="29417"/>
    <cellStyle name="强调文字颜色 1 26 6 3" xfId="29418"/>
    <cellStyle name="强调文字颜色 1 31 6 3" xfId="29419"/>
    <cellStyle name="强调文字颜色 1 26 7" xfId="29420"/>
    <cellStyle name="强调文字颜色 1 31 7" xfId="29421"/>
    <cellStyle name="强调文字颜色 4 13 7 3" xfId="29422"/>
    <cellStyle name="强调文字颜色 1 26 7 2" xfId="29423"/>
    <cellStyle name="强调文字颜色 1 31 7 2" xfId="29424"/>
    <cellStyle name="强调文字颜色 3 12" xfId="29425"/>
    <cellStyle name="强调文字颜色 1 26 7 2 2" xfId="29426"/>
    <cellStyle name="强调文字颜色 1 31 7 2 2" xfId="29427"/>
    <cellStyle name="强调文字颜色 3 12 2" xfId="29428"/>
    <cellStyle name="强调文字颜色 1 26 7 3" xfId="29429"/>
    <cellStyle name="强调文字颜色 1 31 7 3" xfId="29430"/>
    <cellStyle name="强调文字颜色 3 13" xfId="29431"/>
    <cellStyle name="强调文字颜色 1 26 8" xfId="29432"/>
    <cellStyle name="强调文字颜色 1 31 8" xfId="29433"/>
    <cellStyle name="强调文字颜色 1 26 8 2" xfId="29434"/>
    <cellStyle name="强调文字颜色 1 31 8 2" xfId="29435"/>
    <cellStyle name="强调文字颜色 1 26 9" xfId="29436"/>
    <cellStyle name="强调文字颜色 1 31 9" xfId="29437"/>
    <cellStyle name="强调文字颜色 1 27" xfId="29438"/>
    <cellStyle name="强调文字颜色 1 32" xfId="29439"/>
    <cellStyle name="强调文字颜色 1 27 2" xfId="29440"/>
    <cellStyle name="强调文字颜色 1 3 5 3" xfId="29441"/>
    <cellStyle name="强调文字颜色 1 32 2" xfId="29442"/>
    <cellStyle name="强调文字颜色 1 27 3" xfId="29443"/>
    <cellStyle name="强调文字颜色 1 32 3" xfId="29444"/>
    <cellStyle name="强调文字颜色 1 27 4" xfId="29445"/>
    <cellStyle name="强调文字颜色 1 32 4" xfId="29446"/>
    <cellStyle name="强调文字颜色 1 27 5" xfId="29447"/>
    <cellStyle name="强调文字颜色 1 32 5" xfId="29448"/>
    <cellStyle name="强调文字颜色 1 27 6" xfId="29449"/>
    <cellStyle name="强调文字颜色 1 32 6" xfId="29450"/>
    <cellStyle name="强调文字颜色 1 27 7" xfId="29451"/>
    <cellStyle name="强调文字颜色 1 32 7" xfId="29452"/>
    <cellStyle name="强调文字颜色 1 27 8" xfId="29453"/>
    <cellStyle name="强调文字颜色 1 32 8" xfId="29454"/>
    <cellStyle name="强调文字颜色 1 27 9" xfId="29455"/>
    <cellStyle name="强调文字颜色 1 32 9" xfId="29456"/>
    <cellStyle name="强调文字颜色 1 28" xfId="29457"/>
    <cellStyle name="强调文字颜色 1 33" xfId="29458"/>
    <cellStyle name="强调文字颜色 1 28 2" xfId="29459"/>
    <cellStyle name="强调文字颜色 1 3 6 3" xfId="29460"/>
    <cellStyle name="强调文字颜色 1 33 2" xfId="29461"/>
    <cellStyle name="强调文字颜色 1 28 3" xfId="29462"/>
    <cellStyle name="强调文字颜色 1 33 3" xfId="29463"/>
    <cellStyle name="强调文字颜色 1 28 4" xfId="29464"/>
    <cellStyle name="强调文字颜色 1 33 4" xfId="29465"/>
    <cellStyle name="强调文字颜色 1 28 5" xfId="29466"/>
    <cellStyle name="强调文字颜色 1 33 5" xfId="29467"/>
    <cellStyle name="强调文字颜色 4 15 5 3" xfId="29468"/>
    <cellStyle name="强调文字颜色 4 20 5 3" xfId="29469"/>
    <cellStyle name="强调文字颜色 1 28 5 2" xfId="29470"/>
    <cellStyle name="强调文字颜色 1 33 5 2" xfId="29471"/>
    <cellStyle name="强调文字颜色 1 28 5 2 2" xfId="29472"/>
    <cellStyle name="强调文字颜色 1 33 5 2 2" xfId="29473"/>
    <cellStyle name="强调文字颜色 1 28 6" xfId="29474"/>
    <cellStyle name="强调文字颜色 1 33 6" xfId="29475"/>
    <cellStyle name="强调文字颜色 1 28 7" xfId="29476"/>
    <cellStyle name="强调文字颜色 1 33 7" xfId="29477"/>
    <cellStyle name="强调文字颜色 4 15 7 3" xfId="29478"/>
    <cellStyle name="强调文字颜色 4 20 7 3" xfId="29479"/>
    <cellStyle name="强调文字颜色 1 28 7 2" xfId="29480"/>
    <cellStyle name="强调文字颜色 1 33 7 2" xfId="29481"/>
    <cellStyle name="强调文字颜色 1 28 7 2 2" xfId="29482"/>
    <cellStyle name="强调文字颜色 1 33 7 2 2" xfId="29483"/>
    <cellStyle name="强调文字颜色 1 28 8 2" xfId="29484"/>
    <cellStyle name="强调文字颜色 1 33 8 2" xfId="29485"/>
    <cellStyle name="强调文字颜色 1 28 9" xfId="29486"/>
    <cellStyle name="强调文字颜色 1 33 9" xfId="29487"/>
    <cellStyle name="强调文字颜色 1 29" xfId="29488"/>
    <cellStyle name="强调文字颜色 1 34" xfId="29489"/>
    <cellStyle name="强调文字颜色 1 29 3" xfId="29490"/>
    <cellStyle name="强调文字颜色 1 34 3" xfId="29491"/>
    <cellStyle name="强调文字颜色 1 29 4" xfId="29492"/>
    <cellStyle name="强调文字颜色 1 34 4" xfId="29493"/>
    <cellStyle name="强调文字颜色 1 29 5 2 2" xfId="29494"/>
    <cellStyle name="强调文字颜色 1 34 5 2 2" xfId="29495"/>
    <cellStyle name="强调文字颜色 1 29 5 3" xfId="29496"/>
    <cellStyle name="强调文字颜色 1 34 5 3" xfId="29497"/>
    <cellStyle name="强调文字颜色 4 16 6 3" xfId="29498"/>
    <cellStyle name="强调文字颜色 4 21 6 3" xfId="29499"/>
    <cellStyle name="强调文字颜色 1 29 6 2" xfId="29500"/>
    <cellStyle name="强调文字颜色 1 34 6 2" xfId="29501"/>
    <cellStyle name="强调文字颜色 1 29 6 2 2" xfId="29502"/>
    <cellStyle name="强调文字颜色 1 34 6 2 2" xfId="29503"/>
    <cellStyle name="强调文字颜色 1 29 7" xfId="29504"/>
    <cellStyle name="强调文字颜色 1 34 7" xfId="29505"/>
    <cellStyle name="强调文字颜色 4 16 7 3" xfId="29506"/>
    <cellStyle name="强调文字颜色 4 21 7 3" xfId="29507"/>
    <cellStyle name="强调文字颜色 1 29 7 2" xfId="29508"/>
    <cellStyle name="强调文字颜色 1 34 7 2" xfId="29509"/>
    <cellStyle name="强调文字颜色 1 29 7 2 2" xfId="29510"/>
    <cellStyle name="强调文字颜色 1 34 7 2 2" xfId="29511"/>
    <cellStyle name="强调文字颜色 1 29 8" xfId="29512"/>
    <cellStyle name="强调文字颜色 1 34 8" xfId="29513"/>
    <cellStyle name="强调文字颜色 1 29 8 2" xfId="29514"/>
    <cellStyle name="强调文字颜色 1 34 8 2" xfId="29515"/>
    <cellStyle name="强调文字颜色 1 29 9" xfId="29516"/>
    <cellStyle name="强调文字颜色 1 34 9" xfId="29517"/>
    <cellStyle name="强调文字颜色 1 3 3 2" xfId="29518"/>
    <cellStyle name="强调文字颜色 1 3 6 2" xfId="29519"/>
    <cellStyle name="输出 12 4 2" xfId="29520"/>
    <cellStyle name="强调文字颜色 1 35" xfId="29521"/>
    <cellStyle name="强调文字颜色 1 40" xfId="29522"/>
    <cellStyle name="输出 12 4 2 2" xfId="29523"/>
    <cellStyle name="强调文字颜色 1 35 2" xfId="29524"/>
    <cellStyle name="强调文字颜色 1 35 3" xfId="29525"/>
    <cellStyle name="强调文字颜色 1 35 4" xfId="29526"/>
    <cellStyle name="输出 12 4 3" xfId="29527"/>
    <cellStyle name="强调文字颜色 1 36" xfId="29528"/>
    <cellStyle name="强调文字颜色 1 36 2" xfId="29529"/>
    <cellStyle name="强调文字颜色 1 37" xfId="29530"/>
    <cellStyle name="强调文字颜色 1 37 2" xfId="29531"/>
    <cellStyle name="强调文字颜色 1 37 3" xfId="29532"/>
    <cellStyle name="强调文字颜色 1 38" xfId="29533"/>
    <cellStyle name="强调文字颜色 1 38 2" xfId="29534"/>
    <cellStyle name="强调文字颜色 1 38 3" xfId="29535"/>
    <cellStyle name="强调文字颜色 1 39" xfId="29536"/>
    <cellStyle name="强调文字颜色 1 39 2" xfId="29537"/>
    <cellStyle name="强调文字颜色 1 39 3" xfId="29538"/>
    <cellStyle name="强调文字颜色 1 4 2 3" xfId="29539"/>
    <cellStyle name="强调文字颜色 1 4 2 3 2" xfId="29540"/>
    <cellStyle name="强调文字颜色 1 4 2 4" xfId="29541"/>
    <cellStyle name="强调文字颜色 1 4 3 2" xfId="29542"/>
    <cellStyle name="强调文字颜色 1 4 3 2 2 2" xfId="29543"/>
    <cellStyle name="强调文字颜色 1 4 3 2 3" xfId="29544"/>
    <cellStyle name="强调文字颜色 1 4 3 3" xfId="29545"/>
    <cellStyle name="强调文字颜色 1 4 3 3 2" xfId="29546"/>
    <cellStyle name="强调文字颜色 1 4 3 4" xfId="29547"/>
    <cellStyle name="强调文字颜色 1 4 4 3" xfId="29548"/>
    <cellStyle name="强调文字颜色 6 35 2 2 2" xfId="29549"/>
    <cellStyle name="强调文字颜色 1 4 5 2" xfId="29550"/>
    <cellStyle name="强调文字颜色 1 4 5 3" xfId="29551"/>
    <cellStyle name="强调文字颜色 1 4 6" xfId="29552"/>
    <cellStyle name="强调文字颜色 1 4 6 2" xfId="29553"/>
    <cellStyle name="强调文字颜色 1 4 6 3" xfId="29554"/>
    <cellStyle name="强调文字颜色 1 5 2 2 2" xfId="29555"/>
    <cellStyle name="强调文字颜色 1 5 2 2 3" xfId="29556"/>
    <cellStyle name="强调文字颜色 1 5 2 3" xfId="29557"/>
    <cellStyle name="强调文字颜色 1 5 2 3 2" xfId="29558"/>
    <cellStyle name="强调文字颜色 1 5 2 4" xfId="29559"/>
    <cellStyle name="强调文字颜色 1 5 3 2" xfId="29560"/>
    <cellStyle name="强调文字颜色 1 5 3 2 2" xfId="29561"/>
    <cellStyle name="强调文字颜色 1 5 3 2 3" xfId="29562"/>
    <cellStyle name="强调文字颜色 1 5 3 3" xfId="29563"/>
    <cellStyle name="强调文字颜色 1 5 3 3 2" xfId="29564"/>
    <cellStyle name="强调文字颜色 1 5 3 4" xfId="29565"/>
    <cellStyle name="强调文字颜色 1 5 4 2" xfId="29566"/>
    <cellStyle name="强调文字颜色 1 5 4 2 2" xfId="29567"/>
    <cellStyle name="强调文字颜色 1 5 4 3" xfId="29568"/>
    <cellStyle name="强调文字颜色 6 35 3 2 2" xfId="29569"/>
    <cellStyle name="强调文字颜色 1 5 5" xfId="29570"/>
    <cellStyle name="强调文字颜色 1 5 5 2" xfId="29571"/>
    <cellStyle name="强调文字颜色 4 17 3" xfId="29572"/>
    <cellStyle name="强调文字颜色 4 22 3" xfId="29573"/>
    <cellStyle name="强调文字颜色 1 5 5 2 2" xfId="29574"/>
    <cellStyle name="强调文字颜色 1 5 5 3" xfId="29575"/>
    <cellStyle name="强调文字颜色 1 5 6" xfId="29576"/>
    <cellStyle name="强调文字颜色 1 5 6 2" xfId="29577"/>
    <cellStyle name="强调文字颜色 1 5 6 2 2" xfId="29578"/>
    <cellStyle name="强调文字颜色 1 5 6 3" xfId="29579"/>
    <cellStyle name="强调文字颜色 1 5 7 2 2" xfId="29580"/>
    <cellStyle name="强调文字颜色 1 5 7 3" xfId="29581"/>
    <cellStyle name="强调文字颜色 1 5 8 2" xfId="29582"/>
    <cellStyle name="强调文字颜色 1 6 2 2 2" xfId="29583"/>
    <cellStyle name="强调文字颜色 1 6 2 2 2 2" xfId="29584"/>
    <cellStyle name="强调文字颜色 1 6 2 2 3" xfId="29585"/>
    <cellStyle name="强调文字颜色 1 6 2 3" xfId="29586"/>
    <cellStyle name="强调文字颜色 1 6 2 3 2" xfId="29587"/>
    <cellStyle name="强调文字颜色 1 6 2 4" xfId="29588"/>
    <cellStyle name="强调文字颜色 1 6 3 2" xfId="29589"/>
    <cellStyle name="强调文字颜色 1 6 3 2 2" xfId="29590"/>
    <cellStyle name="强调文字颜色 1 6 3 2 2 2" xfId="29591"/>
    <cellStyle name="强调文字颜色 1 6 3 3" xfId="29592"/>
    <cellStyle name="强调文字颜色 1 6 3 3 2" xfId="29593"/>
    <cellStyle name="强调文字颜色 1 6 3 4" xfId="29594"/>
    <cellStyle name="强调文字颜色 1 6 4 2" xfId="29595"/>
    <cellStyle name="强调文字颜色 1 6 4 3" xfId="29596"/>
    <cellStyle name="强调文字颜色 6 35 4 2 2" xfId="29597"/>
    <cellStyle name="强调文字颜色 1 6 5" xfId="29598"/>
    <cellStyle name="强调文字颜色 1 6 5 2" xfId="29599"/>
    <cellStyle name="强调文字颜色 1 6 5 2 2" xfId="29600"/>
    <cellStyle name="强调文字颜色 1 6 6" xfId="29601"/>
    <cellStyle name="强调文字颜色 1 6 6 2" xfId="29602"/>
    <cellStyle name="强调文字颜色 1 6 6 2 2" xfId="29603"/>
    <cellStyle name="输出 5 2 2 3" xfId="29604"/>
    <cellStyle name="强调文字颜色 1 6 7 2" xfId="29605"/>
    <cellStyle name="强调文字颜色 1 6 7 3" xfId="29606"/>
    <cellStyle name="强调文字颜色 1 6 8" xfId="29607"/>
    <cellStyle name="强调文字颜色 1 6 8 2" xfId="29608"/>
    <cellStyle name="强调文字颜色 1 7" xfId="29609"/>
    <cellStyle name="强调文字颜色 1 7 2 3" xfId="29610"/>
    <cellStyle name="强调文字颜色 1 7 2 4" xfId="29611"/>
    <cellStyle name="强调文字颜色 1 7 3 2" xfId="29612"/>
    <cellStyle name="强调文字颜色 1 7 3 3" xfId="29613"/>
    <cellStyle name="强调文字颜色 1 7 3 4" xfId="29614"/>
    <cellStyle name="强调文字颜色 1 7 4 2" xfId="29615"/>
    <cellStyle name="强调文字颜色 1 7 4 3" xfId="29616"/>
    <cellStyle name="强调文字颜色 1 7 5" xfId="29617"/>
    <cellStyle name="强调文字颜色 1 7 5 2" xfId="29618"/>
    <cellStyle name="强调文字颜色 1 7 6" xfId="29619"/>
    <cellStyle name="强调文字颜色 1 7 6 2" xfId="29620"/>
    <cellStyle name="输出 5 3 2 3" xfId="29621"/>
    <cellStyle name="强调文字颜色 1 7 7 2" xfId="29622"/>
    <cellStyle name="强调文字颜色 1 7 7 3" xfId="29623"/>
    <cellStyle name="强调文字颜色 1 7 8" xfId="29624"/>
    <cellStyle name="强调文字颜色 1 7 9" xfId="29625"/>
    <cellStyle name="强调文字颜色 1 8" xfId="29626"/>
    <cellStyle name="强调文字颜色 1 8 2 2 2" xfId="29627"/>
    <cellStyle name="强调文字颜色 1 8 2 2 2 2" xfId="29628"/>
    <cellStyle name="强调文字颜色 1 8 2 2 3" xfId="29629"/>
    <cellStyle name="强调文字颜色 1 8 2 3" xfId="29630"/>
    <cellStyle name="强调文字颜色 2 19 2" xfId="29631"/>
    <cellStyle name="强调文字颜色 2 24 2" xfId="29632"/>
    <cellStyle name="强调文字颜色 5 11 2 3" xfId="29633"/>
    <cellStyle name="强调文字颜色 1 8 2 3 2" xfId="29634"/>
    <cellStyle name="强调文字颜色 2 19 2 2" xfId="29635"/>
    <cellStyle name="强调文字颜色 2 24 2 2" xfId="29636"/>
    <cellStyle name="强调文字颜色 1 8 2 4" xfId="29637"/>
    <cellStyle name="强调文字颜色 2 19 3" xfId="29638"/>
    <cellStyle name="强调文字颜色 2 24 3" xfId="29639"/>
    <cellStyle name="注释 21 2 8" xfId="29640"/>
    <cellStyle name="注释 16 2 8" xfId="29641"/>
    <cellStyle name="强调文字颜色 1 8 3 2 2 2" xfId="29642"/>
    <cellStyle name="强调文字颜色 1 8 4 2" xfId="29643"/>
    <cellStyle name="强调文字颜色 1 8 4 2 2" xfId="29644"/>
    <cellStyle name="强调文字颜色 1 8 4 3" xfId="29645"/>
    <cellStyle name="强调文字颜色 2 26 2" xfId="29646"/>
    <cellStyle name="强调文字颜色 2 31 2" xfId="29647"/>
    <cellStyle name="强调文字颜色 1 8 5" xfId="29648"/>
    <cellStyle name="强调文字颜色 1 8 5 2" xfId="29649"/>
    <cellStyle name="强调文字颜色 1 8 5 2 2" xfId="29650"/>
    <cellStyle name="强调文字颜色 1 8 6 2" xfId="29651"/>
    <cellStyle name="强调文字颜色 1 8 6 2 2" xfId="29652"/>
    <cellStyle name="强调文字颜色 1 8 6 3" xfId="29653"/>
    <cellStyle name="强调文字颜色 2 28 2" xfId="29654"/>
    <cellStyle name="强调文字颜色 2 33 2" xfId="29655"/>
    <cellStyle name="强调文字颜色 1 8 7 2" xfId="29656"/>
    <cellStyle name="强调文字颜色 1 8 7 2 2" xfId="29657"/>
    <cellStyle name="强调文字颜色 1 8 7 3" xfId="29658"/>
    <cellStyle name="强调文字颜色 2 29 2" xfId="29659"/>
    <cellStyle name="强调文字颜色 2 34 2" xfId="29660"/>
    <cellStyle name="强调文字颜色 1 8 8" xfId="29661"/>
    <cellStyle name="强调文字颜色 1 8 9" xfId="29662"/>
    <cellStyle name="强调文字颜色 1 9" xfId="29663"/>
    <cellStyle name="强调文字颜色 1 9 2 2 2" xfId="29664"/>
    <cellStyle name="强调文字颜色 1 9 2 2 2 2" xfId="29665"/>
    <cellStyle name="强调文字颜色 1 9 2 2 3" xfId="29666"/>
    <cellStyle name="强调文字颜色 1 9 2 3" xfId="29667"/>
    <cellStyle name="强调文字颜色 1 9 2 3 2" xfId="29668"/>
    <cellStyle name="强调文字颜色 1 9 2 4" xfId="29669"/>
    <cellStyle name="强调文字颜色 1 9 3 2" xfId="29670"/>
    <cellStyle name="强调文字颜色 1 9 3 2 2" xfId="29671"/>
    <cellStyle name="强调文字颜色 1 9 3 2 2 2" xfId="29672"/>
    <cellStyle name="强调文字颜色 1 9 3 2 3" xfId="29673"/>
    <cellStyle name="强调文字颜色 1 9 3 3" xfId="29674"/>
    <cellStyle name="强调文字颜色 1 9 3 3 2" xfId="29675"/>
    <cellStyle name="强调文字颜色 1 9 3 4" xfId="29676"/>
    <cellStyle name="强调文字颜色 1 9 4" xfId="29677"/>
    <cellStyle name="强调文字颜色 1 9 4 2" xfId="29678"/>
    <cellStyle name="强调文字颜色 1 9 4 2 2" xfId="29679"/>
    <cellStyle name="强调文字颜色 1 9 4 3" xfId="29680"/>
    <cellStyle name="强调文字颜色 1 9 5" xfId="29681"/>
    <cellStyle name="强调文字颜色 1 9 5 2" xfId="29682"/>
    <cellStyle name="强调文字颜色 1 9 5 2 2" xfId="29683"/>
    <cellStyle name="强调文字颜色 1 9 6 2" xfId="29684"/>
    <cellStyle name="强调文字颜色 1 9 6 2 2" xfId="29685"/>
    <cellStyle name="强调文字颜色 1 9 6 3" xfId="29686"/>
    <cellStyle name="强调文字颜色 1 9 7 2" xfId="29687"/>
    <cellStyle name="强调文字颜色 1 9 7 3" xfId="29688"/>
    <cellStyle name="强调文字颜色 1 9 8 2" xfId="29689"/>
    <cellStyle name="强调文字颜色 1 9 9" xfId="29690"/>
    <cellStyle name="强调文字颜色 2 10 2 2 3" xfId="29691"/>
    <cellStyle name="强调文字颜色 2 10 3 2 2" xfId="29692"/>
    <cellStyle name="强调文字颜色 2 10 3 2 2 2" xfId="29693"/>
    <cellStyle name="强调文字颜色 2 10 3 2 3" xfId="29694"/>
    <cellStyle name="强调文字颜色 2 10 4 2 2" xfId="29695"/>
    <cellStyle name="强调文字颜色 2 10 5 2 2" xfId="29696"/>
    <cellStyle name="强调文字颜色 2 10 6 2 2" xfId="29697"/>
    <cellStyle name="强调文字颜色 2 10 7 2 2" xfId="29698"/>
    <cellStyle name="强调文字颜色 2 11 2 2 2 2" xfId="29699"/>
    <cellStyle name="强调文字颜色 2 11 2 2 3" xfId="29700"/>
    <cellStyle name="强调文字颜色 2 11 2 4" xfId="29701"/>
    <cellStyle name="适中 28 2" xfId="29702"/>
    <cellStyle name="适中 33 2" xfId="29703"/>
    <cellStyle name="强调文字颜色 2 11 3 2 2" xfId="29704"/>
    <cellStyle name="强调文字颜色 2 11 3 2 2 2" xfId="29705"/>
    <cellStyle name="强调文字颜色 2 11 3 2 3" xfId="29706"/>
    <cellStyle name="强调文字颜色 2 11 3 3" xfId="29707"/>
    <cellStyle name="强调文字颜色 2 11 3 4" xfId="29708"/>
    <cellStyle name="适中 29 2" xfId="29709"/>
    <cellStyle name="适中 34 2" xfId="29710"/>
    <cellStyle name="强调文字颜色 4 7 3 4" xfId="29711"/>
    <cellStyle name="强调文字颜色 2 11 4 2" xfId="29712"/>
    <cellStyle name="强调文字颜色 2 11 4 2 2" xfId="29713"/>
    <cellStyle name="强调文字颜色 2 11 4 3" xfId="29714"/>
    <cellStyle name="强调文字颜色 2 11 5" xfId="29715"/>
    <cellStyle name="强调文字颜色 2 11 5 2" xfId="29716"/>
    <cellStyle name="强调文字颜色 2 11 5 2 2" xfId="29717"/>
    <cellStyle name="强调文字颜色 2 11 5 3" xfId="29718"/>
    <cellStyle name="注释 23 2 2 2 2 2" xfId="29719"/>
    <cellStyle name="注释 18 2 2 2 2 2" xfId="29720"/>
    <cellStyle name="强调文字颜色 2 11 6 2" xfId="29721"/>
    <cellStyle name="强调文字颜色 2 11 6 2 2" xfId="29722"/>
    <cellStyle name="强调文字颜色 2 11 6 3" xfId="29723"/>
    <cellStyle name="注释 23 2 2 2 3" xfId="29724"/>
    <cellStyle name="注释 18 2 2 2 3" xfId="29725"/>
    <cellStyle name="强调文字颜色 2 11 7" xfId="29726"/>
    <cellStyle name="强调文字颜色 2 11 7 2" xfId="29727"/>
    <cellStyle name="强调文字颜色 2 11 7 3" xfId="29728"/>
    <cellStyle name="强调文字颜色 2 11 8" xfId="29729"/>
    <cellStyle name="强调文字颜色 2 11 8 2" xfId="29730"/>
    <cellStyle name="强调文字颜色 2 12 2 2 2" xfId="29731"/>
    <cellStyle name="注释 34 4 9" xfId="29732"/>
    <cellStyle name="注释 29 4 9" xfId="29733"/>
    <cellStyle name="强调文字颜色 2 12 2 2 2 2" xfId="29734"/>
    <cellStyle name="强调文字颜色 2 12 2 2 3" xfId="29735"/>
    <cellStyle name="强调文字颜色 2 12 2 3" xfId="29736"/>
    <cellStyle name="强调文字颜色 2 12 2 3 2" xfId="29737"/>
    <cellStyle name="强调文字颜色 4 8 2 4" xfId="29738"/>
    <cellStyle name="强调文字颜色 2 12 3 2" xfId="29739"/>
    <cellStyle name="强调文字颜色 2 12 3 2 2" xfId="29740"/>
    <cellStyle name="强调文字颜色 2 12 3 2 2 2" xfId="29741"/>
    <cellStyle name="强调文字颜色 2 12 3 2 3" xfId="29742"/>
    <cellStyle name="强调文字颜色 2 12 3 3" xfId="29743"/>
    <cellStyle name="强调文字颜色 2 12 3 3 2" xfId="29744"/>
    <cellStyle name="强调文字颜色 2 12 4" xfId="29745"/>
    <cellStyle name="强调文字颜色 4 8 3 4" xfId="29746"/>
    <cellStyle name="强调文字颜色 2 12 4 2" xfId="29747"/>
    <cellStyle name="强调文字颜色 2 12 4 2 2" xfId="29748"/>
    <cellStyle name="强调文字颜色 2 12 4 3" xfId="29749"/>
    <cellStyle name="强调文字颜色 2 12 5" xfId="29750"/>
    <cellStyle name="强调文字颜色 2 12 5 2" xfId="29751"/>
    <cellStyle name="强调文字颜色 2 12 5 2 2" xfId="29752"/>
    <cellStyle name="强调文字颜色 2 12 5 3" xfId="29753"/>
    <cellStyle name="注释 23 2 2 3 2" xfId="29754"/>
    <cellStyle name="注释 18 2 2 3 2" xfId="29755"/>
    <cellStyle name="强调文字颜色 2 12 6" xfId="29756"/>
    <cellStyle name="强调文字颜色 2 12 6 2" xfId="29757"/>
    <cellStyle name="强调文字颜色 2 12 6 2 2" xfId="29758"/>
    <cellStyle name="强调文字颜色 2 12 6 3" xfId="29759"/>
    <cellStyle name="强调文字颜色 2 12 7" xfId="29760"/>
    <cellStyle name="适中 13" xfId="29761"/>
    <cellStyle name="强调文字颜色 2 12 7 2" xfId="29762"/>
    <cellStyle name="适中 13 2" xfId="29763"/>
    <cellStyle name="强调文字颜色 2 12 7 2 2" xfId="29764"/>
    <cellStyle name="适中 14" xfId="29765"/>
    <cellStyle name="强调文字颜色 2 12 7 3" xfId="29766"/>
    <cellStyle name="强调文字颜色 2 12 8" xfId="29767"/>
    <cellStyle name="强调文字颜色 2 12 8 2" xfId="29768"/>
    <cellStyle name="强调文字颜色 2 12 9" xfId="29769"/>
    <cellStyle name="强调文字颜色 2 13 2 2" xfId="29770"/>
    <cellStyle name="强调文字颜色 2 13 2 2 2" xfId="29771"/>
    <cellStyle name="强调文字颜色 2 13 2 2 3" xfId="29772"/>
    <cellStyle name="强调文字颜色 2 13 2 3" xfId="29773"/>
    <cellStyle name="强调文字颜色 2 13 2 3 2" xfId="29774"/>
    <cellStyle name="强调文字颜色 2 13 3" xfId="29775"/>
    <cellStyle name="强调文字颜色 4 9 2 4" xfId="29776"/>
    <cellStyle name="强调文字颜色 2 13 3 2" xfId="29777"/>
    <cellStyle name="强调文字颜色 2 13 3 2 2" xfId="29778"/>
    <cellStyle name="强调文字颜色 2 13 3 2 3" xfId="29779"/>
    <cellStyle name="强调文字颜色 2 13 3 3" xfId="29780"/>
    <cellStyle name="强调文字颜色 2 13 3 3 2" xfId="29781"/>
    <cellStyle name="强调文字颜色 2 13 4" xfId="29782"/>
    <cellStyle name="强调文字颜色 4 9 3 4" xfId="29783"/>
    <cellStyle name="强调文字颜色 2 13 4 2" xfId="29784"/>
    <cellStyle name="强调文字颜色 2 13 4 2 2" xfId="29785"/>
    <cellStyle name="强调文字颜色 2 13 4 3" xfId="29786"/>
    <cellStyle name="强调文字颜色 2 13 5" xfId="29787"/>
    <cellStyle name="强调文字颜色 2 13 5 2" xfId="29788"/>
    <cellStyle name="强调文字颜色 2 13 5 2 2" xfId="29789"/>
    <cellStyle name="强调文字颜色 2 13 5 3" xfId="29790"/>
    <cellStyle name="注释 23 2 2 4 2" xfId="29791"/>
    <cellStyle name="注释 18 2 2 4 2" xfId="29792"/>
    <cellStyle name="强调文字颜色 2 13 6" xfId="29793"/>
    <cellStyle name="强调文字颜色 2 13 6 2" xfId="29794"/>
    <cellStyle name="强调文字颜色 2 13 6 3" xfId="29795"/>
    <cellStyle name="强调文字颜色 2 13 7" xfId="29796"/>
    <cellStyle name="输出 7 6 2 2" xfId="29797"/>
    <cellStyle name="强调文字颜色 2 13 7 2" xfId="29798"/>
    <cellStyle name="强调文字颜色 2 13 7 3" xfId="29799"/>
    <cellStyle name="强调文字颜色 2 13 8" xfId="29800"/>
    <cellStyle name="强调文字颜色 2 13 8 2" xfId="29801"/>
    <cellStyle name="强调文字颜色 2 13 9" xfId="29802"/>
    <cellStyle name="强调文字颜色 2 14 2 2" xfId="29803"/>
    <cellStyle name="强调文字颜色 2 14 2 2 2" xfId="29804"/>
    <cellStyle name="强调文字颜色 2 14 2 2 3" xfId="29805"/>
    <cellStyle name="强调文字颜色 2 14 2 3" xfId="29806"/>
    <cellStyle name="强调文字颜色 2 14 2 3 2" xfId="29807"/>
    <cellStyle name="强调文字颜色 2 14 3 2" xfId="29808"/>
    <cellStyle name="强调文字颜色 2 14 3 2 2" xfId="29809"/>
    <cellStyle name="强调文字颜色 2 14 3 2 2 2" xfId="29810"/>
    <cellStyle name="强调文字颜色 2 14 3 2 3" xfId="29811"/>
    <cellStyle name="强调文字颜色 2 14 3 3" xfId="29812"/>
    <cellStyle name="强调文字颜色 2 14 3 3 2" xfId="29813"/>
    <cellStyle name="强调文字颜色 2 14 4" xfId="29814"/>
    <cellStyle name="强调文字颜色 2 14 4 2" xfId="29815"/>
    <cellStyle name="强调文字颜色 2 14 4 2 2" xfId="29816"/>
    <cellStyle name="强调文字颜色 2 14 4 3" xfId="29817"/>
    <cellStyle name="强调文字颜色 2 14 5 2 2" xfId="29818"/>
    <cellStyle name="强调文字颜色 2 14 6 2" xfId="29819"/>
    <cellStyle name="强调文字颜色 2 14 6 3" xfId="29820"/>
    <cellStyle name="强调文字颜色 2 14 7" xfId="29821"/>
    <cellStyle name="强调文字颜色 2 14 7 2" xfId="29822"/>
    <cellStyle name="强调文字颜色 2 14 7 2 2" xfId="29823"/>
    <cellStyle name="强调文字颜色 2 14 7 3" xfId="29824"/>
    <cellStyle name="强调文字颜色 2 14 8" xfId="29825"/>
    <cellStyle name="强调文字颜色 2 14 8 2" xfId="29826"/>
    <cellStyle name="注释 34 4 2 2" xfId="29827"/>
    <cellStyle name="注释 29 4 2 2" xfId="29828"/>
    <cellStyle name="强调文字颜色 2 14 9" xfId="29829"/>
    <cellStyle name="强调文字颜色 2 15 2 2 2" xfId="29830"/>
    <cellStyle name="强调文字颜色 2 20 2 2 2" xfId="29831"/>
    <cellStyle name="强调文字颜色 2 15 2 2 2 2" xfId="29832"/>
    <cellStyle name="强调文字颜色 2 20 2 2 2 2" xfId="29833"/>
    <cellStyle name="强调文字颜色 2 15 3 2 2" xfId="29834"/>
    <cellStyle name="强调文字颜色 2 20 3 2 2" xfId="29835"/>
    <cellStyle name="强调文字颜色 2 15 3 2 2 2" xfId="29836"/>
    <cellStyle name="强调文字颜色 2 20 3 2 2 2" xfId="29837"/>
    <cellStyle name="强调文字颜色 2 15 4 2 2" xfId="29838"/>
    <cellStyle name="强调文字颜色 2 20 4 2 2" xfId="29839"/>
    <cellStyle name="强调文字颜色 2 15 6 2 2" xfId="29840"/>
    <cellStyle name="强调文字颜色 2 20 6 2 2" xfId="29841"/>
    <cellStyle name="强调文字颜色 2 16 2 2" xfId="29842"/>
    <cellStyle name="强调文字颜色 2 21 2 2" xfId="29843"/>
    <cellStyle name="强调文字颜色 2 16 2 2 2" xfId="29844"/>
    <cellStyle name="强调文字颜色 2 21 2 2 2" xfId="29845"/>
    <cellStyle name="强调文字颜色 2 16 2 2 3" xfId="29846"/>
    <cellStyle name="强调文字颜色 2 21 2 2 3" xfId="29847"/>
    <cellStyle name="强调文字颜色 2 16 2 3" xfId="29848"/>
    <cellStyle name="强调文字颜色 2 21 2 3" xfId="29849"/>
    <cellStyle name="强调文字颜色 2 16 2 3 2" xfId="29850"/>
    <cellStyle name="强调文字颜色 2 21 2 3 2" xfId="29851"/>
    <cellStyle name="强调文字颜色 2 16 2 4" xfId="29852"/>
    <cellStyle name="强调文字颜色 2 21 2 4" xfId="29853"/>
    <cellStyle name="强调文字颜色 2 16 3" xfId="29854"/>
    <cellStyle name="强调文字颜色 2 21 3" xfId="29855"/>
    <cellStyle name="强调文字颜色 2 16 3 2" xfId="29856"/>
    <cellStyle name="强调文字颜色 2 21 3 2" xfId="29857"/>
    <cellStyle name="强调文字颜色 2 16 3 2 2" xfId="29858"/>
    <cellStyle name="强调文字颜色 2 21 3 2 2" xfId="29859"/>
    <cellStyle name="强调文字颜色 2 16 3 2 2 2" xfId="29860"/>
    <cellStyle name="强调文字颜色 2 21 3 2 2 2" xfId="29861"/>
    <cellStyle name="强调文字颜色 2 16 3 2 3" xfId="29862"/>
    <cellStyle name="强调文字颜色 2 21 3 2 3" xfId="29863"/>
    <cellStyle name="强调文字颜色 2 16 3 3" xfId="29864"/>
    <cellStyle name="强调文字颜色 2 21 3 3" xfId="29865"/>
    <cellStyle name="强调文字颜色 2 16 3 3 2" xfId="29866"/>
    <cellStyle name="强调文字颜色 2 21 3 3 2" xfId="29867"/>
    <cellStyle name="强调文字颜色 2 16 3 4" xfId="29868"/>
    <cellStyle name="强调文字颜色 2 21 3 4" xfId="29869"/>
    <cellStyle name="强调文字颜色 2 16 4" xfId="29870"/>
    <cellStyle name="强调文字颜色 2 21 4" xfId="29871"/>
    <cellStyle name="强调文字颜色 2 16 4 2" xfId="29872"/>
    <cellStyle name="强调文字颜色 2 21 4 2" xfId="29873"/>
    <cellStyle name="强调文字颜色 2 16 4 2 2" xfId="29874"/>
    <cellStyle name="强调文字颜色 2 21 4 2 2" xfId="29875"/>
    <cellStyle name="强调文字颜色 2 16 4 3" xfId="29876"/>
    <cellStyle name="强调文字颜色 2 21 4 3" xfId="29877"/>
    <cellStyle name="强调文字颜色 2 16 6 2 2" xfId="29878"/>
    <cellStyle name="强调文字颜色 2 21 6 2 2" xfId="29879"/>
    <cellStyle name="强调文字颜色 2 16 6 3" xfId="29880"/>
    <cellStyle name="强调文字颜色 2 21 6 3" xfId="29881"/>
    <cellStyle name="强调文字颜色 2 17 2 2" xfId="29882"/>
    <cellStyle name="强调文字颜色 2 22 2 2" xfId="29883"/>
    <cellStyle name="强调文字颜色 2 17 2 2 2" xfId="29884"/>
    <cellStyle name="强调文字颜色 2 22 2 2 2" xfId="29885"/>
    <cellStyle name="强调文字颜色 2 17 2 2 2 2" xfId="29886"/>
    <cellStyle name="强调文字颜色 2 22 2 2 2 2" xfId="29887"/>
    <cellStyle name="强调文字颜色 2 17 2 2 3" xfId="29888"/>
    <cellStyle name="强调文字颜色 2 22 2 2 3" xfId="29889"/>
    <cellStyle name="强调文字颜色 2 17 2 3" xfId="29890"/>
    <cellStyle name="强调文字颜色 2 22 2 3" xfId="29891"/>
    <cellStyle name="强调文字颜色 2 17 2 3 2" xfId="29892"/>
    <cellStyle name="强调文字颜色 2 22 2 3 2" xfId="29893"/>
    <cellStyle name="强调文字颜色 2 17 3 2 2" xfId="29894"/>
    <cellStyle name="强调文字颜色 2 22 3 2 2" xfId="29895"/>
    <cellStyle name="强调文字颜色 2 17 3 2 2 2" xfId="29896"/>
    <cellStyle name="强调文字颜色 2 22 3 2 2 2" xfId="29897"/>
    <cellStyle name="强调文字颜色 2 17 3 2 3" xfId="29898"/>
    <cellStyle name="强调文字颜色 2 22 3 2 3" xfId="29899"/>
    <cellStyle name="强调文字颜色 2 17 3 3" xfId="29900"/>
    <cellStyle name="强调文字颜色 2 22 3 3" xfId="29901"/>
    <cellStyle name="强调文字颜色 2 17 3 3 2" xfId="29902"/>
    <cellStyle name="强调文字颜色 2 22 3 3 2" xfId="29903"/>
    <cellStyle name="强调文字颜色 2 17 3 4" xfId="29904"/>
    <cellStyle name="强调文字颜色 2 22 3 4" xfId="29905"/>
    <cellStyle name="强调文字颜色 2 17 4" xfId="29906"/>
    <cellStyle name="强调文字颜色 2 22 4" xfId="29907"/>
    <cellStyle name="强调文字颜色 2 17 4 2" xfId="29908"/>
    <cellStyle name="强调文字颜色 2 22 4 2" xfId="29909"/>
    <cellStyle name="强调文字颜色 2 17 4 2 2" xfId="29910"/>
    <cellStyle name="强调文字颜色 2 22 4 2 2" xfId="29911"/>
    <cellStyle name="强调文字颜色 2 17 4 3" xfId="29912"/>
    <cellStyle name="强调文字颜色 2 22 4 3" xfId="29913"/>
    <cellStyle name="强调文字颜色 2 17 5 2 2" xfId="29914"/>
    <cellStyle name="强调文字颜色 2 22 5 2 2" xfId="29915"/>
    <cellStyle name="强调文字颜色 2 17 5 3" xfId="29916"/>
    <cellStyle name="强调文字颜色 2 22 5 3" xfId="29917"/>
    <cellStyle name="强调文字颜色 2 17 6 2" xfId="29918"/>
    <cellStyle name="强调文字颜色 2 22 6 2" xfId="29919"/>
    <cellStyle name="强调文字颜色 2 17 6 3" xfId="29920"/>
    <cellStyle name="强调文字颜色 2 22 6 3" xfId="29921"/>
    <cellStyle name="强调文字颜色 2 17 7 2 2" xfId="29922"/>
    <cellStyle name="强调文字颜色 2 22 7 2 2" xfId="29923"/>
    <cellStyle name="强调文字颜色 2 17 7 3" xfId="29924"/>
    <cellStyle name="强调文字颜色 2 22 7 3" xfId="29925"/>
    <cellStyle name="强调文字颜色 2 17 8 2" xfId="29926"/>
    <cellStyle name="强调文字颜色 2 22 8 2" xfId="29927"/>
    <cellStyle name="强调文字颜色 2 18" xfId="29928"/>
    <cellStyle name="强调文字颜色 2 23" xfId="29929"/>
    <cellStyle name="强调文字颜色 5 10 2 3" xfId="29930"/>
    <cellStyle name="强调文字颜色 2 18 2 2" xfId="29931"/>
    <cellStyle name="强调文字颜色 2 23 2 2" xfId="29932"/>
    <cellStyle name="强调文字颜色 5 10 2 3 2" xfId="29933"/>
    <cellStyle name="强调文字颜色 2 18 2 2 2" xfId="29934"/>
    <cellStyle name="强调文字颜色 2 23 2 2 2" xfId="29935"/>
    <cellStyle name="强调文字颜色 2 18 2 2 2 2" xfId="29936"/>
    <cellStyle name="强调文字颜色 2 23 2 2 2 2" xfId="29937"/>
    <cellStyle name="强调文字颜色 2 18 2 2 3" xfId="29938"/>
    <cellStyle name="强调文字颜色 2 23 2 2 3" xfId="29939"/>
    <cellStyle name="强调文字颜色 5 10 2 4" xfId="29940"/>
    <cellStyle name="强调文字颜色 2 18 2 3" xfId="29941"/>
    <cellStyle name="强调文字颜色 2 23 2 3" xfId="29942"/>
    <cellStyle name="强调文字颜色 2 18 2 3 2" xfId="29943"/>
    <cellStyle name="强调文字颜色 2 23 2 3 2" xfId="29944"/>
    <cellStyle name="强调文字颜色 2 18 3" xfId="29945"/>
    <cellStyle name="强调文字颜色 2 23 3" xfId="29946"/>
    <cellStyle name="强调文字颜色 5 10 3 3 2" xfId="29947"/>
    <cellStyle name="强调文字颜色 2 18 3 2 2" xfId="29948"/>
    <cellStyle name="强调文字颜色 2 23 3 2 2" xfId="29949"/>
    <cellStyle name="强调文字颜色 4 15 8" xfId="29950"/>
    <cellStyle name="强调文字颜色 4 20 8" xfId="29951"/>
    <cellStyle name="强调文字颜色 2 18 3 2 2 2" xfId="29952"/>
    <cellStyle name="强调文字颜色 2 23 3 2 2 2" xfId="29953"/>
    <cellStyle name="强调文字颜色 4 15 8 2" xfId="29954"/>
    <cellStyle name="强调文字颜色 4 20 8 2" xfId="29955"/>
    <cellStyle name="强调文字颜色 2 18 3 2 3" xfId="29956"/>
    <cellStyle name="强调文字颜色 2 23 3 2 3" xfId="29957"/>
    <cellStyle name="强调文字颜色 4 15 9" xfId="29958"/>
    <cellStyle name="强调文字颜色 4 20 9" xfId="29959"/>
    <cellStyle name="强调文字颜色 5 10 3 4" xfId="29960"/>
    <cellStyle name="强调文字颜色 2 18 3 3" xfId="29961"/>
    <cellStyle name="强调文字颜色 2 23 3 3" xfId="29962"/>
    <cellStyle name="强调文字颜色 2 18 3 3 2" xfId="29963"/>
    <cellStyle name="强调文字颜色 2 23 3 3 2" xfId="29964"/>
    <cellStyle name="强调文字颜色 4 16 8" xfId="29965"/>
    <cellStyle name="强调文字颜色 4 21 8" xfId="29966"/>
    <cellStyle name="强调文字颜色 2 18 3 4" xfId="29967"/>
    <cellStyle name="强调文字颜色 2 23 3 4" xfId="29968"/>
    <cellStyle name="强调文字颜色 2 18 4" xfId="29969"/>
    <cellStyle name="强调文字颜色 2 23 4" xfId="29970"/>
    <cellStyle name="强调文字颜色 5 10 4 3" xfId="29971"/>
    <cellStyle name="强调文字颜色 2 18 4 2" xfId="29972"/>
    <cellStyle name="强调文字颜色 2 23 4 2" xfId="29973"/>
    <cellStyle name="强调文字颜色 2 18 4 2 2" xfId="29974"/>
    <cellStyle name="强调文字颜色 2 23 4 2 2" xfId="29975"/>
    <cellStyle name="强调文字颜色 2 18 4 3" xfId="29976"/>
    <cellStyle name="强调文字颜色 2 23 4 3" xfId="29977"/>
    <cellStyle name="强调文字颜色 5 10 5 3" xfId="29978"/>
    <cellStyle name="强调文字颜色 2 18 5 2" xfId="29979"/>
    <cellStyle name="强调文字颜色 2 23 5 2" xfId="29980"/>
    <cellStyle name="强调文字颜色 2 18 5 2 2" xfId="29981"/>
    <cellStyle name="强调文字颜色 2 23 5 2 2" xfId="29982"/>
    <cellStyle name="强调文字颜色 2 18 5 3" xfId="29983"/>
    <cellStyle name="强调文字颜色 2 23 5 3" xfId="29984"/>
    <cellStyle name="强调文字颜色 2 18 6" xfId="29985"/>
    <cellStyle name="强调文字颜色 2 23 6" xfId="29986"/>
    <cellStyle name="强调文字颜色 5 10 6 3" xfId="29987"/>
    <cellStyle name="强调文字颜色 2 18 6 2" xfId="29988"/>
    <cellStyle name="强调文字颜色 2 23 6 2" xfId="29989"/>
    <cellStyle name="强调文字颜色 2 18 6 2 2" xfId="29990"/>
    <cellStyle name="强调文字颜色 2 23 6 2 2" xfId="29991"/>
    <cellStyle name="强调文字颜色 2 18 6 3" xfId="29992"/>
    <cellStyle name="强调文字颜色 2 23 6 3" xfId="29993"/>
    <cellStyle name="强调文字颜色 5 10 7 3" xfId="29994"/>
    <cellStyle name="强调文字颜色 2 18 7 2" xfId="29995"/>
    <cellStyle name="强调文字颜色 2 23 7 2" xfId="29996"/>
    <cellStyle name="强调文字颜色 2 18 7 2 2" xfId="29997"/>
    <cellStyle name="强调文字颜色 2 23 7 2 2" xfId="29998"/>
    <cellStyle name="强调文字颜色 2 18 7 3" xfId="29999"/>
    <cellStyle name="强调文字颜色 2 23 7 3" xfId="30000"/>
    <cellStyle name="强调文字颜色 2 18 8" xfId="30001"/>
    <cellStyle name="强调文字颜色 2 23 8" xfId="30002"/>
    <cellStyle name="强调文字颜色 2 18 8 2" xfId="30003"/>
    <cellStyle name="强调文字颜色 2 23 8 2" xfId="30004"/>
    <cellStyle name="强调文字颜色 2 19" xfId="30005"/>
    <cellStyle name="强调文字颜色 2 24" xfId="30006"/>
    <cellStyle name="强调文字颜色 5 11 2 3 2" xfId="30007"/>
    <cellStyle name="强调文字颜色 2 19 2 2 2" xfId="30008"/>
    <cellStyle name="强调文字颜色 2 24 2 2 2" xfId="30009"/>
    <cellStyle name="强调文字颜色 2 19 2 2 2 2" xfId="30010"/>
    <cellStyle name="强调文字颜色 2 24 2 2 2 2" xfId="30011"/>
    <cellStyle name="注释 10 2 3 2 2" xfId="30012"/>
    <cellStyle name="强调文字颜色 2 19 2 2 3" xfId="30013"/>
    <cellStyle name="强调文字颜色 2 24 2 2 3" xfId="30014"/>
    <cellStyle name="注释 4 2 4 2" xfId="30015"/>
    <cellStyle name="强调文字颜色 5 11 2 4" xfId="30016"/>
    <cellStyle name="强调文字颜色 2 19 2 3" xfId="30017"/>
    <cellStyle name="强调文字颜色 2 24 2 3" xfId="30018"/>
    <cellStyle name="强调文字颜色 2 19 2 3 2" xfId="30019"/>
    <cellStyle name="强调文字颜色 2 24 2 3 2" xfId="30020"/>
    <cellStyle name="强调文字颜色 2 19 2 4" xfId="30021"/>
    <cellStyle name="强调文字颜色 2 24 2 4" xfId="30022"/>
    <cellStyle name="强调文字颜色 5 11 3 3" xfId="30023"/>
    <cellStyle name="强调文字颜色 2 19 3 2" xfId="30024"/>
    <cellStyle name="强调文字颜色 2 24 3 2" xfId="30025"/>
    <cellStyle name="注释 4 2 5 2" xfId="30026"/>
    <cellStyle name="强调文字颜色 5 11 3 4" xfId="30027"/>
    <cellStyle name="强调文字颜色 2 19 3 3" xfId="30028"/>
    <cellStyle name="强调文字颜色 2 24 3 3" xfId="30029"/>
    <cellStyle name="强调文字颜色 2 19 3 3 2" xfId="30030"/>
    <cellStyle name="强调文字颜色 2 24 3 3 2" xfId="30031"/>
    <cellStyle name="强调文字颜色 2 19 3 4" xfId="30032"/>
    <cellStyle name="强调文字颜色 2 24 3 4" xfId="30033"/>
    <cellStyle name="强调文字颜色 2 19 4" xfId="30034"/>
    <cellStyle name="强调文字颜色 2 24 4" xfId="30035"/>
    <cellStyle name="强调文字颜色 5 11 4 3" xfId="30036"/>
    <cellStyle name="强调文字颜色 2 19 4 2" xfId="30037"/>
    <cellStyle name="强调文字颜色 2 24 4 2" xfId="30038"/>
    <cellStyle name="强调文字颜色 2 19 4 2 2" xfId="30039"/>
    <cellStyle name="强调文字颜色 2 24 4 2 2" xfId="30040"/>
    <cellStyle name="注释 2 4 2 2 2 2" xfId="30041"/>
    <cellStyle name="强调文字颜色 2 19 4 3" xfId="30042"/>
    <cellStyle name="强调文字颜色 2 24 4 3" xfId="30043"/>
    <cellStyle name="强调文字颜色 5 11 5 3" xfId="30044"/>
    <cellStyle name="强调文字颜色 2 19 5 2" xfId="30045"/>
    <cellStyle name="强调文字颜色 2 24 5 2" xfId="30046"/>
    <cellStyle name="强调文字颜色 2 19 5 2 2" xfId="30047"/>
    <cellStyle name="强调文字颜色 2 24 5 2 2" xfId="30048"/>
    <cellStyle name="强调文字颜色 2 19 5 3" xfId="30049"/>
    <cellStyle name="强调文字颜色 2 24 5 3" xfId="30050"/>
    <cellStyle name="强调文字颜色 2 19 6" xfId="30051"/>
    <cellStyle name="强调文字颜色 2 24 6" xfId="30052"/>
    <cellStyle name="强调文字颜色 5 11 6 3" xfId="30053"/>
    <cellStyle name="输出 2 6" xfId="30054"/>
    <cellStyle name="强调文字颜色 2 19 6 2" xfId="30055"/>
    <cellStyle name="强调文字颜色 2 24 6 2" xfId="30056"/>
    <cellStyle name="输出 2 6 2" xfId="30057"/>
    <cellStyle name="强调文字颜色 2 19 6 2 2" xfId="30058"/>
    <cellStyle name="强调文字颜色 2 24 6 2 2" xfId="30059"/>
    <cellStyle name="强调文字颜色 5 11 7 3" xfId="30060"/>
    <cellStyle name="输出 3 6" xfId="30061"/>
    <cellStyle name="强调文字颜色 2 19 7 2" xfId="30062"/>
    <cellStyle name="强调文字颜色 2 24 7 2" xfId="30063"/>
    <cellStyle name="输出 3 6 2" xfId="30064"/>
    <cellStyle name="强调文字颜色 2 19 7 2 2" xfId="30065"/>
    <cellStyle name="强调文字颜色 2 24 7 2 2" xfId="30066"/>
    <cellStyle name="强调文字颜色 2 19 8" xfId="30067"/>
    <cellStyle name="强调文字颜色 2 24 8" xfId="30068"/>
    <cellStyle name="输出 4 6" xfId="30069"/>
    <cellStyle name="强调文字颜色 2 19 8 2" xfId="30070"/>
    <cellStyle name="强调文字颜色 2 24 8 2" xfId="30071"/>
    <cellStyle name="注释 34 4 7 2" xfId="30072"/>
    <cellStyle name="注释 29 4 7 2" xfId="30073"/>
    <cellStyle name="强调文字颜色 2 19 9" xfId="30074"/>
    <cellStyle name="强调文字颜色 2 24 9" xfId="30075"/>
    <cellStyle name="强调文字颜色 2 2 2" xfId="30076"/>
    <cellStyle name="强调文字颜色 2 2 3" xfId="30077"/>
    <cellStyle name="强调文字颜色 2 2 3 2 2 2" xfId="30078"/>
    <cellStyle name="强调文字颜色 2 2 7" xfId="30079"/>
    <cellStyle name="注释 9 13 2" xfId="30080"/>
    <cellStyle name="强调文字颜色 2 2 8" xfId="30081"/>
    <cellStyle name="强调文字颜色 5 28 2 2 3" xfId="30082"/>
    <cellStyle name="强调文字颜色 5 33 2 2 3" xfId="30083"/>
    <cellStyle name="强调文字颜色 2 2 8 2" xfId="30084"/>
    <cellStyle name="强调文字颜色 2 2 9" xfId="30085"/>
    <cellStyle name="强调文字颜色 2 25" xfId="30086"/>
    <cellStyle name="强调文字颜色 2 30" xfId="30087"/>
    <cellStyle name="强调文字颜色 5 12 2 3 2" xfId="30088"/>
    <cellStyle name="注释 22 2 8" xfId="30089"/>
    <cellStyle name="注释 17 2 8" xfId="30090"/>
    <cellStyle name="强调文字颜色 2 25 2 2 2" xfId="30091"/>
    <cellStyle name="强调文字颜色 2 30 2 2 2" xfId="30092"/>
    <cellStyle name="注释 22 2 8 2" xfId="30093"/>
    <cellStyle name="注释 17 2 8 2" xfId="30094"/>
    <cellStyle name="强调文字颜色 2 25 2 2 2 2" xfId="30095"/>
    <cellStyle name="强调文字颜色 2 30 2 2 2 2" xfId="30096"/>
    <cellStyle name="强调文字颜色 5 12 3 3 2" xfId="30097"/>
    <cellStyle name="注释 23 2 8" xfId="30098"/>
    <cellStyle name="注释 18 2 8" xfId="30099"/>
    <cellStyle name="强调文字颜色 2 25 3 2 2" xfId="30100"/>
    <cellStyle name="强调文字颜色 2 30 3 2 2" xfId="30101"/>
    <cellStyle name="注释 23 2 8 2" xfId="30102"/>
    <cellStyle name="注释 18 2 8 2" xfId="30103"/>
    <cellStyle name="强调文字颜色 2 25 3 2 2 2" xfId="30104"/>
    <cellStyle name="强调文字颜色 2 30 3 2 2 2" xfId="30105"/>
    <cellStyle name="注释 24 2 8" xfId="30106"/>
    <cellStyle name="注释 19 2 8" xfId="30107"/>
    <cellStyle name="强调文字颜色 2 25 4 2 2" xfId="30108"/>
    <cellStyle name="强调文字颜色 2 30 4 2 2" xfId="30109"/>
    <cellStyle name="注释 30 2 8" xfId="30110"/>
    <cellStyle name="注释 25 2 8" xfId="30111"/>
    <cellStyle name="强调文字颜色 2 25 5 2 2" xfId="30112"/>
    <cellStyle name="强调文字颜色 2 30 5 2 2" xfId="30113"/>
    <cellStyle name="注释 31 2 8" xfId="30114"/>
    <cellStyle name="注释 26 2 8" xfId="30115"/>
    <cellStyle name="强调文字颜色 2 25 6 2 2" xfId="30116"/>
    <cellStyle name="强调文字颜色 2 30 6 2 2" xfId="30117"/>
    <cellStyle name="注释 32 2 8" xfId="30118"/>
    <cellStyle name="注释 27 2 8" xfId="30119"/>
    <cellStyle name="强调文字颜色 2 25 7 2 2" xfId="30120"/>
    <cellStyle name="强调文字颜色 2 30 7 2 2" xfId="30121"/>
    <cellStyle name="强调文字颜色 2 26" xfId="30122"/>
    <cellStyle name="强调文字颜色 2 31" xfId="30123"/>
    <cellStyle name="强调文字颜色 5 13 2 3" xfId="30124"/>
    <cellStyle name="强调文字颜色 2 26 2 2" xfId="30125"/>
    <cellStyle name="强调文字颜色 2 31 2 2" xfId="30126"/>
    <cellStyle name="强调文字颜色 5 13 2 3 2" xfId="30127"/>
    <cellStyle name="强调文字颜色 2 26 2 2 2" xfId="30128"/>
    <cellStyle name="强调文字颜色 2 31 2 2 2" xfId="30129"/>
    <cellStyle name="强调文字颜色 2 26 2 2 2 2" xfId="30130"/>
    <cellStyle name="强调文字颜色 2 31 2 2 2 2" xfId="30131"/>
    <cellStyle name="注释 10 4 3 2 2" xfId="30132"/>
    <cellStyle name="强调文字颜色 2 26 2 2 3" xfId="30133"/>
    <cellStyle name="强调文字颜色 2 31 2 2 3" xfId="30134"/>
    <cellStyle name="注释 4 4 4 2" xfId="30135"/>
    <cellStyle name="强调文字颜色 5 13 2 4" xfId="30136"/>
    <cellStyle name="强调文字颜色 2 26 2 3" xfId="30137"/>
    <cellStyle name="强调文字颜色 2 31 2 3" xfId="30138"/>
    <cellStyle name="强调文字颜色 2 26 2 4" xfId="30139"/>
    <cellStyle name="强调文字颜色 2 31 2 4" xfId="30140"/>
    <cellStyle name="强调文字颜色 2 26 3" xfId="30141"/>
    <cellStyle name="强调文字颜色 2 31 3" xfId="30142"/>
    <cellStyle name="强调文字颜色 5 13 3 3" xfId="30143"/>
    <cellStyle name="强调文字颜色 2 26 3 2" xfId="30144"/>
    <cellStyle name="强调文字颜色 2 31 3 2" xfId="30145"/>
    <cellStyle name="强调文字颜色 5 13 3 3 2" xfId="30146"/>
    <cellStyle name="强调文字颜色 2 26 3 2 2" xfId="30147"/>
    <cellStyle name="强调文字颜色 2 31 3 2 2" xfId="30148"/>
    <cellStyle name="强调文字颜色 2 26 3 2 2 2" xfId="30149"/>
    <cellStyle name="强调文字颜色 2 31 3 2 2 2" xfId="30150"/>
    <cellStyle name="注释 10 4 4 2 2" xfId="30151"/>
    <cellStyle name="强调文字颜色 2 26 3 2 3" xfId="30152"/>
    <cellStyle name="强调文字颜色 2 31 3 2 3" xfId="30153"/>
    <cellStyle name="注释 4 4 5 2" xfId="30154"/>
    <cellStyle name="强调文字颜色 5 13 3 4" xfId="30155"/>
    <cellStyle name="强调文字颜色 2 26 3 3" xfId="30156"/>
    <cellStyle name="强调文字颜色 2 31 3 3" xfId="30157"/>
    <cellStyle name="强调文字颜色 2 26 3 3 2" xfId="30158"/>
    <cellStyle name="强调文字颜色 2 31 3 3 2" xfId="30159"/>
    <cellStyle name="强调文字颜色 2 26 3 4" xfId="30160"/>
    <cellStyle name="强调文字颜色 2 31 3 4" xfId="30161"/>
    <cellStyle name="强调文字颜色 5 13 4 3" xfId="30162"/>
    <cellStyle name="强调文字颜色 2 26 4 2" xfId="30163"/>
    <cellStyle name="强调文字颜色 2 31 4 2" xfId="30164"/>
    <cellStyle name="强调文字颜色 2 26 4 2 2" xfId="30165"/>
    <cellStyle name="强调文字颜色 2 31 4 2 2" xfId="30166"/>
    <cellStyle name="强调文字颜色 2 26 4 3" xfId="30167"/>
    <cellStyle name="强调文字颜色 2 31 4 3" xfId="30168"/>
    <cellStyle name="强调文字颜色 5 13 5 3" xfId="30169"/>
    <cellStyle name="强调文字颜色 2 26 5 2" xfId="30170"/>
    <cellStyle name="强调文字颜色 2 31 5 2" xfId="30171"/>
    <cellStyle name="强调文字颜色 2 26 5 2 2" xfId="30172"/>
    <cellStyle name="强调文字颜色 2 31 5 2 2" xfId="30173"/>
    <cellStyle name="强调文字颜色 2 26 5 3" xfId="30174"/>
    <cellStyle name="强调文字颜色 2 31 5 3" xfId="30175"/>
    <cellStyle name="强调文字颜色 2 26 6" xfId="30176"/>
    <cellStyle name="强调文字颜色 2 31 6" xfId="30177"/>
    <cellStyle name="强调文字颜色 5 13 6 3" xfId="30178"/>
    <cellStyle name="强调文字颜色 2 26 6 2" xfId="30179"/>
    <cellStyle name="强调文字颜色 2 31 6 2" xfId="30180"/>
    <cellStyle name="强调文字颜色 2 26 6 2 2" xfId="30181"/>
    <cellStyle name="强调文字颜色 2 31 6 2 2" xfId="30182"/>
    <cellStyle name="强调文字颜色 5 13 7 3" xfId="30183"/>
    <cellStyle name="强调文字颜色 2 26 7 2" xfId="30184"/>
    <cellStyle name="强调文字颜色 2 31 7 2" xfId="30185"/>
    <cellStyle name="强调文字颜色 2 26 7 2 2" xfId="30186"/>
    <cellStyle name="强调文字颜色 2 31 7 2 2" xfId="30187"/>
    <cellStyle name="强调文字颜色 2 26 7 3" xfId="30188"/>
    <cellStyle name="强调文字颜色 2 31 7 3" xfId="30189"/>
    <cellStyle name="强调文字颜色 2 26 8" xfId="30190"/>
    <cellStyle name="强调文字颜色 2 31 8" xfId="30191"/>
    <cellStyle name="强调文字颜色 2 26 8 2" xfId="30192"/>
    <cellStyle name="强调文字颜色 2 31 8 2" xfId="30193"/>
    <cellStyle name="注释 34 4 9 2" xfId="30194"/>
    <cellStyle name="注释 29 4 9 2" xfId="30195"/>
    <cellStyle name="强调文字颜色 2 26 9" xfId="30196"/>
    <cellStyle name="强调文字颜色 2 31 9" xfId="30197"/>
    <cellStyle name="强调文字颜色 5 14 2 3" xfId="30198"/>
    <cellStyle name="强调文字颜色 2 27 2 2" xfId="30199"/>
    <cellStyle name="强调文字颜色 2 32 2 2" xfId="30200"/>
    <cellStyle name="强调文字颜色 5 14 2 3 2" xfId="30201"/>
    <cellStyle name="强调文字颜色 2 27 2 2 2" xfId="30202"/>
    <cellStyle name="强调文字颜色 2 32 2 2 2" xfId="30203"/>
    <cellStyle name="注释 10 5 3 2 2" xfId="30204"/>
    <cellStyle name="强调文字颜色 2 27 2 2 3" xfId="30205"/>
    <cellStyle name="强调文字颜色 2 32 2 2 3" xfId="30206"/>
    <cellStyle name="注释 4 5 4 2" xfId="30207"/>
    <cellStyle name="强调文字颜色 5 14 2 4" xfId="30208"/>
    <cellStyle name="强调文字颜色 2 27 2 3" xfId="30209"/>
    <cellStyle name="强调文字颜色 2 32 2 3" xfId="30210"/>
    <cellStyle name="强调文字颜色 2 27 2 3 2" xfId="30211"/>
    <cellStyle name="强调文字颜色 2 32 2 3 2" xfId="30212"/>
    <cellStyle name="强调文字颜色 2 27 2 4" xfId="30213"/>
    <cellStyle name="强调文字颜色 2 32 2 4" xfId="30214"/>
    <cellStyle name="强调文字颜色 2 27 3" xfId="30215"/>
    <cellStyle name="强调文字颜色 2 32 3" xfId="30216"/>
    <cellStyle name="强调文字颜色 5 14 3 3" xfId="30217"/>
    <cellStyle name="强调文字颜色 2 27 3 2" xfId="30218"/>
    <cellStyle name="强调文字颜色 2 32 3 2" xfId="30219"/>
    <cellStyle name="强调文字颜色 5 14 3 3 2" xfId="30220"/>
    <cellStyle name="强调文字颜色 2 27 3 2 2" xfId="30221"/>
    <cellStyle name="强调文字颜色 2 32 3 2 2" xfId="30222"/>
    <cellStyle name="注释 10 5 4 2 2" xfId="30223"/>
    <cellStyle name="强调文字颜色 2 27 3 2 3" xfId="30224"/>
    <cellStyle name="强调文字颜色 2 32 3 2 3" xfId="30225"/>
    <cellStyle name="注释 4 5 5 2" xfId="30226"/>
    <cellStyle name="强调文字颜色 5 14 3 4" xfId="30227"/>
    <cellStyle name="强调文字颜色 2 27 3 3" xfId="30228"/>
    <cellStyle name="强调文字颜色 2 32 3 3" xfId="30229"/>
    <cellStyle name="强调文字颜色 2 27 3 3 2" xfId="30230"/>
    <cellStyle name="强调文字颜色 2 32 3 3 2" xfId="30231"/>
    <cellStyle name="强调文字颜色 2 27 3 4" xfId="30232"/>
    <cellStyle name="强调文字颜色 2 32 3 4" xfId="30233"/>
    <cellStyle name="强调文字颜色 2 27 4" xfId="30234"/>
    <cellStyle name="强调文字颜色 2 32 4" xfId="30235"/>
    <cellStyle name="强调文字颜色 5 14 4 3" xfId="30236"/>
    <cellStyle name="强调文字颜色 2 27 4 2" xfId="30237"/>
    <cellStyle name="强调文字颜色 2 32 4 2" xfId="30238"/>
    <cellStyle name="强调文字颜色 2 27 4 2 2" xfId="30239"/>
    <cellStyle name="强调文字颜色 2 32 4 2 2" xfId="30240"/>
    <cellStyle name="强调文字颜色 2 27 4 3" xfId="30241"/>
    <cellStyle name="强调文字颜色 2 32 4 3" xfId="30242"/>
    <cellStyle name="强调文字颜色 2 27 5" xfId="30243"/>
    <cellStyle name="强调文字颜色 2 32 5" xfId="30244"/>
    <cellStyle name="强调文字颜色 5 14 5 3" xfId="30245"/>
    <cellStyle name="强调文字颜色 2 27 5 2" xfId="30246"/>
    <cellStyle name="强调文字颜色 2 32 5 2" xfId="30247"/>
    <cellStyle name="强调文字颜色 2 27 5 2 2" xfId="30248"/>
    <cellStyle name="强调文字颜色 2 32 5 2 2" xfId="30249"/>
    <cellStyle name="强调文字颜色 2 27 5 3" xfId="30250"/>
    <cellStyle name="强调文字颜色 2 32 5 3" xfId="30251"/>
    <cellStyle name="强调文字颜色 2 27 6" xfId="30252"/>
    <cellStyle name="强调文字颜色 2 32 6" xfId="30253"/>
    <cellStyle name="强调文字颜色 5 14 6 3" xfId="30254"/>
    <cellStyle name="强调文字颜色 2 27 6 2" xfId="30255"/>
    <cellStyle name="强调文字颜色 2 32 6 2" xfId="30256"/>
    <cellStyle name="强调文字颜色 2 27 6 2 2" xfId="30257"/>
    <cellStyle name="强调文字颜色 2 32 6 2 2" xfId="30258"/>
    <cellStyle name="强调文字颜色 5 14 7 3" xfId="30259"/>
    <cellStyle name="强调文字颜色 2 27 7 2" xfId="30260"/>
    <cellStyle name="强调文字颜色 2 32 7 2" xfId="30261"/>
    <cellStyle name="强调文字颜色 2 27 7 2 2" xfId="30262"/>
    <cellStyle name="强调文字颜色 2 32 7 2 2" xfId="30263"/>
    <cellStyle name="强调文字颜色 2 27 7 3" xfId="30264"/>
    <cellStyle name="强调文字颜色 2 32 7 3" xfId="30265"/>
    <cellStyle name="强调文字颜色 2 27 8" xfId="30266"/>
    <cellStyle name="强调文字颜色 2 32 8" xfId="30267"/>
    <cellStyle name="强调文字颜色 2 27 8 2" xfId="30268"/>
    <cellStyle name="强调文字颜色 2 32 8 2" xfId="30269"/>
    <cellStyle name="强调文字颜色 2 27 9" xfId="30270"/>
    <cellStyle name="强调文字颜色 2 32 9" xfId="30271"/>
    <cellStyle name="强调文字颜色 5 15 2 3" xfId="30272"/>
    <cellStyle name="强调文字颜色 5 20 2 3" xfId="30273"/>
    <cellStyle name="强调文字颜色 2 28 2 2" xfId="30274"/>
    <cellStyle name="强调文字颜色 2 33 2 2" xfId="30275"/>
    <cellStyle name="强调文字颜色 5 15 2 3 2" xfId="30276"/>
    <cellStyle name="强调文字颜色 5 20 2 3 2" xfId="30277"/>
    <cellStyle name="强调文字颜色 2 28 2 2 2" xfId="30278"/>
    <cellStyle name="强调文字颜色 2 33 2 2 2" xfId="30279"/>
    <cellStyle name="强调文字颜色 2 28 2 2 2 2" xfId="30280"/>
    <cellStyle name="强调文字颜色 2 33 2 2 2 2" xfId="30281"/>
    <cellStyle name="强调文字颜色 2 28 2 2 3" xfId="30282"/>
    <cellStyle name="强调文字颜色 2 33 2 2 3" xfId="30283"/>
    <cellStyle name="注释 4 6 4 2" xfId="30284"/>
    <cellStyle name="强调文字颜色 5 15 2 4" xfId="30285"/>
    <cellStyle name="强调文字颜色 5 20 2 4" xfId="30286"/>
    <cellStyle name="强调文字颜色 2 28 2 3" xfId="30287"/>
    <cellStyle name="强调文字颜色 2 33 2 3" xfId="30288"/>
    <cellStyle name="强调文字颜色 2 28 2 3 2" xfId="30289"/>
    <cellStyle name="强调文字颜色 2 33 2 3 2" xfId="30290"/>
    <cellStyle name="强调文字颜色 2 28 2 4" xfId="30291"/>
    <cellStyle name="强调文字颜色 2 33 2 4" xfId="30292"/>
    <cellStyle name="强调文字颜色 2 28 3" xfId="30293"/>
    <cellStyle name="强调文字颜色 2 33 3" xfId="30294"/>
    <cellStyle name="强调文字颜色 5 15 3 3" xfId="30295"/>
    <cellStyle name="强调文字颜色 5 20 3 3" xfId="30296"/>
    <cellStyle name="强调文字颜色 2 28 3 2" xfId="30297"/>
    <cellStyle name="强调文字颜色 2 33 3 2" xfId="30298"/>
    <cellStyle name="强调文字颜色 5 15 3 3 2" xfId="30299"/>
    <cellStyle name="强调文字颜色 5 20 3 3 2" xfId="30300"/>
    <cellStyle name="强调文字颜色 2 28 3 2 2" xfId="30301"/>
    <cellStyle name="强调文字颜色 2 33 3 2 2" xfId="30302"/>
    <cellStyle name="强调文字颜色 2 28 3 2 2 2" xfId="30303"/>
    <cellStyle name="强调文字颜色 2 33 3 2 2 2" xfId="30304"/>
    <cellStyle name="强调文字颜色 2 28 3 2 3" xfId="30305"/>
    <cellStyle name="强调文字颜色 2 33 3 2 3" xfId="30306"/>
    <cellStyle name="强调文字颜色 2 28 3 3" xfId="30307"/>
    <cellStyle name="强调文字颜色 2 33 3 3" xfId="30308"/>
    <cellStyle name="强调文字颜色 5 9 2 2 2 2" xfId="30309"/>
    <cellStyle name="强调文字颜色 5 15 3 4" xfId="30310"/>
    <cellStyle name="强调文字颜色 5 20 3 4" xfId="30311"/>
    <cellStyle name="强调文字颜色 2 28 3 3 2" xfId="30312"/>
    <cellStyle name="强调文字颜色 2 33 3 3 2" xfId="30313"/>
    <cellStyle name="强调文字颜色 2 28 3 4" xfId="30314"/>
    <cellStyle name="强调文字颜色 2 33 3 4" xfId="30315"/>
    <cellStyle name="强调文字颜色 2 28 4" xfId="30316"/>
    <cellStyle name="强调文字颜色 2 33 4" xfId="30317"/>
    <cellStyle name="强调文字颜色 5 15 4 3" xfId="30318"/>
    <cellStyle name="强调文字颜色 5 20 4 3" xfId="30319"/>
    <cellStyle name="强调文字颜色 2 28 4 2" xfId="30320"/>
    <cellStyle name="强调文字颜色 2 33 4 2" xfId="30321"/>
    <cellStyle name="强调文字颜色 2 28 4 2 2" xfId="30322"/>
    <cellStyle name="强调文字颜色 2 33 4 2 2" xfId="30323"/>
    <cellStyle name="强调文字颜色 2 28 4 3" xfId="30324"/>
    <cellStyle name="强调文字颜色 2 33 4 3" xfId="30325"/>
    <cellStyle name="强调文字颜色 2 28 5" xfId="30326"/>
    <cellStyle name="强调文字颜色 2 33 5" xfId="30327"/>
    <cellStyle name="强调文字颜色 5 15 5 3" xfId="30328"/>
    <cellStyle name="强调文字颜色 5 20 5 3" xfId="30329"/>
    <cellStyle name="强调文字颜色 2 28 5 2" xfId="30330"/>
    <cellStyle name="强调文字颜色 2 33 5 2" xfId="30331"/>
    <cellStyle name="强调文字颜色 2 28 5 2 2" xfId="30332"/>
    <cellStyle name="强调文字颜色 2 33 5 2 2" xfId="30333"/>
    <cellStyle name="强调文字颜色 2 28 5 3" xfId="30334"/>
    <cellStyle name="强调文字颜色 2 33 5 3" xfId="30335"/>
    <cellStyle name="强调文字颜色 2 28 6" xfId="30336"/>
    <cellStyle name="强调文字颜色 2 33 6" xfId="30337"/>
    <cellStyle name="强调文字颜色 5 15 6 3" xfId="30338"/>
    <cellStyle name="强调文字颜色 5 20 6 3" xfId="30339"/>
    <cellStyle name="强调文字颜色 2 28 6 2" xfId="30340"/>
    <cellStyle name="强调文字颜色 2 33 6 2" xfId="30341"/>
    <cellStyle name="强调文字颜色 2 28 6 2 2" xfId="30342"/>
    <cellStyle name="强调文字颜色 2 33 6 2 2" xfId="30343"/>
    <cellStyle name="注释 9 5 2 2" xfId="30344"/>
    <cellStyle name="强调文字颜色 2 28 7" xfId="30345"/>
    <cellStyle name="强调文字颜色 2 33 7" xfId="30346"/>
    <cellStyle name="强调文字颜色 5 15 7 3" xfId="30347"/>
    <cellStyle name="强调文字颜色 5 20 7 3" xfId="30348"/>
    <cellStyle name="注释 9 5 2 2 2" xfId="30349"/>
    <cellStyle name="强调文字颜色 2 28 7 2" xfId="30350"/>
    <cellStyle name="强调文字颜色 2 33 7 2" xfId="30351"/>
    <cellStyle name="注释 9 5 2 2 2 2" xfId="30352"/>
    <cellStyle name="强调文字颜色 2 28 7 2 2" xfId="30353"/>
    <cellStyle name="强调文字颜色 2 33 7 2 2" xfId="30354"/>
    <cellStyle name="注释 9 5 2 2 3" xfId="30355"/>
    <cellStyle name="强调文字颜色 2 28 7 3" xfId="30356"/>
    <cellStyle name="强调文字颜色 2 33 7 3" xfId="30357"/>
    <cellStyle name="注释 9 5 2 3" xfId="30358"/>
    <cellStyle name="注释 6 3 6 2 2" xfId="30359"/>
    <cellStyle name="强调文字颜色 2 28 8" xfId="30360"/>
    <cellStyle name="强调文字颜色 2 33 8" xfId="30361"/>
    <cellStyle name="注释 9 5 2 3 2" xfId="30362"/>
    <cellStyle name="强调文字颜色 2 28 8 2" xfId="30363"/>
    <cellStyle name="强调文字颜色 2 33 8 2" xfId="30364"/>
    <cellStyle name="注释 9 5 2 4" xfId="30365"/>
    <cellStyle name="强调文字颜色 2 28 9" xfId="30366"/>
    <cellStyle name="强调文字颜色 2 33 9" xfId="30367"/>
    <cellStyle name="强调文字颜色 2 29" xfId="30368"/>
    <cellStyle name="强调文字颜色 2 34" xfId="30369"/>
    <cellStyle name="强调文字颜色 5 16 2 3" xfId="30370"/>
    <cellStyle name="强调文字颜色 5 21 2 3" xfId="30371"/>
    <cellStyle name="强调文字颜色 2 29 2 2" xfId="30372"/>
    <cellStyle name="强调文字颜色 2 34 2 2" xfId="30373"/>
    <cellStyle name="强调文字颜色 5 16 2 3 2" xfId="30374"/>
    <cellStyle name="强调文字颜色 5 21 2 3 2" xfId="30375"/>
    <cellStyle name="强调文字颜色 2 29 2 2 2" xfId="30376"/>
    <cellStyle name="强调文字颜色 2 34 2 2 2" xfId="30377"/>
    <cellStyle name="强调文字颜色 2 29 2 2 2 2" xfId="30378"/>
    <cellStyle name="强调文字颜色 2 34 2 2 2 2" xfId="30379"/>
    <cellStyle name="强调文字颜色 6 4 3 4" xfId="30380"/>
    <cellStyle name="强调文字颜色 2 29 2 2 3" xfId="30381"/>
    <cellStyle name="强调文字颜色 2 34 2 2 3" xfId="30382"/>
    <cellStyle name="注释 4 7 4 2" xfId="30383"/>
    <cellStyle name="强调文字颜色 5 16 2 4" xfId="30384"/>
    <cellStyle name="强调文字颜色 5 21 2 4" xfId="30385"/>
    <cellStyle name="强调文字颜色 2 29 2 3" xfId="30386"/>
    <cellStyle name="强调文字颜色 2 34 2 3" xfId="30387"/>
    <cellStyle name="强调文字颜色 2 29 2 3 2" xfId="30388"/>
    <cellStyle name="强调文字颜色 2 34 2 3 2" xfId="30389"/>
    <cellStyle name="强调文字颜色 2 29 2 4" xfId="30390"/>
    <cellStyle name="强调文字颜色 2 34 2 4" xfId="30391"/>
    <cellStyle name="强调文字颜色 2 29 3" xfId="30392"/>
    <cellStyle name="强调文字颜色 2 34 3" xfId="30393"/>
    <cellStyle name="强调文字颜色 3 7 6 2 2" xfId="30394"/>
    <cellStyle name="强调文字颜色 5 16 3 3" xfId="30395"/>
    <cellStyle name="强调文字颜色 5 21 3 3" xfId="30396"/>
    <cellStyle name="强调文字颜色 2 29 3 2" xfId="30397"/>
    <cellStyle name="强调文字颜色 2 34 3 2" xfId="30398"/>
    <cellStyle name="强调文字颜色 5 16 3 3 2" xfId="30399"/>
    <cellStyle name="强调文字颜色 5 21 3 3 2" xfId="30400"/>
    <cellStyle name="强调文字颜色 2 29 3 2 2" xfId="30401"/>
    <cellStyle name="强调文字颜色 2 34 3 2 2" xfId="30402"/>
    <cellStyle name="强调文字颜色 2 29 3 2 2 2" xfId="30403"/>
    <cellStyle name="强调文字颜色 2 34 3 2 2 2" xfId="30404"/>
    <cellStyle name="强调文字颜色 2 29 3 2 3" xfId="30405"/>
    <cellStyle name="强调文字颜色 2 34 3 2 3" xfId="30406"/>
    <cellStyle name="强调文字颜色 5 16 3 4" xfId="30407"/>
    <cellStyle name="强调文字颜色 5 21 3 4" xfId="30408"/>
    <cellStyle name="强调文字颜色 2 29 3 3" xfId="30409"/>
    <cellStyle name="强调文字颜色 2 34 3 3" xfId="30410"/>
    <cellStyle name="强调文字颜色 2 29 3 3 2" xfId="30411"/>
    <cellStyle name="强调文字颜色 2 34 3 3 2" xfId="30412"/>
    <cellStyle name="强调文字颜色 2 29 3 4" xfId="30413"/>
    <cellStyle name="强调文字颜色 2 34 3 4" xfId="30414"/>
    <cellStyle name="强调文字颜色 2 29 4" xfId="30415"/>
    <cellStyle name="强调文字颜色 2 34 4" xfId="30416"/>
    <cellStyle name="强调文字颜色 5 16 4 3" xfId="30417"/>
    <cellStyle name="强调文字颜色 5 21 4 3" xfId="30418"/>
    <cellStyle name="强调文字颜色 2 29 4 2" xfId="30419"/>
    <cellStyle name="强调文字颜色 2 34 4 2" xfId="30420"/>
    <cellStyle name="强调文字颜色 2 29 4 2 2" xfId="30421"/>
    <cellStyle name="强调文字颜色 2 34 4 2 2" xfId="30422"/>
    <cellStyle name="强调文字颜色 2 29 4 3" xfId="30423"/>
    <cellStyle name="强调文字颜色 2 34 4 3" xfId="30424"/>
    <cellStyle name="强调文字颜色 2 29 5" xfId="30425"/>
    <cellStyle name="强调文字颜色 2 34 5" xfId="30426"/>
    <cellStyle name="强调文字颜色 2 29 6" xfId="30427"/>
    <cellStyle name="强调文字颜色 2 34 6" xfId="30428"/>
    <cellStyle name="注释 9 5 3 2" xfId="30429"/>
    <cellStyle name="强调文字颜色 2 29 7" xfId="30430"/>
    <cellStyle name="强调文字颜色 2 34 7" xfId="30431"/>
    <cellStyle name="注释 9 5 3 3" xfId="30432"/>
    <cellStyle name="强调文字颜色 2 29 8" xfId="30433"/>
    <cellStyle name="强调文字颜色 2 34 8" xfId="30434"/>
    <cellStyle name="注释 9 5 3 4" xfId="30435"/>
    <cellStyle name="强调文字颜色 2 29 9" xfId="30436"/>
    <cellStyle name="强调文字颜色 2 34 9" xfId="30437"/>
    <cellStyle name="强调文字颜色 2 3" xfId="30438"/>
    <cellStyle name="强调文字颜色 2 3 2" xfId="30439"/>
    <cellStyle name="强调文字颜色 2 3 2 2" xfId="30440"/>
    <cellStyle name="强调文字颜色 6 16 5 3" xfId="30441"/>
    <cellStyle name="强调文字颜色 6 21 5 3" xfId="30442"/>
    <cellStyle name="强调文字颜色 2 3 2 2 2 2" xfId="30443"/>
    <cellStyle name="强调文字颜色 3 29 5 2" xfId="30444"/>
    <cellStyle name="强调文字颜色 3 34 5 2" xfId="30445"/>
    <cellStyle name="强调文字颜色 2 3 2 2 3" xfId="30446"/>
    <cellStyle name="强调文字颜色 3 29 6" xfId="30447"/>
    <cellStyle name="强调文字颜色 3 34 6" xfId="30448"/>
    <cellStyle name="强调文字颜色 2 3 2 3" xfId="30449"/>
    <cellStyle name="强调文字颜色 6 19 2" xfId="30450"/>
    <cellStyle name="强调文字颜色 6 24 2" xfId="30451"/>
    <cellStyle name="强调文字颜色 2 3 2 3 2" xfId="30452"/>
    <cellStyle name="强调文字颜色 3 35 5" xfId="30453"/>
    <cellStyle name="强调文字颜色 6 19 2 2" xfId="30454"/>
    <cellStyle name="强调文字颜色 6 24 2 2" xfId="30455"/>
    <cellStyle name="强调文字颜色 2 3 2 4" xfId="30456"/>
    <cellStyle name="强调文字颜色 6 19 3" xfId="30457"/>
    <cellStyle name="强调文字颜色 6 24 3" xfId="30458"/>
    <cellStyle name="强调文字颜色 2 3 3" xfId="30459"/>
    <cellStyle name="强调文字颜色 2 3 3 2" xfId="30460"/>
    <cellStyle name="强调文字颜色 2 3 3 2 2" xfId="30461"/>
    <cellStyle name="强调文字颜色 2 3 3 2 2 2" xfId="30462"/>
    <cellStyle name="强调文字颜色 2 3 3 2 3" xfId="30463"/>
    <cellStyle name="强调文字颜色 2 3 3 3" xfId="30464"/>
    <cellStyle name="强调文字颜色 6 25 2" xfId="30465"/>
    <cellStyle name="强调文字颜色 6 30 2" xfId="30466"/>
    <cellStyle name="强调文字颜色 2 3 3 3 2" xfId="30467"/>
    <cellStyle name="强调文字颜色 6 25 2 2" xfId="30468"/>
    <cellStyle name="强调文字颜色 6 30 2 2" xfId="30469"/>
    <cellStyle name="强调文字颜色 2 3 5 2 2" xfId="30470"/>
    <cellStyle name="强调文字颜色 2 3 5 3" xfId="30471"/>
    <cellStyle name="强调文字颜色 6 27 2" xfId="30472"/>
    <cellStyle name="强调文字颜色 6 32 2" xfId="30473"/>
    <cellStyle name="强调文字颜色 2 3 6 2" xfId="30474"/>
    <cellStyle name="强调文字颜色 2 3 6 2 2" xfId="30475"/>
    <cellStyle name="强调文字颜色 2 3 6 3" xfId="30476"/>
    <cellStyle name="强调文字颜色 6 28 2" xfId="30477"/>
    <cellStyle name="强调文字颜色 6 33 2" xfId="30478"/>
    <cellStyle name="注释 14 6 2 2 2" xfId="30479"/>
    <cellStyle name="强调文字颜色 2 35" xfId="30480"/>
    <cellStyle name="强调文字颜色 2 40" xfId="30481"/>
    <cellStyle name="注释 32 2 2 2 2 2" xfId="30482"/>
    <cellStyle name="注释 27 2 2 2 2 2" xfId="30483"/>
    <cellStyle name="强调文字颜色 5 17 2 3 2" xfId="30484"/>
    <cellStyle name="强调文字颜色 5 22 2 3 2" xfId="30485"/>
    <cellStyle name="强调文字颜色 2 35 2 2 2" xfId="30486"/>
    <cellStyle name="强调文字颜色 2 35 2 2 2 2" xfId="30487"/>
    <cellStyle name="强调文字颜色 5 17 3 3 2" xfId="30488"/>
    <cellStyle name="强调文字颜色 5 22 3 3 2" xfId="30489"/>
    <cellStyle name="强调文字颜色 2 35 3 2 2" xfId="30490"/>
    <cellStyle name="强调文字颜色 2 36" xfId="30491"/>
    <cellStyle name="注释 32 2 3 2 2" xfId="30492"/>
    <cellStyle name="注释 27 2 3 2 2" xfId="30493"/>
    <cellStyle name="强调文字颜色 5 18 2 3" xfId="30494"/>
    <cellStyle name="强调文字颜色 5 23 2 3" xfId="30495"/>
    <cellStyle name="强调文字颜色 2 36 2 2" xfId="30496"/>
    <cellStyle name="强调文字颜色 2 36 3" xfId="30497"/>
    <cellStyle name="强调文字颜色 2 37" xfId="30498"/>
    <cellStyle name="注释 32 2 4 2 2" xfId="30499"/>
    <cellStyle name="注释 27 2 4 2 2" xfId="30500"/>
    <cellStyle name="强调文字颜色 5 19 2 3" xfId="30501"/>
    <cellStyle name="强调文字颜色 5 24 2 3" xfId="30502"/>
    <cellStyle name="强调文字颜色 2 37 2 2" xfId="30503"/>
    <cellStyle name="强调文字颜色 2 37 3" xfId="30504"/>
    <cellStyle name="强调文字颜色 2 38" xfId="30505"/>
    <cellStyle name="强调文字颜色 2 38 2" xfId="30506"/>
    <cellStyle name="注释 32 2 5 2 2" xfId="30507"/>
    <cellStyle name="注释 27 2 5 2 2" xfId="30508"/>
    <cellStyle name="强调文字颜色 5 25 2 3" xfId="30509"/>
    <cellStyle name="强调文字颜色 5 30 2 3" xfId="30510"/>
    <cellStyle name="强调文字颜色 2 38 2 2" xfId="30511"/>
    <cellStyle name="强调文字颜色 2 38 3" xfId="30512"/>
    <cellStyle name="强调文字颜色 2 39" xfId="30513"/>
    <cellStyle name="强调文字颜色 2 39 2" xfId="30514"/>
    <cellStyle name="注释 32 2 6 2 2" xfId="30515"/>
    <cellStyle name="注释 27 2 6 2 2" xfId="30516"/>
    <cellStyle name="强调文字颜色 5 26 2 3" xfId="30517"/>
    <cellStyle name="强调文字颜色 5 31 2 3" xfId="30518"/>
    <cellStyle name="强调文字颜色 2 39 2 2" xfId="30519"/>
    <cellStyle name="强调文字颜色 2 39 3" xfId="30520"/>
    <cellStyle name="强调文字颜色 2 4" xfId="30521"/>
    <cellStyle name="强调文字颜色 2 4 2" xfId="30522"/>
    <cellStyle name="强调文字颜色 2 4 2 2" xfId="30523"/>
    <cellStyle name="强调文字颜色 2 4 2 2 2" xfId="30524"/>
    <cellStyle name="强调文字颜色 2 4 2 2 2 2" xfId="30525"/>
    <cellStyle name="强调文字颜色 2 4 2 2 3" xfId="30526"/>
    <cellStyle name="强调文字颜色 2 4 2 3 2" xfId="30527"/>
    <cellStyle name="强调文字颜色 2 4 2 4" xfId="30528"/>
    <cellStyle name="强调文字颜色 2 4 3" xfId="30529"/>
    <cellStyle name="强调文字颜色 2 4 3 2 2" xfId="30530"/>
    <cellStyle name="强调文字颜色 2 4 3 2 2 2" xfId="30531"/>
    <cellStyle name="强调文字颜色 2 4 3 2 3" xfId="30532"/>
    <cellStyle name="强调文字颜色 2 4 3 3" xfId="30533"/>
    <cellStyle name="强调文字颜色 2 4 3 3 2" xfId="30534"/>
    <cellStyle name="强调文字颜色 2 4 5 2" xfId="30535"/>
    <cellStyle name="强调文字颜色 2 4 5 2 2" xfId="30536"/>
    <cellStyle name="强调文字颜色 2 4 5 3" xfId="30537"/>
    <cellStyle name="强调文字颜色 2 4 6" xfId="30538"/>
    <cellStyle name="强调文字颜色 2 4 6 2" xfId="30539"/>
    <cellStyle name="强调文字颜色 2 4 6 2 2" xfId="30540"/>
    <cellStyle name="强调文字颜色 2 4 6 3" xfId="30541"/>
    <cellStyle name="强调文字颜色 2 5 2" xfId="30542"/>
    <cellStyle name="强调文字颜色 2 5 2 2" xfId="30543"/>
    <cellStyle name="强调文字颜色 2 5 2 2 2" xfId="30544"/>
    <cellStyle name="强调文字颜色 2 5 2 2 3" xfId="30545"/>
    <cellStyle name="强调文字颜色 2 5 2 3" xfId="30546"/>
    <cellStyle name="强调文字颜色 2 5 2 3 2" xfId="30547"/>
    <cellStyle name="强调文字颜色 2 5 2 4" xfId="30548"/>
    <cellStyle name="强调文字颜色 2 5 3" xfId="30549"/>
    <cellStyle name="强调文字颜色 2 5 3 2 2" xfId="30550"/>
    <cellStyle name="强调文字颜色 2 5 3 2 3" xfId="30551"/>
    <cellStyle name="强调文字颜色 2 5 3 3" xfId="30552"/>
    <cellStyle name="强调文字颜色 2 5 3 3 2" xfId="30553"/>
    <cellStyle name="强调文字颜色 2 5 3 4" xfId="30554"/>
    <cellStyle name="强调文字颜色 2 5 4 2" xfId="30555"/>
    <cellStyle name="强调文字颜色 2 5 4 2 2" xfId="30556"/>
    <cellStyle name="强调文字颜色 2 5 4 3" xfId="30557"/>
    <cellStyle name="强调文字颜色 2 5 5" xfId="30558"/>
    <cellStyle name="强调文字颜色 2 5 5 2" xfId="30559"/>
    <cellStyle name="强调文字颜色 2 5 5 2 2" xfId="30560"/>
    <cellStyle name="强调文字颜色 2 5 5 3" xfId="30561"/>
    <cellStyle name="强调文字颜色 2 5 6" xfId="30562"/>
    <cellStyle name="强调文字颜色 2 5 6 2" xfId="30563"/>
    <cellStyle name="强调文字颜色 2 5 6 2 2" xfId="30564"/>
    <cellStyle name="强调文字颜色 2 5 6 3" xfId="30565"/>
    <cellStyle name="强调文字颜色 2 5 7 2 2" xfId="30566"/>
    <cellStyle name="强调文字颜色 2 5 7 3" xfId="30567"/>
    <cellStyle name="强调文字颜色 2 5 8 2" xfId="30568"/>
    <cellStyle name="强调文字颜色 2 5 9" xfId="30569"/>
    <cellStyle name="强调文字颜色 2 6 2" xfId="30570"/>
    <cellStyle name="强调文字颜色 2 6 2 2" xfId="30571"/>
    <cellStyle name="强调文字颜色 2 6 2 2 2" xfId="30572"/>
    <cellStyle name="强调文字颜色 2 6 2 2 3" xfId="30573"/>
    <cellStyle name="强调文字颜色 2 6 2 3" xfId="30574"/>
    <cellStyle name="强调文字颜色 2 6 2 3 2" xfId="30575"/>
    <cellStyle name="强调文字颜色 2 6 2 4" xfId="30576"/>
    <cellStyle name="强调文字颜色 2 6 3" xfId="30577"/>
    <cellStyle name="强调文字颜色 2 6 3 2" xfId="30578"/>
    <cellStyle name="强调文字颜色 2 6 3 2 2" xfId="30579"/>
    <cellStyle name="强调文字颜色 5 17 8" xfId="30580"/>
    <cellStyle name="强调文字颜色 5 22 8" xfId="30581"/>
    <cellStyle name="强调文字颜色 2 6 3 2 2 2" xfId="30582"/>
    <cellStyle name="强调文字颜色 2 6 3 2 3" xfId="30583"/>
    <cellStyle name="强调文字颜色 2 6 3 3" xfId="30584"/>
    <cellStyle name="强调文字颜色 2 6 3 3 2" xfId="30585"/>
    <cellStyle name="强调文字颜色 2 6 3 4" xfId="30586"/>
    <cellStyle name="强调文字颜色 2 6 4 2" xfId="30587"/>
    <cellStyle name="注释 12 10 3" xfId="30588"/>
    <cellStyle name="强调文字颜色 2 6 4 2 2" xfId="30589"/>
    <cellStyle name="输出 4 8" xfId="30590"/>
    <cellStyle name="强调文字颜色 2 6 4 3" xfId="30591"/>
    <cellStyle name="强调文字颜色 2 6 5" xfId="30592"/>
    <cellStyle name="强调文字颜色 2 6 5 2" xfId="30593"/>
    <cellStyle name="强调文字颜色 2 6 6" xfId="30594"/>
    <cellStyle name="强调文字颜色 2 6 6 2" xfId="30595"/>
    <cellStyle name="强调文字颜色 2 6 6 2 2" xfId="30596"/>
    <cellStyle name="输出 6 2 2 3" xfId="30597"/>
    <cellStyle name="强调文字颜色 2 6 7 2" xfId="30598"/>
    <cellStyle name="强调文字颜色 2 6 7 2 2" xfId="30599"/>
    <cellStyle name="强调文字颜色 2 6 7 3" xfId="30600"/>
    <cellStyle name="强调文字颜色 2 6 8" xfId="30601"/>
    <cellStyle name="强调文字颜色 2 6 8 2" xfId="30602"/>
    <cellStyle name="强调文字颜色 2 6 9" xfId="30603"/>
    <cellStyle name="强调文字颜色 2 7" xfId="30604"/>
    <cellStyle name="强调文字颜色 2 7 2" xfId="30605"/>
    <cellStyle name="强调文字颜色 2 7 2 2" xfId="30606"/>
    <cellStyle name="输入 8" xfId="30607"/>
    <cellStyle name="强调文字颜色 2 7 2 2 2" xfId="30608"/>
    <cellStyle name="输入 8 2" xfId="30609"/>
    <cellStyle name="强调文字颜色 2 7 2 2 2 2" xfId="30610"/>
    <cellStyle name="输入 9" xfId="30611"/>
    <cellStyle name="强调文字颜色 2 7 2 2 3" xfId="30612"/>
    <cellStyle name="强调文字颜色 2 7 2 3" xfId="30613"/>
    <cellStyle name="强调文字颜色 2 7 2 3 2" xfId="30614"/>
    <cellStyle name="强调文字颜色 2 7 2 4" xfId="30615"/>
    <cellStyle name="强调文字颜色 2 7 3 2" xfId="30616"/>
    <cellStyle name="强调文字颜色 2 7 3 2 2" xfId="30617"/>
    <cellStyle name="强调文字颜色 2 7 3 2 2 2" xfId="30618"/>
    <cellStyle name="强调文字颜色 2 7 3 2 3" xfId="30619"/>
    <cellStyle name="强调文字颜色 2 7 3 3" xfId="30620"/>
    <cellStyle name="强调文字颜色 2 7 3 3 2" xfId="30621"/>
    <cellStyle name="强调文字颜色 2 7 3 4" xfId="30622"/>
    <cellStyle name="强调文字颜色 2 7 5" xfId="30623"/>
    <cellStyle name="输入 32" xfId="30624"/>
    <cellStyle name="强调文字颜色 2 7 5 2" xfId="30625"/>
    <cellStyle name="输入 27" xfId="30626"/>
    <cellStyle name="输入 32 2" xfId="30627"/>
    <cellStyle name="强调文字颜色 2 7 5 2 2" xfId="30628"/>
    <cellStyle name="输入 27 2" xfId="30629"/>
    <cellStyle name="强调文字颜色 2 7 6" xfId="30630"/>
    <cellStyle name="强调文字颜色 2 7 6 2" xfId="30631"/>
    <cellStyle name="输出 6 3 2 3" xfId="30632"/>
    <cellStyle name="强调文字颜色 2 7 7 2" xfId="30633"/>
    <cellStyle name="强调文字颜色 2 7 7 3" xfId="30634"/>
    <cellStyle name="强调文字颜色 2 7 8" xfId="30635"/>
    <cellStyle name="强调文字颜色 2 7 8 2" xfId="30636"/>
    <cellStyle name="强调文字颜色 2 7 9" xfId="30637"/>
    <cellStyle name="强调文字颜色 2 9" xfId="30638"/>
    <cellStyle name="强调文字颜色 5 4 2" xfId="30639"/>
    <cellStyle name="强调文字颜色 2 9 2 2 2 2" xfId="30640"/>
    <cellStyle name="强调文字颜色 3 10" xfId="30641"/>
    <cellStyle name="强调文字颜色 3 10 2" xfId="30642"/>
    <cellStyle name="强调文字颜色 3 10 2 2" xfId="30643"/>
    <cellStyle name="强调文字颜色 3 10 2 2 2" xfId="30644"/>
    <cellStyle name="强调文字颜色 3 3" xfId="30645"/>
    <cellStyle name="强调文字颜色 3 10 2 2 2 2" xfId="30646"/>
    <cellStyle name="强调文字颜色 3 3 2" xfId="30647"/>
    <cellStyle name="强调文字颜色 3 10 2 2 3" xfId="30648"/>
    <cellStyle name="强调文字颜色 3 4" xfId="30649"/>
    <cellStyle name="强调文字颜色 3 10 2 3" xfId="30650"/>
    <cellStyle name="强调文字颜色 3 10 2 4" xfId="30651"/>
    <cellStyle name="强调文字颜色 3 10 3" xfId="30652"/>
    <cellStyle name="强调文字颜色 3 10 3 2" xfId="30653"/>
    <cellStyle name="强调文字颜色 3 10 3 2 2" xfId="30654"/>
    <cellStyle name="强调文字颜色 3 10 3 2 3" xfId="30655"/>
    <cellStyle name="强调文字颜色 3 10 3 3" xfId="30656"/>
    <cellStyle name="强调文字颜色 3 10 3 3 2" xfId="30657"/>
    <cellStyle name="强调文字颜色 3 10 3 4" xfId="30658"/>
    <cellStyle name="强调文字颜色 4 13 7 2" xfId="30659"/>
    <cellStyle name="强调文字颜色 3 11" xfId="30660"/>
    <cellStyle name="强调文字颜色 4 13 7 2 2" xfId="30661"/>
    <cellStyle name="强调文字颜色 3 11 2" xfId="30662"/>
    <cellStyle name="强调文字颜色 3 11 2 2" xfId="30663"/>
    <cellStyle name="强调文字颜色 3 11 2 2 2" xfId="30664"/>
    <cellStyle name="强调文字颜色 3 11 2 2 2 2" xfId="30665"/>
    <cellStyle name="强调文字颜色 3 11 2 2 3" xfId="30666"/>
    <cellStyle name="强调文字颜色 3 11 2 3" xfId="30667"/>
    <cellStyle name="强调文字颜色 3 11 2 3 2" xfId="30668"/>
    <cellStyle name="强调文字颜色 3 11 2 4" xfId="30669"/>
    <cellStyle name="强调文字颜色 3 11 3" xfId="30670"/>
    <cellStyle name="强调文字颜色 3 11 3 2" xfId="30671"/>
    <cellStyle name="强调文字颜色 3 11 3 2 2" xfId="30672"/>
    <cellStyle name="强调文字颜色 3 11 3 2 2 2" xfId="30673"/>
    <cellStyle name="强调文字颜色 3 11 3 2 3" xfId="30674"/>
    <cellStyle name="强调文字颜色 3 11 3 3" xfId="30675"/>
    <cellStyle name="强调文字颜色 3 11 3 3 2" xfId="30676"/>
    <cellStyle name="强调文字颜色 3 11 4" xfId="30677"/>
    <cellStyle name="强调文字颜色 3 11 4 2" xfId="30678"/>
    <cellStyle name="强调文字颜色 3 11 4 2 2" xfId="30679"/>
    <cellStyle name="强调文字颜色 3 11 4 3" xfId="30680"/>
    <cellStyle name="强调文字颜色 3 11 5" xfId="30681"/>
    <cellStyle name="强调文字颜色 3 11 5 2" xfId="30682"/>
    <cellStyle name="强调文字颜色 3 11 5 2 2" xfId="30683"/>
    <cellStyle name="注释 23 2 7 2 2" xfId="30684"/>
    <cellStyle name="注释 18 2 7 2 2" xfId="30685"/>
    <cellStyle name="强调文字颜色 3 11 6" xfId="30686"/>
    <cellStyle name="强调文字颜色 3 11 6 2" xfId="30687"/>
    <cellStyle name="强调文字颜色 3 11 6 2 2" xfId="30688"/>
    <cellStyle name="强调文字颜色 3 11 6 3" xfId="30689"/>
    <cellStyle name="强调文字颜色 3 11 7" xfId="30690"/>
    <cellStyle name="强调文字颜色 3 11 7 2" xfId="30691"/>
    <cellStyle name="强调文字颜色 3 11 7 2 2" xfId="30692"/>
    <cellStyle name="强调文字颜色 3 11 7 3" xfId="30693"/>
    <cellStyle name="强调文字颜色 6 25 2 2 2 2" xfId="30694"/>
    <cellStyle name="强调文字颜色 6 30 2 2 2 2" xfId="30695"/>
    <cellStyle name="强调文字颜色 3 11 8" xfId="30696"/>
    <cellStyle name="强调文字颜色 3 11 8 2" xfId="30697"/>
    <cellStyle name="强调文字颜色 3 11 9" xfId="30698"/>
    <cellStyle name="强调文字颜色 3 12 2 2" xfId="30699"/>
    <cellStyle name="强调文字颜色 3 12 2 2 2" xfId="30700"/>
    <cellStyle name="强调文字颜色 3 17 6 3" xfId="30701"/>
    <cellStyle name="强调文字颜色 3 22 6 3" xfId="30702"/>
    <cellStyle name="强调文字颜色 3 12 2 2 2 2" xfId="30703"/>
    <cellStyle name="强调文字颜色 4 26 7 3" xfId="30704"/>
    <cellStyle name="强调文字颜色 4 31 7 3" xfId="30705"/>
    <cellStyle name="强调文字颜色 3 12 2 2 3" xfId="30706"/>
    <cellStyle name="强调文字颜色 3 12 2 3" xfId="30707"/>
    <cellStyle name="强调文字颜色 3 12 2 3 2" xfId="30708"/>
    <cellStyle name="强调文字颜色 3 17 7 3" xfId="30709"/>
    <cellStyle name="强调文字颜色 3 22 7 3" xfId="30710"/>
    <cellStyle name="强调文字颜色 3 12 3" xfId="30711"/>
    <cellStyle name="强调文字颜色 3 12 3 2" xfId="30712"/>
    <cellStyle name="强调文字颜色 3 12 3 2 2" xfId="30713"/>
    <cellStyle name="强调文字颜色 3 18 6 3" xfId="30714"/>
    <cellStyle name="强调文字颜色 3 23 6 3" xfId="30715"/>
    <cellStyle name="强调文字颜色 3 12 3 2 2 2" xfId="30716"/>
    <cellStyle name="强调文字颜色 3 12 3 2 3" xfId="30717"/>
    <cellStyle name="强调文字颜色 3 12 3 3" xfId="30718"/>
    <cellStyle name="强调文字颜色 3 12 3 3 2" xfId="30719"/>
    <cellStyle name="强调文字颜色 3 18 7 3" xfId="30720"/>
    <cellStyle name="强调文字颜色 3 23 7 3" xfId="30721"/>
    <cellStyle name="强调文字颜色 3 12 4" xfId="30722"/>
    <cellStyle name="强调文字颜色 3 12 5" xfId="30723"/>
    <cellStyle name="强调文字颜色 3 12 5 2" xfId="30724"/>
    <cellStyle name="强调文字颜色 3 12 5 2 2" xfId="30725"/>
    <cellStyle name="强调文字颜色 3 25 6 3" xfId="30726"/>
    <cellStyle name="强调文字颜色 3 30 6 3" xfId="30727"/>
    <cellStyle name="强调文字颜色 3 12 5 3" xfId="30728"/>
    <cellStyle name="强调文字颜色 3 12 6" xfId="30729"/>
    <cellStyle name="强调文字颜色 3 12 6 2" xfId="30730"/>
    <cellStyle name="强调文字颜色 3 12 6 2 2" xfId="30731"/>
    <cellStyle name="强调文字颜色 3 26 6 3" xfId="30732"/>
    <cellStyle name="强调文字颜色 3 31 6 3" xfId="30733"/>
    <cellStyle name="强调文字颜色 3 12 6 3" xfId="30734"/>
    <cellStyle name="强调文字颜色 3 12 8" xfId="30735"/>
    <cellStyle name="强调文字颜色 3 12 8 2" xfId="30736"/>
    <cellStyle name="强调文字颜色 3 12 9" xfId="30737"/>
    <cellStyle name="强调文字颜色 3 13 2" xfId="30738"/>
    <cellStyle name="强调文字颜色 3 13 2 2" xfId="30739"/>
    <cellStyle name="强调文字颜色 3 13 2 2 2" xfId="30740"/>
    <cellStyle name="强调文字颜色 3 13 2 2 3" xfId="30741"/>
    <cellStyle name="强调文字颜色 3 13 2 3" xfId="30742"/>
    <cellStyle name="强调文字颜色 3 13 2 3 2" xfId="30743"/>
    <cellStyle name="强调文字颜色 3 13 3" xfId="30744"/>
    <cellStyle name="强调文字颜色 3 13 3 2" xfId="30745"/>
    <cellStyle name="强调文字颜色 3 13 3 2 2" xfId="30746"/>
    <cellStyle name="强调文字颜色 3 13 3 2 2 2" xfId="30747"/>
    <cellStyle name="强调文字颜色 3 13 3 2 3" xfId="30748"/>
    <cellStyle name="强调文字颜色 3 13 3 3" xfId="30749"/>
    <cellStyle name="强调文字颜色 3 13 3 3 2" xfId="30750"/>
    <cellStyle name="强调文字颜色 3 13 4" xfId="30751"/>
    <cellStyle name="强调文字颜色 3 13 4 2" xfId="30752"/>
    <cellStyle name="强调文字颜色 3 13 4 2 2" xfId="30753"/>
    <cellStyle name="强调文字颜色 3 13 4 3" xfId="30754"/>
    <cellStyle name="强调文字颜色 3 13 5" xfId="30755"/>
    <cellStyle name="强调文字颜色 3 13 5 2" xfId="30756"/>
    <cellStyle name="强调文字颜色 3 13 5 2 2" xfId="30757"/>
    <cellStyle name="强调文字颜色 3 13 6" xfId="30758"/>
    <cellStyle name="强调文字颜色 3 13 6 2" xfId="30759"/>
    <cellStyle name="强调文字颜色 3 13 6 3" xfId="30760"/>
    <cellStyle name="强调文字颜色 3 13 7" xfId="30761"/>
    <cellStyle name="强调文字颜色 3 13 7 2" xfId="30762"/>
    <cellStyle name="强调文字颜色 3 13 7 2 2" xfId="30763"/>
    <cellStyle name="强调文字颜色 3 13 7 3" xfId="30764"/>
    <cellStyle name="强调文字颜色 3 13 8 2" xfId="30765"/>
    <cellStyle name="强调文字颜色 3 13 9" xfId="30766"/>
    <cellStyle name="强调文字颜色 3 14" xfId="30767"/>
    <cellStyle name="强调文字颜色 3 14 2" xfId="30768"/>
    <cellStyle name="强调文字颜色 3 14 2 2" xfId="30769"/>
    <cellStyle name="强调文字颜色 3 14 2 2 2" xfId="30770"/>
    <cellStyle name="强调文字颜色 3 14 2 2 2 2" xfId="30771"/>
    <cellStyle name="强调文字颜色 3 14 2 3" xfId="30772"/>
    <cellStyle name="强调文字颜色 3 14 2 3 2" xfId="30773"/>
    <cellStyle name="强调文字颜色 4 3 2 2 2 2" xfId="30774"/>
    <cellStyle name="强调文字颜色 3 14 3" xfId="30775"/>
    <cellStyle name="强调文字颜色 3 14 3 2" xfId="30776"/>
    <cellStyle name="强调文字颜色 3 14 3 2 2" xfId="30777"/>
    <cellStyle name="强调文字颜色 3 14 3 2 2 2" xfId="30778"/>
    <cellStyle name="强调文字颜色 3 14 3 3" xfId="30779"/>
    <cellStyle name="强调文字颜色 3 14 3 3 2" xfId="30780"/>
    <cellStyle name="强调文字颜色 3 14 4" xfId="30781"/>
    <cellStyle name="强调文字颜色 3 14 4 2" xfId="30782"/>
    <cellStyle name="强调文字颜色 3 14 4 2 2" xfId="30783"/>
    <cellStyle name="强调文字颜色 3 14 5" xfId="30784"/>
    <cellStyle name="强调文字颜色 3 14 5 2" xfId="30785"/>
    <cellStyle name="强调文字颜色 3 14 5 2 2" xfId="30786"/>
    <cellStyle name="强调文字颜色 3 14 6" xfId="30787"/>
    <cellStyle name="强调文字颜色 3 14 6 2" xfId="30788"/>
    <cellStyle name="强调文字颜色 3 14 6 2 2" xfId="30789"/>
    <cellStyle name="强调文字颜色 3 14 7" xfId="30790"/>
    <cellStyle name="强调文字颜色 3 14 7 2" xfId="30791"/>
    <cellStyle name="强调文字颜色 3 14 7 2 2" xfId="30792"/>
    <cellStyle name="强调文字颜色 3 14 8" xfId="30793"/>
    <cellStyle name="强调文字颜色 3 14 8 2" xfId="30794"/>
    <cellStyle name="注释 34 9 2 2" xfId="30795"/>
    <cellStyle name="注释 29 9 2 2" xfId="30796"/>
    <cellStyle name="强调文字颜色 3 14 9" xfId="30797"/>
    <cellStyle name="强调文字颜色 3 15 2" xfId="30798"/>
    <cellStyle name="强调文字颜色 3 20 2" xfId="30799"/>
    <cellStyle name="强调文字颜色 3 15 2 2" xfId="30800"/>
    <cellStyle name="强调文字颜色 3 20 2 2" xfId="30801"/>
    <cellStyle name="强调文字颜色 3 15 2 2 2" xfId="30802"/>
    <cellStyle name="强调文字颜色 3 20 2 2 2" xfId="30803"/>
    <cellStyle name="强调文字颜色 3 15 2 3" xfId="30804"/>
    <cellStyle name="强调文字颜色 3 20 2 3" xfId="30805"/>
    <cellStyle name="强调文字颜色 3 15 2 3 2" xfId="30806"/>
    <cellStyle name="强调文字颜色 3 20 2 3 2" xfId="30807"/>
    <cellStyle name="强调文字颜色 3 15 3" xfId="30808"/>
    <cellStyle name="强调文字颜色 3 20 3" xfId="30809"/>
    <cellStyle name="强调文字颜色 3 15 3 2" xfId="30810"/>
    <cellStyle name="强调文字颜色 3 20 3 2" xfId="30811"/>
    <cellStyle name="强调文字颜色 3 15 3 2 2" xfId="30812"/>
    <cellStyle name="强调文字颜色 3 20 3 2 2" xfId="30813"/>
    <cellStyle name="强调文字颜色 3 15 3 2 2 2" xfId="30814"/>
    <cellStyle name="强调文字颜色 3 20 3 2 2 2" xfId="30815"/>
    <cellStyle name="强调文字颜色 3 15 3 3" xfId="30816"/>
    <cellStyle name="强调文字颜色 3 20 3 3" xfId="30817"/>
    <cellStyle name="强调文字颜色 3 15 3 3 2" xfId="30818"/>
    <cellStyle name="强调文字颜色 3 20 3 3 2" xfId="30819"/>
    <cellStyle name="强调文字颜色 3 15 4" xfId="30820"/>
    <cellStyle name="强调文字颜色 3 20 4" xfId="30821"/>
    <cellStyle name="强调文字颜色 3 15 4 2" xfId="30822"/>
    <cellStyle name="强调文字颜色 3 20 4 2" xfId="30823"/>
    <cellStyle name="强调文字颜色 3 15 4 2 2" xfId="30824"/>
    <cellStyle name="强调文字颜色 3 20 4 2 2" xfId="30825"/>
    <cellStyle name="强调文字颜色 3 15 4 3" xfId="30826"/>
    <cellStyle name="强调文字颜色 3 20 4 3" xfId="30827"/>
    <cellStyle name="强调文字颜色 3 15 5" xfId="30828"/>
    <cellStyle name="强调文字颜色 3 20 5" xfId="30829"/>
    <cellStyle name="强调文字颜色 3 15 5 2" xfId="30830"/>
    <cellStyle name="强调文字颜色 3 20 5 2" xfId="30831"/>
    <cellStyle name="强调文字颜色 3 15 5 2 2" xfId="30832"/>
    <cellStyle name="强调文字颜色 3 20 5 2 2" xfId="30833"/>
    <cellStyle name="强调文字颜色 3 15 5 3" xfId="30834"/>
    <cellStyle name="强调文字颜色 3 20 5 3" xfId="30835"/>
    <cellStyle name="强调文字颜色 3 15 6" xfId="30836"/>
    <cellStyle name="强调文字颜色 3 20 6" xfId="30837"/>
    <cellStyle name="强调文字颜色 3 15 6 2" xfId="30838"/>
    <cellStyle name="强调文字颜色 3 20 6 2" xfId="30839"/>
    <cellStyle name="强调文字颜色 3 15 6 2 2" xfId="30840"/>
    <cellStyle name="强调文字颜色 3 20 6 2 2" xfId="30841"/>
    <cellStyle name="强调文字颜色 3 15 6 3" xfId="30842"/>
    <cellStyle name="强调文字颜色 3 20 6 3" xfId="30843"/>
    <cellStyle name="强调文字颜色 3 15 7" xfId="30844"/>
    <cellStyle name="强调文字颜色 3 20 7" xfId="30845"/>
    <cellStyle name="强调文字颜色 3 15 7 2" xfId="30846"/>
    <cellStyle name="强调文字颜色 3 20 7 2" xfId="30847"/>
    <cellStyle name="强调文字颜色 3 15 7 2 2" xfId="30848"/>
    <cellStyle name="强调文字颜色 3 20 7 2 2" xfId="30849"/>
    <cellStyle name="强调文字颜色 3 15 7 3" xfId="30850"/>
    <cellStyle name="强调文字颜色 3 20 7 3" xfId="30851"/>
    <cellStyle name="强调文字颜色 3 15 8" xfId="30852"/>
    <cellStyle name="强调文字颜色 3 20 8" xfId="30853"/>
    <cellStyle name="强调文字颜色 3 15 8 2" xfId="30854"/>
    <cellStyle name="强调文字颜色 3 20 8 2" xfId="30855"/>
    <cellStyle name="强调文字颜色 3 15 9" xfId="30856"/>
    <cellStyle name="强调文字颜色 3 20 9" xfId="30857"/>
    <cellStyle name="强调文字颜色 3 16" xfId="30858"/>
    <cellStyle name="强调文字颜色 3 21" xfId="30859"/>
    <cellStyle name="强调文字颜色 3 16 3" xfId="30860"/>
    <cellStyle name="强调文字颜色 3 21 3" xfId="30861"/>
    <cellStyle name="强调文字颜色 3 16 3 2" xfId="30862"/>
    <cellStyle name="强调文字颜色 3 21 3 2" xfId="30863"/>
    <cellStyle name="强调文字颜色 3 16 3 2 2" xfId="30864"/>
    <cellStyle name="强调文字颜色 3 21 3 2 2" xfId="30865"/>
    <cellStyle name="强调文字颜色 3 16 3 2 2 2" xfId="30866"/>
    <cellStyle name="强调文字颜色 3 21 3 2 2 2" xfId="30867"/>
    <cellStyle name="强调文字颜色 3 6 6" xfId="30868"/>
    <cellStyle name="强调文字颜色 3 16 3 3" xfId="30869"/>
    <cellStyle name="强调文字颜色 3 21 3 3" xfId="30870"/>
    <cellStyle name="强调文字颜色 3 16 3 3 2" xfId="30871"/>
    <cellStyle name="强调文字颜色 3 21 3 3 2" xfId="30872"/>
    <cellStyle name="强调文字颜色 3 16 3 4" xfId="30873"/>
    <cellStyle name="强调文字颜色 3 21 3 4" xfId="30874"/>
    <cellStyle name="强调文字颜色 3 16 4" xfId="30875"/>
    <cellStyle name="强调文字颜色 3 21 4" xfId="30876"/>
    <cellStyle name="强调文字颜色 3 16 4 2" xfId="30877"/>
    <cellStyle name="强调文字颜色 3 21 4 2" xfId="30878"/>
    <cellStyle name="强调文字颜色 3 16 4 3" xfId="30879"/>
    <cellStyle name="强调文字颜色 3 21 4 3" xfId="30880"/>
    <cellStyle name="强调文字颜色 3 16 5" xfId="30881"/>
    <cellStyle name="强调文字颜色 3 21 5" xfId="30882"/>
    <cellStyle name="强调文字颜色 3 16 5 2" xfId="30883"/>
    <cellStyle name="强调文字颜色 3 21 5 2" xfId="30884"/>
    <cellStyle name="强调文字颜色 3 16 5 3" xfId="30885"/>
    <cellStyle name="强调文字颜色 3 21 5 3" xfId="30886"/>
    <cellStyle name="强调文字颜色 3 16 6" xfId="30887"/>
    <cellStyle name="强调文字颜色 3 21 6" xfId="30888"/>
    <cellStyle name="强调文字颜色 3 16 6 2" xfId="30889"/>
    <cellStyle name="强调文字颜色 3 21 6 2" xfId="30890"/>
    <cellStyle name="强调文字颜色 3 16 6 2 2" xfId="30891"/>
    <cellStyle name="强调文字颜色 3 21 6 2 2" xfId="30892"/>
    <cellStyle name="强调文字颜色 3 16 6 3" xfId="30893"/>
    <cellStyle name="强调文字颜色 3 21 6 3" xfId="30894"/>
    <cellStyle name="强调文字颜色 3 16 7" xfId="30895"/>
    <cellStyle name="强调文字颜色 3 21 7" xfId="30896"/>
    <cellStyle name="强调文字颜色 3 16 7 2" xfId="30897"/>
    <cellStyle name="强调文字颜色 3 21 7 2" xfId="30898"/>
    <cellStyle name="强调文字颜色 3 16 7 2 2" xfId="30899"/>
    <cellStyle name="强调文字颜色 3 21 7 2 2" xfId="30900"/>
    <cellStyle name="强调文字颜色 3 16 7 3" xfId="30901"/>
    <cellStyle name="强调文字颜色 3 21 7 3" xfId="30902"/>
    <cellStyle name="强调文字颜色 3 16 8" xfId="30903"/>
    <cellStyle name="强调文字颜色 3 21 8" xfId="30904"/>
    <cellStyle name="强调文字颜色 3 16 8 2" xfId="30905"/>
    <cellStyle name="强调文字颜色 3 21 8 2" xfId="30906"/>
    <cellStyle name="强调文字颜色 4 5 2 2 3" xfId="30907"/>
    <cellStyle name="强调文字颜色 3 16 9" xfId="30908"/>
    <cellStyle name="强调文字颜色 3 21 9" xfId="30909"/>
    <cellStyle name="强调文字颜色 3 17" xfId="30910"/>
    <cellStyle name="强调文字颜色 3 22" xfId="30911"/>
    <cellStyle name="强调文字颜色 3 17 2 2 2" xfId="30912"/>
    <cellStyle name="强调文字颜色 3 22 2 2 2" xfId="30913"/>
    <cellStyle name="强调文字颜色 4 17 6 3" xfId="30914"/>
    <cellStyle name="强调文字颜色 4 22 6 3" xfId="30915"/>
    <cellStyle name="强调文字颜色 3 17 2 2 2 2" xfId="30916"/>
    <cellStyle name="强调文字颜色 3 22 2 2 2 2" xfId="30917"/>
    <cellStyle name="强调文字颜色 3 17 2 3" xfId="30918"/>
    <cellStyle name="强调文字颜色 3 22 2 3" xfId="30919"/>
    <cellStyle name="强调文字颜色 3 17 2 3 2" xfId="30920"/>
    <cellStyle name="强调文字颜色 3 22 2 3 2" xfId="30921"/>
    <cellStyle name="强调文字颜色 4 17 7 3" xfId="30922"/>
    <cellStyle name="强调文字颜色 4 22 7 3" xfId="30923"/>
    <cellStyle name="强调文字颜色 3 17 2 4" xfId="30924"/>
    <cellStyle name="强调文字颜色 3 22 2 4" xfId="30925"/>
    <cellStyle name="强调文字颜色 3 17 3 2 2" xfId="30926"/>
    <cellStyle name="强调文字颜色 3 22 3 2 2" xfId="30927"/>
    <cellStyle name="强调文字颜色 4 18 6 3" xfId="30928"/>
    <cellStyle name="强调文字颜色 4 23 6 3" xfId="30929"/>
    <cellStyle name="强调文字颜色 3 17 3 2 2 2" xfId="30930"/>
    <cellStyle name="强调文字颜色 3 22 3 2 2 2" xfId="30931"/>
    <cellStyle name="强调文字颜色 3 17 3 3" xfId="30932"/>
    <cellStyle name="强调文字颜色 3 22 3 3" xfId="30933"/>
    <cellStyle name="强调文字颜色 3 17 3 3 2" xfId="30934"/>
    <cellStyle name="强调文字颜色 3 22 3 3 2" xfId="30935"/>
    <cellStyle name="强调文字颜色 4 18 7 3" xfId="30936"/>
    <cellStyle name="强调文字颜色 4 23 7 3" xfId="30937"/>
    <cellStyle name="强调文字颜色 3 17 3 4" xfId="30938"/>
    <cellStyle name="强调文字颜色 3 22 3 4" xfId="30939"/>
    <cellStyle name="强调文字颜色 3 17 4" xfId="30940"/>
    <cellStyle name="强调文字颜色 3 22 4" xfId="30941"/>
    <cellStyle name="强调文字颜色 3 17 4 3" xfId="30942"/>
    <cellStyle name="强调文字颜色 3 22 4 3" xfId="30943"/>
    <cellStyle name="强调文字颜色 3 17 5 2 2" xfId="30944"/>
    <cellStyle name="强调文字颜色 3 22 5 2 2" xfId="30945"/>
    <cellStyle name="强调文字颜色 4 25 6 3" xfId="30946"/>
    <cellStyle name="强调文字颜色 4 30 6 3" xfId="30947"/>
    <cellStyle name="强调文字颜色 3 17 5 3" xfId="30948"/>
    <cellStyle name="强调文字颜色 3 22 5 3" xfId="30949"/>
    <cellStyle name="强调文字颜色 3 17 6 2" xfId="30950"/>
    <cellStyle name="强调文字颜色 3 22 6 2" xfId="30951"/>
    <cellStyle name="强调文字颜色 3 17 6 2 2" xfId="30952"/>
    <cellStyle name="强调文字颜色 3 22 6 2 2" xfId="30953"/>
    <cellStyle name="强调文字颜色 4 26 6 3" xfId="30954"/>
    <cellStyle name="强调文字颜色 4 31 6 3" xfId="30955"/>
    <cellStyle name="强调文字颜色 4 9 3 2 2 2" xfId="30956"/>
    <cellStyle name="强调文字颜色 3 17 7" xfId="30957"/>
    <cellStyle name="强调文字颜色 3 22 7" xfId="30958"/>
    <cellStyle name="强调文字颜色 3 17 7 2" xfId="30959"/>
    <cellStyle name="强调文字颜色 3 22 7 2" xfId="30960"/>
    <cellStyle name="强调文字颜色 3 17 7 2 2" xfId="30961"/>
    <cellStyle name="强调文字颜色 3 22 7 2 2" xfId="30962"/>
    <cellStyle name="强调文字颜色 4 27 6 3" xfId="30963"/>
    <cellStyle name="强调文字颜色 4 32 6 3" xfId="30964"/>
    <cellStyle name="强调文字颜色 3 17 8" xfId="30965"/>
    <cellStyle name="强调文字颜色 3 22 8" xfId="30966"/>
    <cellStyle name="强调文字颜色 3 17 8 2" xfId="30967"/>
    <cellStyle name="强调文字颜色 3 22 8 2" xfId="30968"/>
    <cellStyle name="强调文字颜色 4 5 3 2 3" xfId="30969"/>
    <cellStyle name="强调文字颜色 3 17 9" xfId="30970"/>
    <cellStyle name="强调文字颜色 3 22 9" xfId="30971"/>
    <cellStyle name="强调文字颜色 3 18" xfId="30972"/>
    <cellStyle name="强调文字颜色 3 23" xfId="30973"/>
    <cellStyle name="强调文字颜色 6 10 2 3 2" xfId="30974"/>
    <cellStyle name="强调文字颜色 3 18 2 2 2" xfId="30975"/>
    <cellStyle name="强调文字颜色 3 23 2 2 2" xfId="30976"/>
    <cellStyle name="强调文字颜色 3 18 2 2 2 2" xfId="30977"/>
    <cellStyle name="强调文字颜色 3 23 2 2 2 2" xfId="30978"/>
    <cellStyle name="强调文字颜色 3 18 2 2 3" xfId="30979"/>
    <cellStyle name="强调文字颜色 3 23 2 2 3" xfId="30980"/>
    <cellStyle name="强调文字颜色 6 10 2 4" xfId="30981"/>
    <cellStyle name="强调文字颜色 3 18 2 3" xfId="30982"/>
    <cellStyle name="强调文字颜色 3 23 2 3" xfId="30983"/>
    <cellStyle name="强调文字颜色 3 18 2 3 2" xfId="30984"/>
    <cellStyle name="强调文字颜色 3 23 2 3 2" xfId="30985"/>
    <cellStyle name="强调文字颜色 3 18 2 4" xfId="30986"/>
    <cellStyle name="强调文字颜色 3 23 2 4" xfId="30987"/>
    <cellStyle name="强调文字颜色 3 18 3" xfId="30988"/>
    <cellStyle name="强调文字颜色 3 23 3" xfId="30989"/>
    <cellStyle name="强调文字颜色 6 10 3 3 2" xfId="30990"/>
    <cellStyle name="强调文字颜色 3 18 3 2 2" xfId="30991"/>
    <cellStyle name="强调文字颜色 3 23 3 2 2" xfId="30992"/>
    <cellStyle name="强调文字颜色 3 18 3 2 2 2" xfId="30993"/>
    <cellStyle name="强调文字颜色 3 23 3 2 2 2" xfId="30994"/>
    <cellStyle name="强调文字颜色 3 18 3 2 3" xfId="30995"/>
    <cellStyle name="强调文字颜色 3 23 3 2 3" xfId="30996"/>
    <cellStyle name="强调文字颜色 6 10 3 4" xfId="30997"/>
    <cellStyle name="强调文字颜色 3 18 3 3" xfId="30998"/>
    <cellStyle name="强调文字颜色 3 23 3 3" xfId="30999"/>
    <cellStyle name="强调文字颜色 3 18 3 3 2" xfId="31000"/>
    <cellStyle name="强调文字颜色 3 23 3 3 2" xfId="31001"/>
    <cellStyle name="强调文字颜色 3 18 3 4" xfId="31002"/>
    <cellStyle name="强调文字颜色 3 23 3 4" xfId="31003"/>
    <cellStyle name="强调文字颜色 3 18 4" xfId="31004"/>
    <cellStyle name="强调文字颜色 3 23 4" xfId="31005"/>
    <cellStyle name="强调文字颜色 3 18 4 2 2" xfId="31006"/>
    <cellStyle name="强调文字颜色 3 23 4 2 2" xfId="31007"/>
    <cellStyle name="强调文字颜色 3 18 4 3" xfId="31008"/>
    <cellStyle name="强调文字颜色 3 23 4 3" xfId="31009"/>
    <cellStyle name="强调文字颜色 6 10 5 3" xfId="31010"/>
    <cellStyle name="强调文字颜色 3 18 5 2" xfId="31011"/>
    <cellStyle name="强调文字颜色 3 23 5 2" xfId="31012"/>
    <cellStyle name="强调文字颜色 3 18 5 2 2" xfId="31013"/>
    <cellStyle name="强调文字颜色 3 23 5 2 2" xfId="31014"/>
    <cellStyle name="强调文字颜色 3 18 5 3" xfId="31015"/>
    <cellStyle name="强调文字颜色 3 23 5 3" xfId="31016"/>
    <cellStyle name="强调文字颜色 3 18 6" xfId="31017"/>
    <cellStyle name="强调文字颜色 3 23 6" xfId="31018"/>
    <cellStyle name="强调文字颜色 6 10 6 3" xfId="31019"/>
    <cellStyle name="强调文字颜色 3 18 6 2" xfId="31020"/>
    <cellStyle name="强调文字颜色 3 23 6 2" xfId="31021"/>
    <cellStyle name="强调文字颜色 3 18 6 2 2" xfId="31022"/>
    <cellStyle name="强调文字颜色 3 23 6 2 2" xfId="31023"/>
    <cellStyle name="强调文字颜色 3 18 7" xfId="31024"/>
    <cellStyle name="强调文字颜色 3 23 7" xfId="31025"/>
    <cellStyle name="强调文字颜色 6 10 7 3" xfId="31026"/>
    <cellStyle name="强调文字颜色 3 18 7 2" xfId="31027"/>
    <cellStyle name="强调文字颜色 3 23 7 2" xfId="31028"/>
    <cellStyle name="强调文字颜色 3 18 7 2 2" xfId="31029"/>
    <cellStyle name="强调文字颜色 3 23 7 2 2" xfId="31030"/>
    <cellStyle name="强调文字颜色 3 18 8" xfId="31031"/>
    <cellStyle name="强调文字颜色 3 23 8" xfId="31032"/>
    <cellStyle name="强调文字颜色 3 18 8 2" xfId="31033"/>
    <cellStyle name="强调文字颜色 3 23 8 2" xfId="31034"/>
    <cellStyle name="强调文字颜色 3 18 9" xfId="31035"/>
    <cellStyle name="强调文字颜色 3 23 9" xfId="31036"/>
    <cellStyle name="强调文字颜色 3 19 3 3 2" xfId="31037"/>
    <cellStyle name="强调文字颜色 3 24 3 3 2" xfId="31038"/>
    <cellStyle name="强调文字颜色 3 19 4" xfId="31039"/>
    <cellStyle name="强调文字颜色 3 24 4" xfId="31040"/>
    <cellStyle name="强调文字颜色 3 19 5" xfId="31041"/>
    <cellStyle name="强调文字颜色 3 24 5" xfId="31042"/>
    <cellStyle name="强调文字颜色 3 19 6" xfId="31043"/>
    <cellStyle name="强调文字颜色 3 24 6" xfId="31044"/>
    <cellStyle name="强调文字颜色 3 19 7" xfId="31045"/>
    <cellStyle name="强调文字颜色 3 24 7" xfId="31046"/>
    <cellStyle name="强调文字颜色 6 11 7 3" xfId="31047"/>
    <cellStyle name="强调文字颜色 3 19 7 2" xfId="31048"/>
    <cellStyle name="强调文字颜色 3 24 7 2" xfId="31049"/>
    <cellStyle name="强调文字颜色 3 19 8" xfId="31050"/>
    <cellStyle name="强调文字颜色 3 24 8" xfId="31051"/>
    <cellStyle name="强调文字颜色 3 19 8 2" xfId="31052"/>
    <cellStyle name="强调文字颜色 3 24 8 2" xfId="31053"/>
    <cellStyle name="强调文字颜色 3 19 9" xfId="31054"/>
    <cellStyle name="强调文字颜色 3 24 9" xfId="31055"/>
    <cellStyle name="强调文字颜色 3 2" xfId="31056"/>
    <cellStyle name="强调文字颜色 3 2 2" xfId="31057"/>
    <cellStyle name="强调文字颜色 3 2 2 2" xfId="31058"/>
    <cellStyle name="强调文字颜色 3 2 2 2 2" xfId="31059"/>
    <cellStyle name="强调文字颜色 3 2 2 2 2 2" xfId="31060"/>
    <cellStyle name="强调文字颜色 3 2 2 2 3" xfId="31061"/>
    <cellStyle name="强调文字颜色 3 2 3" xfId="31062"/>
    <cellStyle name="强调文字颜色 3 2 3 2" xfId="31063"/>
    <cellStyle name="强调文字颜色 3 2 3 2 2" xfId="31064"/>
    <cellStyle name="强调文字颜色 3 2 3 2 2 2" xfId="31065"/>
    <cellStyle name="强调文字颜色 3 2 3 2 3" xfId="31066"/>
    <cellStyle name="强调文字颜色 3 2 6 2" xfId="31067"/>
    <cellStyle name="强调文字颜色 3 2 7" xfId="31068"/>
    <cellStyle name="强调文字颜色 3 2 7 2" xfId="31069"/>
    <cellStyle name="强调文字颜色 3 2 8" xfId="31070"/>
    <cellStyle name="强调文字颜色 5 29 2 2 3" xfId="31071"/>
    <cellStyle name="强调文字颜色 5 34 2 2 3" xfId="31072"/>
    <cellStyle name="强调文字颜色 3 2 8 2" xfId="31073"/>
    <cellStyle name="强调文字颜色 3 2 9" xfId="31074"/>
    <cellStyle name="强调文字颜色 6 12 2 3" xfId="31075"/>
    <cellStyle name="强调文字颜色 3 25 2 2" xfId="31076"/>
    <cellStyle name="强调文字颜色 3 30 2 2" xfId="31077"/>
    <cellStyle name="强调文字颜色 6 12 2 3 2" xfId="31078"/>
    <cellStyle name="强调文字颜色 3 25 2 2 2" xfId="31079"/>
    <cellStyle name="强调文字颜色 3 30 2 2 2" xfId="31080"/>
    <cellStyle name="注释 20 3 3 2 2" xfId="31081"/>
    <cellStyle name="注释 15 3 3 2 2" xfId="31082"/>
    <cellStyle name="强调文字颜色 3 25 2 2 3" xfId="31083"/>
    <cellStyle name="强调文字颜色 3 30 2 2 3" xfId="31084"/>
    <cellStyle name="注释 9 3 4 2" xfId="31085"/>
    <cellStyle name="强调文字颜色 6 12 2 4" xfId="31086"/>
    <cellStyle name="强调文字颜色 3 25 2 3" xfId="31087"/>
    <cellStyle name="强调文字颜色 3 30 2 3" xfId="31088"/>
    <cellStyle name="强调文字颜色 3 25 2 3 2" xfId="31089"/>
    <cellStyle name="强调文字颜色 3 30 2 3 2" xfId="31090"/>
    <cellStyle name="强调文字颜色 3 25 3 2 2 2" xfId="31091"/>
    <cellStyle name="强调文字颜色 3 30 3 2 2 2" xfId="31092"/>
    <cellStyle name="注释 3 2 2 2 2 2" xfId="31093"/>
    <cellStyle name="注释 20 3 4 2 2" xfId="31094"/>
    <cellStyle name="注释 15 3 4 2 2" xfId="31095"/>
    <cellStyle name="强调文字颜色 3 25 3 2 3" xfId="31096"/>
    <cellStyle name="强调文字颜色 3 30 3 2 3" xfId="31097"/>
    <cellStyle name="注释 9 3 5 2" xfId="31098"/>
    <cellStyle name="强调文字颜色 6 12 3 4" xfId="31099"/>
    <cellStyle name="强调文字颜色 3 25 3 3" xfId="31100"/>
    <cellStyle name="强调文字颜色 3 30 3 3" xfId="31101"/>
    <cellStyle name="强调文字颜色 6 12 4 3" xfId="31102"/>
    <cellStyle name="强调文字颜色 3 25 4 2" xfId="31103"/>
    <cellStyle name="强调文字颜色 3 30 4 2" xfId="31104"/>
    <cellStyle name="强调文字颜色 3 25 4 3" xfId="31105"/>
    <cellStyle name="强调文字颜色 3 30 4 3" xfId="31106"/>
    <cellStyle name="强调文字颜色 3 25 5" xfId="31107"/>
    <cellStyle name="强调文字颜色 3 30 5" xfId="31108"/>
    <cellStyle name="强调文字颜色 6 12 5 3" xfId="31109"/>
    <cellStyle name="强调文字颜色 3 25 5 2" xfId="31110"/>
    <cellStyle name="强调文字颜色 3 30 5 2" xfId="31111"/>
    <cellStyle name="强调文字颜色 3 25 5 2 2" xfId="31112"/>
    <cellStyle name="强调文字颜色 3 30 5 2 2" xfId="31113"/>
    <cellStyle name="强调文字颜色 3 25 5 3" xfId="31114"/>
    <cellStyle name="强调文字颜色 3 30 5 3" xfId="31115"/>
    <cellStyle name="强调文字颜色 3 25 6" xfId="31116"/>
    <cellStyle name="强调文字颜色 3 30 6" xfId="31117"/>
    <cellStyle name="强调文字颜色 6 12 6 3" xfId="31118"/>
    <cellStyle name="强调文字颜色 3 25 6 2" xfId="31119"/>
    <cellStyle name="强调文字颜色 3 30 6 2" xfId="31120"/>
    <cellStyle name="强调文字颜色 3 25 6 2 2" xfId="31121"/>
    <cellStyle name="强调文字颜色 3 30 6 2 2" xfId="31122"/>
    <cellStyle name="强调文字颜色 3 25 7" xfId="31123"/>
    <cellStyle name="强调文字颜色 3 30 7" xfId="31124"/>
    <cellStyle name="强调文字颜色 6 12 7 3" xfId="31125"/>
    <cellStyle name="强调文字颜色 3 25 7 2" xfId="31126"/>
    <cellStyle name="强调文字颜色 3 30 7 2" xfId="31127"/>
    <cellStyle name="强调文字颜色 3 25 7 2 2" xfId="31128"/>
    <cellStyle name="强调文字颜色 3 30 7 2 2" xfId="31129"/>
    <cellStyle name="强调文字颜色 3 25 7 3" xfId="31130"/>
    <cellStyle name="强调文字颜色 3 30 7 3" xfId="31131"/>
    <cellStyle name="强调文字颜色 3 25 8" xfId="31132"/>
    <cellStyle name="强调文字颜色 3 30 8" xfId="31133"/>
    <cellStyle name="强调文字颜色 3 25 8 2" xfId="31134"/>
    <cellStyle name="强调文字颜色 3 30 8 2" xfId="31135"/>
    <cellStyle name="强调文字颜色 3 26 2" xfId="31136"/>
    <cellStyle name="强调文字颜色 3 31 2" xfId="31137"/>
    <cellStyle name="强调文字颜色 3 26 2 2 2 2" xfId="31138"/>
    <cellStyle name="强调文字颜色 3 31 2 2 2 2" xfId="31139"/>
    <cellStyle name="强调文字颜色 6 13 3 3 2" xfId="31140"/>
    <cellStyle name="注释 32 9 3" xfId="31141"/>
    <cellStyle name="注释 27 9 3" xfId="31142"/>
    <cellStyle name="强调文字颜色 3 26 3 2 2" xfId="31143"/>
    <cellStyle name="强调文字颜色 3 31 3 2 2" xfId="31144"/>
    <cellStyle name="强调文字颜色 3 26 3 2 2 2" xfId="31145"/>
    <cellStyle name="强调文字颜色 3 31 3 2 2 2" xfId="31146"/>
    <cellStyle name="注释 3 2 3 2 2 2" xfId="31147"/>
    <cellStyle name="注释 20 4 4 2 2" xfId="31148"/>
    <cellStyle name="注释 15 4 4 2 2" xfId="31149"/>
    <cellStyle name="强调文字颜色 3 26 3 2 3" xfId="31150"/>
    <cellStyle name="强调文字颜色 3 31 3 2 3" xfId="31151"/>
    <cellStyle name="注释 9 4 5 2" xfId="31152"/>
    <cellStyle name="强调文字颜色 6 13 3 4" xfId="31153"/>
    <cellStyle name="强调文字颜色 3 26 3 3" xfId="31154"/>
    <cellStyle name="强调文字颜色 3 31 3 3" xfId="31155"/>
    <cellStyle name="注释 6 10 3" xfId="31156"/>
    <cellStyle name="强调文字颜色 3 26 3 3 2" xfId="31157"/>
    <cellStyle name="强调文字颜色 3 31 3 3 2" xfId="31158"/>
    <cellStyle name="强调文字颜色 3 26 3 4" xfId="31159"/>
    <cellStyle name="强调文字颜色 3 31 3 4" xfId="31160"/>
    <cellStyle name="强调文字颜色 6 13 4 3" xfId="31161"/>
    <cellStyle name="强调文字颜色 3 26 4 2" xfId="31162"/>
    <cellStyle name="强调文字颜色 3 31 4 2" xfId="31163"/>
    <cellStyle name="注释 33 9 3" xfId="31164"/>
    <cellStyle name="注释 28 9 3" xfId="31165"/>
    <cellStyle name="强调文字颜色 3 26 4 2 2" xfId="31166"/>
    <cellStyle name="强调文字颜色 3 31 4 2 2" xfId="31167"/>
    <cellStyle name="强调文字颜色 3 26 4 3" xfId="31168"/>
    <cellStyle name="强调文字颜色 3 31 4 3" xfId="31169"/>
    <cellStyle name="强调文字颜色 3 26 5" xfId="31170"/>
    <cellStyle name="强调文字颜色 3 31 5" xfId="31171"/>
    <cellStyle name="强调文字颜色 6 13 5 3" xfId="31172"/>
    <cellStyle name="强调文字颜色 3 26 5 2" xfId="31173"/>
    <cellStyle name="强调文字颜色 3 31 5 2" xfId="31174"/>
    <cellStyle name="注释 34 9 3" xfId="31175"/>
    <cellStyle name="注释 29 9 3" xfId="31176"/>
    <cellStyle name="强调文字颜色 3 26 5 2 2" xfId="31177"/>
    <cellStyle name="强调文字颜色 3 31 5 2 2" xfId="31178"/>
    <cellStyle name="强调文字颜色 3 26 5 3" xfId="31179"/>
    <cellStyle name="强调文字颜色 3 31 5 3" xfId="31180"/>
    <cellStyle name="强调文字颜色 3 26 6" xfId="31181"/>
    <cellStyle name="强调文字颜色 3 31 6" xfId="31182"/>
    <cellStyle name="强调文字颜色 6 13 6 3" xfId="31183"/>
    <cellStyle name="强调文字颜色 3 26 6 2" xfId="31184"/>
    <cellStyle name="强调文字颜色 3 31 6 2" xfId="31185"/>
    <cellStyle name="强调文字颜色 3 26 6 2 2" xfId="31186"/>
    <cellStyle name="强调文字颜色 3 31 6 2 2" xfId="31187"/>
    <cellStyle name="强调文字颜色 3 26 7" xfId="31188"/>
    <cellStyle name="强调文字颜色 3 31 7" xfId="31189"/>
    <cellStyle name="强调文字颜色 3 26 8" xfId="31190"/>
    <cellStyle name="强调文字颜色 3 31 8" xfId="31191"/>
    <cellStyle name="强调文字颜色 3 26 8 2" xfId="31192"/>
    <cellStyle name="强调文字颜色 3 31 8 2" xfId="31193"/>
    <cellStyle name="注释 3 3 5 2 2" xfId="31194"/>
    <cellStyle name="注释 21 6 4 2" xfId="31195"/>
    <cellStyle name="注释 16 6 4 2" xfId="31196"/>
    <cellStyle name="强调文字颜色 3 27" xfId="31197"/>
    <cellStyle name="强调文字颜色 3 32" xfId="31198"/>
    <cellStyle name="强调文字颜色 3 27 2" xfId="31199"/>
    <cellStyle name="强调文字颜色 3 32 2" xfId="31200"/>
    <cellStyle name="强调文字颜色 3 27 2 2 2 2" xfId="31201"/>
    <cellStyle name="强调文字颜色 3 32 2 2 2 2" xfId="31202"/>
    <cellStyle name="强调文字颜色 6 14 3 3 2" xfId="31203"/>
    <cellStyle name="强调文字颜色 3 27 3 2 2" xfId="31204"/>
    <cellStyle name="强调文字颜色 3 32 3 2 2" xfId="31205"/>
    <cellStyle name="强调文字颜色 5 18 6 3" xfId="31206"/>
    <cellStyle name="强调文字颜色 5 23 6 3" xfId="31207"/>
    <cellStyle name="强调文字颜色 3 27 3 2 2 2" xfId="31208"/>
    <cellStyle name="强调文字颜色 3 32 3 2 2 2" xfId="31209"/>
    <cellStyle name="注释 20 5 4 2 2" xfId="31210"/>
    <cellStyle name="注释 15 5 4 2 2" xfId="31211"/>
    <cellStyle name="强调文字颜色 3 27 3 2 3" xfId="31212"/>
    <cellStyle name="强调文字颜色 3 32 3 2 3" xfId="31213"/>
    <cellStyle name="注释 9 5 5 2" xfId="31214"/>
    <cellStyle name="强调文字颜色 6 14 3 4" xfId="31215"/>
    <cellStyle name="强调文字颜色 3 27 3 3" xfId="31216"/>
    <cellStyle name="强调文字颜色 3 32 3 3" xfId="31217"/>
    <cellStyle name="强调文字颜色 3 27 3 3 2" xfId="31218"/>
    <cellStyle name="强调文字颜色 3 32 3 3 2" xfId="31219"/>
    <cellStyle name="强调文字颜色 5 18 7 3" xfId="31220"/>
    <cellStyle name="强调文字颜色 5 23 7 3" xfId="31221"/>
    <cellStyle name="强调文字颜色 3 27 3 4" xfId="31222"/>
    <cellStyle name="强调文字颜色 3 32 3 4" xfId="31223"/>
    <cellStyle name="强调文字颜色 6 14 4 3" xfId="31224"/>
    <cellStyle name="强调文字颜色 3 27 4 2" xfId="31225"/>
    <cellStyle name="强调文字颜色 3 32 4 2" xfId="31226"/>
    <cellStyle name="强调文字颜色 3 27 4 2 2" xfId="31227"/>
    <cellStyle name="强调文字颜色 3 32 4 2 2" xfId="31228"/>
    <cellStyle name="强调文字颜色 5 19 6 3" xfId="31229"/>
    <cellStyle name="强调文字颜色 5 24 6 3" xfId="31230"/>
    <cellStyle name="输出 2 2 4" xfId="31231"/>
    <cellStyle name="强调文字颜色 3 27 5" xfId="31232"/>
    <cellStyle name="强调文字颜色 3 32 5" xfId="31233"/>
    <cellStyle name="强调文字颜色 6 14 5 3" xfId="31234"/>
    <cellStyle name="强调文字颜色 3 27 5 2" xfId="31235"/>
    <cellStyle name="强调文字颜色 3 32 5 2" xfId="31236"/>
    <cellStyle name="强调文字颜色 3 27 5 2 2" xfId="31237"/>
    <cellStyle name="强调文字颜色 3 32 5 2 2" xfId="31238"/>
    <cellStyle name="强调文字颜色 5 25 6 3" xfId="31239"/>
    <cellStyle name="强调文字颜色 5 30 6 3" xfId="31240"/>
    <cellStyle name="输出 3 2 4" xfId="31241"/>
    <cellStyle name="强调文字颜色 3 27 6" xfId="31242"/>
    <cellStyle name="强调文字颜色 3 32 6" xfId="31243"/>
    <cellStyle name="强调文字颜色 6 14 6 3" xfId="31244"/>
    <cellStyle name="强调文字颜色 3 27 6 2" xfId="31245"/>
    <cellStyle name="强调文字颜色 3 32 6 2" xfId="31246"/>
    <cellStyle name="强调文字颜色 3 27 6 2 2" xfId="31247"/>
    <cellStyle name="强调文字颜色 3 32 6 2 2" xfId="31248"/>
    <cellStyle name="强调文字颜色 5 26 6 3" xfId="31249"/>
    <cellStyle name="强调文字颜色 5 31 6 3" xfId="31250"/>
    <cellStyle name="输出 4 2 4" xfId="31251"/>
    <cellStyle name="强调文字颜色 3 27 7" xfId="31252"/>
    <cellStyle name="强调文字颜色 3 32 7" xfId="31253"/>
    <cellStyle name="强调文字颜色 6 14 7 3" xfId="31254"/>
    <cellStyle name="强调文字颜色 3 27 7 2" xfId="31255"/>
    <cellStyle name="强调文字颜色 3 32 7 2" xfId="31256"/>
    <cellStyle name="强调文字颜色 3 27 7 2 2" xfId="31257"/>
    <cellStyle name="强调文字颜色 3 32 7 2 2" xfId="31258"/>
    <cellStyle name="强调文字颜色 5 27 6 3" xfId="31259"/>
    <cellStyle name="强调文字颜色 5 32 6 3" xfId="31260"/>
    <cellStyle name="输出 5 2 4" xfId="31261"/>
    <cellStyle name="强调文字颜色 3 27 8" xfId="31262"/>
    <cellStyle name="强调文字颜色 3 32 8" xfId="31263"/>
    <cellStyle name="强调文字颜色 3 27 8 2" xfId="31264"/>
    <cellStyle name="强调文字颜色 3 32 8 2" xfId="31265"/>
    <cellStyle name="强调文字颜色 3 27 9" xfId="31266"/>
    <cellStyle name="强调文字颜色 3 32 9" xfId="31267"/>
    <cellStyle name="强调文字颜色 3 28" xfId="31268"/>
    <cellStyle name="强调文字颜色 3 33" xfId="31269"/>
    <cellStyle name="强调文字颜色 3 28 2" xfId="31270"/>
    <cellStyle name="强调文字颜色 3 33 2" xfId="31271"/>
    <cellStyle name="强调文字颜色 6 15 2 3" xfId="31272"/>
    <cellStyle name="强调文字颜色 6 20 2 3" xfId="31273"/>
    <cellStyle name="强调文字颜色 3 28 2 2" xfId="31274"/>
    <cellStyle name="强调文字颜色 3 33 2 2" xfId="31275"/>
    <cellStyle name="强调文字颜色 6 15 2 3 2" xfId="31276"/>
    <cellStyle name="强调文字颜色 6 20 2 3 2" xfId="31277"/>
    <cellStyle name="强调文字颜色 3 28 2 2 2" xfId="31278"/>
    <cellStyle name="强调文字颜色 3 33 2 2 2" xfId="31279"/>
    <cellStyle name="强调文字颜色 3 28 2 2 2 2" xfId="31280"/>
    <cellStyle name="强调文字颜色 3 33 2 2 2 2" xfId="31281"/>
    <cellStyle name="强调文字颜色 3 28 2 2 3" xfId="31282"/>
    <cellStyle name="强调文字颜色 3 33 2 2 3" xfId="31283"/>
    <cellStyle name="注释 9 6 4 2" xfId="31284"/>
    <cellStyle name="强调文字颜色 6 15 2 4" xfId="31285"/>
    <cellStyle name="强调文字颜色 6 20 2 4" xfId="31286"/>
    <cellStyle name="强调文字颜色 3 28 2 3" xfId="31287"/>
    <cellStyle name="强调文字颜色 3 33 2 3" xfId="31288"/>
    <cellStyle name="强调文字颜色 3 28 2 3 2" xfId="31289"/>
    <cellStyle name="强调文字颜色 3 33 2 3 2" xfId="31290"/>
    <cellStyle name="强调文字颜色 3 28 2 4" xfId="31291"/>
    <cellStyle name="强调文字颜色 3 33 2 4" xfId="31292"/>
    <cellStyle name="强调文字颜色 6 15 3 3" xfId="31293"/>
    <cellStyle name="强调文字颜色 6 20 3 3" xfId="31294"/>
    <cellStyle name="强调文字颜色 3 28 3 2" xfId="31295"/>
    <cellStyle name="强调文字颜色 3 33 3 2" xfId="31296"/>
    <cellStyle name="强调文字颜色 6 15 3 3 2" xfId="31297"/>
    <cellStyle name="强调文字颜色 6 20 3 3 2" xfId="31298"/>
    <cellStyle name="强调文字颜色 3 28 3 2 2" xfId="31299"/>
    <cellStyle name="强调文字颜色 3 33 3 2 2" xfId="31300"/>
    <cellStyle name="强调文字颜色 3 28 3 2 2 2" xfId="31301"/>
    <cellStyle name="强调文字颜色 3 33 3 2 2 2" xfId="31302"/>
    <cellStyle name="强调文字颜色 3 28 3 2 3" xfId="31303"/>
    <cellStyle name="强调文字颜色 3 33 3 2 3" xfId="31304"/>
    <cellStyle name="强调文字颜色 6 15 3 4" xfId="31305"/>
    <cellStyle name="强调文字颜色 6 20 3 4" xfId="31306"/>
    <cellStyle name="强调文字颜色 3 28 3 3" xfId="31307"/>
    <cellStyle name="强调文字颜色 3 33 3 3" xfId="31308"/>
    <cellStyle name="强调文字颜色 3 28 3 3 2" xfId="31309"/>
    <cellStyle name="强调文字颜色 3 33 3 3 2" xfId="31310"/>
    <cellStyle name="强调文字颜色 3 28 3 4" xfId="31311"/>
    <cellStyle name="强调文字颜色 3 33 3 4" xfId="31312"/>
    <cellStyle name="强调文字颜色 3 28 4" xfId="31313"/>
    <cellStyle name="强调文字颜色 3 33 4" xfId="31314"/>
    <cellStyle name="强调文字颜色 6 15 4 3" xfId="31315"/>
    <cellStyle name="强调文字颜色 6 20 4 3" xfId="31316"/>
    <cellStyle name="强调文字颜色 3 28 4 2" xfId="31317"/>
    <cellStyle name="强调文字颜色 3 33 4 2" xfId="31318"/>
    <cellStyle name="强调文字颜色 3 28 4 2 2" xfId="31319"/>
    <cellStyle name="强调文字颜色 3 33 4 2 2" xfId="31320"/>
    <cellStyle name="强调文字颜色 3 28 4 3" xfId="31321"/>
    <cellStyle name="强调文字颜色 3 33 4 3" xfId="31322"/>
    <cellStyle name="强调文字颜色 3 28 5" xfId="31323"/>
    <cellStyle name="强调文字颜色 3 33 5" xfId="31324"/>
    <cellStyle name="强调文字颜色 6 15 5 3" xfId="31325"/>
    <cellStyle name="强调文字颜色 6 20 5 3" xfId="31326"/>
    <cellStyle name="强调文字颜色 3 28 5 2" xfId="31327"/>
    <cellStyle name="强调文字颜色 3 33 5 2" xfId="31328"/>
    <cellStyle name="强调文字颜色 3 28 5 2 2" xfId="31329"/>
    <cellStyle name="强调文字颜色 3 33 5 2 2" xfId="31330"/>
    <cellStyle name="强调文字颜色 3 28 5 3" xfId="31331"/>
    <cellStyle name="强调文字颜色 3 33 5 3" xfId="31332"/>
    <cellStyle name="强调文字颜色 3 28 6" xfId="31333"/>
    <cellStyle name="强调文字颜色 3 33 6" xfId="31334"/>
    <cellStyle name="强调文字颜色 6 15 6 3" xfId="31335"/>
    <cellStyle name="强调文字颜色 6 20 6 3" xfId="31336"/>
    <cellStyle name="强调文字颜色 3 28 6 2" xfId="31337"/>
    <cellStyle name="强调文字颜色 3 33 6 2" xfId="31338"/>
    <cellStyle name="强调文字颜色 3 28 6 2 2" xfId="31339"/>
    <cellStyle name="强调文字颜色 3 33 6 2 2" xfId="31340"/>
    <cellStyle name="强调文字颜色 3 28 6 3" xfId="31341"/>
    <cellStyle name="强调文字颜色 3 33 6 3" xfId="31342"/>
    <cellStyle name="强调文字颜色 3 28 7" xfId="31343"/>
    <cellStyle name="强调文字颜色 3 33 7" xfId="31344"/>
    <cellStyle name="强调文字颜色 6 15 7 3" xfId="31345"/>
    <cellStyle name="强调文字颜色 6 20 7 3" xfId="31346"/>
    <cellStyle name="强调文字颜色 3 28 7 2" xfId="31347"/>
    <cellStyle name="强调文字颜色 3 33 7 2" xfId="31348"/>
    <cellStyle name="强调文字颜色 3 28 7 2 2" xfId="31349"/>
    <cellStyle name="强调文字颜色 3 33 7 2 2" xfId="31350"/>
    <cellStyle name="强调文字颜色 3 28 7 3" xfId="31351"/>
    <cellStyle name="强调文字颜色 3 33 7 3" xfId="31352"/>
    <cellStyle name="强调文字颜色 3 28 8" xfId="31353"/>
    <cellStyle name="强调文字颜色 3 33 8" xfId="31354"/>
    <cellStyle name="强调文字颜色 3 28 8 2" xfId="31355"/>
    <cellStyle name="强调文字颜色 3 33 8 2" xfId="31356"/>
    <cellStyle name="输出 25" xfId="31357"/>
    <cellStyle name="输出 30" xfId="31358"/>
    <cellStyle name="强调文字颜色 3 28 9" xfId="31359"/>
    <cellStyle name="强调文字颜色 3 33 9" xfId="31360"/>
    <cellStyle name="强调文字颜色 3 29" xfId="31361"/>
    <cellStyle name="强调文字颜色 3 34" xfId="31362"/>
    <cellStyle name="强调文字颜色 3 29 2" xfId="31363"/>
    <cellStyle name="强调文字颜色 3 34 2" xfId="31364"/>
    <cellStyle name="强调文字颜色 6 16 2 3" xfId="31365"/>
    <cellStyle name="强调文字颜色 6 21 2 3" xfId="31366"/>
    <cellStyle name="强调文字颜色 3 29 2 2" xfId="31367"/>
    <cellStyle name="强调文字颜色 3 34 2 2" xfId="31368"/>
    <cellStyle name="注释 9 7 4 2" xfId="31369"/>
    <cellStyle name="强调文字颜色 6 16 2 4" xfId="31370"/>
    <cellStyle name="强调文字颜色 6 21 2 4" xfId="31371"/>
    <cellStyle name="强调文字颜色 3 29 2 3" xfId="31372"/>
    <cellStyle name="强调文字颜色 3 34 2 3" xfId="31373"/>
    <cellStyle name="强调文字颜色 3 29 2 3 2" xfId="31374"/>
    <cellStyle name="强调文字颜色 3 34 2 3 2" xfId="31375"/>
    <cellStyle name="强调文字颜色 3 29 2 4" xfId="31376"/>
    <cellStyle name="强调文字颜色 3 34 2 4" xfId="31377"/>
    <cellStyle name="强调文字颜色 3 29 3" xfId="31378"/>
    <cellStyle name="强调文字颜色 3 34 3" xfId="31379"/>
    <cellStyle name="强调文字颜色 6 16 3 3" xfId="31380"/>
    <cellStyle name="强调文字颜色 6 21 3 3" xfId="31381"/>
    <cellStyle name="强调文字颜色 3 29 3 2" xfId="31382"/>
    <cellStyle name="强调文字颜色 3 34 3 2" xfId="31383"/>
    <cellStyle name="强调文字颜色 6 16 3 4" xfId="31384"/>
    <cellStyle name="强调文字颜色 6 21 3 4" xfId="31385"/>
    <cellStyle name="强调文字颜色 3 29 3 3" xfId="31386"/>
    <cellStyle name="强调文字颜色 3 34 3 3" xfId="31387"/>
    <cellStyle name="强调文字颜色 3 29 3 3 2" xfId="31388"/>
    <cellStyle name="强调文字颜色 3 34 3 3 2" xfId="31389"/>
    <cellStyle name="强调文字颜色 3 29 3 4" xfId="31390"/>
    <cellStyle name="强调文字颜色 3 34 3 4" xfId="31391"/>
    <cellStyle name="强调文字颜色 6 16 6 3" xfId="31392"/>
    <cellStyle name="强调文字颜色 6 21 6 3" xfId="31393"/>
    <cellStyle name="强调文字颜色 3 29 6 2" xfId="31394"/>
    <cellStyle name="强调文字颜色 3 34 6 2" xfId="31395"/>
    <cellStyle name="强调文字颜色 3 29 6 2 2" xfId="31396"/>
    <cellStyle name="强调文字颜色 3 34 6 2 2" xfId="31397"/>
    <cellStyle name="强调文字颜色 3 29 7" xfId="31398"/>
    <cellStyle name="强调文字颜色 3 34 7" xfId="31399"/>
    <cellStyle name="强调文字颜色 6 16 7 3" xfId="31400"/>
    <cellStyle name="强调文字颜色 6 21 7 3" xfId="31401"/>
    <cellStyle name="强调文字颜色 3 29 7 2" xfId="31402"/>
    <cellStyle name="强调文字颜色 3 34 7 2" xfId="31403"/>
    <cellStyle name="输入 9 9" xfId="31404"/>
    <cellStyle name="强调文字颜色 3 29 7 2 2" xfId="31405"/>
    <cellStyle name="强调文字颜色 3 34 7 2 2" xfId="31406"/>
    <cellStyle name="强调文字颜色 3 3 2 2 2" xfId="31407"/>
    <cellStyle name="强调文字颜色 3 3 2 2 2 2" xfId="31408"/>
    <cellStyle name="强调文字颜色 3 3 2 2 3" xfId="31409"/>
    <cellStyle name="强调文字颜色 3 3 2 3 2" xfId="31410"/>
    <cellStyle name="强调文字颜色 3 3 3" xfId="31411"/>
    <cellStyle name="强调文字颜色 3 3 3 2 2" xfId="31412"/>
    <cellStyle name="强调文字颜色 3 3 3 2 2 2" xfId="31413"/>
    <cellStyle name="强调文字颜色 3 3 3 2 3" xfId="31414"/>
    <cellStyle name="强调文字颜色 3 3 3 3 2" xfId="31415"/>
    <cellStyle name="强调文字颜色 3 35" xfId="31416"/>
    <cellStyle name="强调文字颜色 3 40" xfId="31417"/>
    <cellStyle name="强调文字颜色 3 35 2" xfId="31418"/>
    <cellStyle name="注释 32 7 2 2 2" xfId="31419"/>
    <cellStyle name="注释 27 7 2 2 2" xfId="31420"/>
    <cellStyle name="强调文字颜色 6 17 2 3" xfId="31421"/>
    <cellStyle name="强调文字颜色 6 22 2 3" xfId="31422"/>
    <cellStyle name="强调文字颜色 3 35 2 2" xfId="31423"/>
    <cellStyle name="强调文字颜色 6 17 2 3 2" xfId="31424"/>
    <cellStyle name="强调文字颜色 6 22 2 3 2" xfId="31425"/>
    <cellStyle name="强调文字颜色 3 35 2 2 2" xfId="31426"/>
    <cellStyle name="强调文字颜色 3 35 2 2 2 2" xfId="31427"/>
    <cellStyle name="强调文字颜色 3 35 2 2 3" xfId="31428"/>
    <cellStyle name="强调文字颜色 6 17 2 4" xfId="31429"/>
    <cellStyle name="强调文字颜色 6 22 2 4" xfId="31430"/>
    <cellStyle name="强调文字颜色 3 35 2 3" xfId="31431"/>
    <cellStyle name="强调文字颜色 3 35 3" xfId="31432"/>
    <cellStyle name="强调文字颜色 6 17 3 3" xfId="31433"/>
    <cellStyle name="强调文字颜色 6 22 3 3" xfId="31434"/>
    <cellStyle name="强调文字颜色 3 35 3 2" xfId="31435"/>
    <cellStyle name="强调文字颜色 6 17 3 3 2" xfId="31436"/>
    <cellStyle name="强调文字颜色 6 22 3 3 2" xfId="31437"/>
    <cellStyle name="强调文字颜色 3 35 3 2 2" xfId="31438"/>
    <cellStyle name="强调文字颜色 6 17 3 4" xfId="31439"/>
    <cellStyle name="强调文字颜色 6 22 3 4" xfId="31440"/>
    <cellStyle name="强调文字颜色 3 35 3 3" xfId="31441"/>
    <cellStyle name="强调文字颜色 6 17 4 3" xfId="31442"/>
    <cellStyle name="强调文字颜色 6 22 4 3" xfId="31443"/>
    <cellStyle name="强调文字颜色 3 35 4 2" xfId="31444"/>
    <cellStyle name="强调文字颜色 3 35 4 2 2" xfId="31445"/>
    <cellStyle name="强调文字颜色 3 35 4 3" xfId="31446"/>
    <cellStyle name="强调文字颜色 3 36" xfId="31447"/>
    <cellStyle name="强调文字颜色 3 36 2" xfId="31448"/>
    <cellStyle name="强调文字颜色 6 18 2 3" xfId="31449"/>
    <cellStyle name="强调文字颜色 6 23 2 3" xfId="31450"/>
    <cellStyle name="强调文字颜色 3 36 2 2" xfId="31451"/>
    <cellStyle name="强调文字颜色 3 36 3" xfId="31452"/>
    <cellStyle name="强调文字颜色 3 37" xfId="31453"/>
    <cellStyle name="强调文字颜色 3 37 2" xfId="31454"/>
    <cellStyle name="强调文字颜色 6 19 2 3" xfId="31455"/>
    <cellStyle name="强调文字颜色 6 24 2 3" xfId="31456"/>
    <cellStyle name="强调文字颜色 3 37 2 2" xfId="31457"/>
    <cellStyle name="强调文字颜色 3 37 3" xfId="31458"/>
    <cellStyle name="强调文字颜色 3 38 2" xfId="31459"/>
    <cellStyle name="强调文字颜色 6 25 2 3" xfId="31460"/>
    <cellStyle name="强调文字颜色 6 30 2 3" xfId="31461"/>
    <cellStyle name="强调文字颜色 3 38 2 2" xfId="31462"/>
    <cellStyle name="强调文字颜色 3 38 3" xfId="31463"/>
    <cellStyle name="强调文字颜色 6 26 2 3" xfId="31464"/>
    <cellStyle name="强调文字颜色 6 31 2 3" xfId="31465"/>
    <cellStyle name="强调文字颜色 3 39 2 2" xfId="31466"/>
    <cellStyle name="强调文字颜色 3 39 3" xfId="31467"/>
    <cellStyle name="强调文字颜色 3 4 2" xfId="31468"/>
    <cellStyle name="强调文字颜色 3 4 2 2" xfId="31469"/>
    <cellStyle name="强调文字颜色 3 4 2 2 2" xfId="31470"/>
    <cellStyle name="强调文字颜色 3 4 2 2 3" xfId="31471"/>
    <cellStyle name="适中 7 3 2" xfId="31472"/>
    <cellStyle name="强调文字颜色 3 4 2 3 2" xfId="31473"/>
    <cellStyle name="强调文字颜色 3 4 2 4" xfId="31474"/>
    <cellStyle name="强调文字颜色 3 4 3" xfId="31475"/>
    <cellStyle name="强调文字颜色 3 4 3 3" xfId="31476"/>
    <cellStyle name="强调文字颜色 3 4 3 4" xfId="31477"/>
    <cellStyle name="强调文字颜色 3 4 4 2 2" xfId="31478"/>
    <cellStyle name="强调文字颜色 3 4 4 3" xfId="31479"/>
    <cellStyle name="强调文字颜色 3 4 5 2" xfId="31480"/>
    <cellStyle name="强调文字颜色 3 4 5 3" xfId="31481"/>
    <cellStyle name="强调文字颜色 3 4 6" xfId="31482"/>
    <cellStyle name="强调文字颜色 3 4 6 2" xfId="31483"/>
    <cellStyle name="强调文字颜色 3 4 6 3" xfId="31484"/>
    <cellStyle name="强调文字颜色 3 5" xfId="31485"/>
    <cellStyle name="强调文字颜色 3 5 2" xfId="31486"/>
    <cellStyle name="强调文字颜色 3 5 2 2" xfId="31487"/>
    <cellStyle name="强调文字颜色 3 5 2 2 2" xfId="31488"/>
    <cellStyle name="强调文字颜色 3 5 2 2 2 2" xfId="31489"/>
    <cellStyle name="强调文字颜色 3 5 2 2 3" xfId="31490"/>
    <cellStyle name="强调文字颜色 3 5 2 3" xfId="31491"/>
    <cellStyle name="强调文字颜色 3 5 2 3 2" xfId="31492"/>
    <cellStyle name="强调文字颜色 3 5 2 4" xfId="31493"/>
    <cellStyle name="强调文字颜色 3 5 3" xfId="31494"/>
    <cellStyle name="强调文字颜色 3 5 3 3" xfId="31495"/>
    <cellStyle name="强调文字颜色 3 5 3 3 2" xfId="31496"/>
    <cellStyle name="强调文字颜色 3 5 3 4" xfId="31497"/>
    <cellStyle name="强调文字颜色 3 5 5" xfId="31498"/>
    <cellStyle name="强调文字颜色 3 5 6" xfId="31499"/>
    <cellStyle name="强调文字颜色 3 5 9" xfId="31500"/>
    <cellStyle name="强调文字颜色 3 6" xfId="31501"/>
    <cellStyle name="强调文字颜色 3 6 2" xfId="31502"/>
    <cellStyle name="强调文字颜色 3 6 2 2" xfId="31503"/>
    <cellStyle name="强调文字颜色 3 6 2 2 2" xfId="31504"/>
    <cellStyle name="强调文字颜色 3 6 2 2 2 2" xfId="31505"/>
    <cellStyle name="强调文字颜色 3 6 2 2 3" xfId="31506"/>
    <cellStyle name="强调文字颜色 3 6 2 3" xfId="31507"/>
    <cellStyle name="强调文字颜色 3 6 2 3 2" xfId="31508"/>
    <cellStyle name="强调文字颜色 3 6 3" xfId="31509"/>
    <cellStyle name="强调文字颜色 3 6 3 2" xfId="31510"/>
    <cellStyle name="强调文字颜色 3 6 3 2 2" xfId="31511"/>
    <cellStyle name="强调文字颜色 3 6 3 2 2 2" xfId="31512"/>
    <cellStyle name="强调文字颜色 3 6 3 2 3" xfId="31513"/>
    <cellStyle name="强调文字颜色 3 6 3 3" xfId="31514"/>
    <cellStyle name="强调文字颜色 3 6 3 3 2" xfId="31515"/>
    <cellStyle name="强调文字颜色 3 6 3 4" xfId="31516"/>
    <cellStyle name="强调文字颜色 3 6 4 2" xfId="31517"/>
    <cellStyle name="强调文字颜色 3 6 4 3" xfId="31518"/>
    <cellStyle name="强调文字颜色 3 6 5" xfId="31519"/>
    <cellStyle name="强调文字颜色 3 6 5 2" xfId="31520"/>
    <cellStyle name="强调文字颜色 3 6 5 2 2" xfId="31521"/>
    <cellStyle name="强调文字颜色 3 6 6 2" xfId="31522"/>
    <cellStyle name="强调文字颜色 3 6 6 2 2" xfId="31523"/>
    <cellStyle name="强调文字颜色 3 6 7 2 2" xfId="31524"/>
    <cellStyle name="强调文字颜色 3 6 7 3" xfId="31525"/>
    <cellStyle name="强调文字颜色 3 6 8 2" xfId="31526"/>
    <cellStyle name="强调文字颜色 3 6 9" xfId="31527"/>
    <cellStyle name="强调文字颜色 3 7" xfId="31528"/>
    <cellStyle name="强调文字颜色 3 7 2" xfId="31529"/>
    <cellStyle name="强调文字颜色 3 7 2 2" xfId="31530"/>
    <cellStyle name="强调文字颜色 3 7 2 2 2" xfId="31531"/>
    <cellStyle name="强调文字颜色 3 7 2 2 2 2" xfId="31532"/>
    <cellStyle name="强调文字颜色 3 7 2 2 3" xfId="31533"/>
    <cellStyle name="强调文字颜色 3 7 3" xfId="31534"/>
    <cellStyle name="强调文字颜色 3 7 3 2" xfId="31535"/>
    <cellStyle name="强调文字颜色 3 7 3 2 2" xfId="31536"/>
    <cellStyle name="强调文字颜色 5 19" xfId="31537"/>
    <cellStyle name="强调文字颜色 5 24" xfId="31538"/>
    <cellStyle name="强调文字颜色 3 7 3 2 2 2" xfId="31539"/>
    <cellStyle name="强调文字颜色 3 7 4 2" xfId="31540"/>
    <cellStyle name="强调文字颜色 3 7 4 2 2" xfId="31541"/>
    <cellStyle name="强调文字颜色 3 7 5" xfId="31542"/>
    <cellStyle name="强调文字颜色 3 7 5 2" xfId="31543"/>
    <cellStyle name="强调文字颜色 3 7 5 2 2" xfId="31544"/>
    <cellStyle name="强调文字颜色 3 7 6" xfId="31545"/>
    <cellStyle name="强调文字颜色 3 7 6 2" xfId="31546"/>
    <cellStyle name="强调文字颜色 3 7 7 2 2" xfId="31547"/>
    <cellStyle name="注释 3 11 2" xfId="31548"/>
    <cellStyle name="强调文字颜色 3 7 7 3" xfId="31549"/>
    <cellStyle name="强调文字颜色 3 7 8 2" xfId="31550"/>
    <cellStyle name="强调文字颜色 3 8" xfId="31551"/>
    <cellStyle name="强调文字颜色 3 8 2" xfId="31552"/>
    <cellStyle name="强调文字颜色 3 8 2 2 2" xfId="31553"/>
    <cellStyle name="强调文字颜色 3 8 2 2 2 2" xfId="31554"/>
    <cellStyle name="强调文字颜色 3 8 2 2 3" xfId="31555"/>
    <cellStyle name="强调文字颜色 3 8 2 3 2" xfId="31556"/>
    <cellStyle name="强调文字颜色 3 8 3" xfId="31557"/>
    <cellStyle name="强调文字颜色 3 8 3 2 2" xfId="31558"/>
    <cellStyle name="强调文字颜色 3 8 3 2 3" xfId="31559"/>
    <cellStyle name="强调文字颜色 3 8 3 3 2" xfId="31560"/>
    <cellStyle name="强调文字颜色 3 8 4 2 2" xfId="31561"/>
    <cellStyle name="强调文字颜色 3 8 5" xfId="31562"/>
    <cellStyle name="强调文字颜色 3 8 5 2 2" xfId="31563"/>
    <cellStyle name="强调文字颜色 3 8 6" xfId="31564"/>
    <cellStyle name="强调文字颜色 3 8 9" xfId="31565"/>
    <cellStyle name="强调文字颜色 3 9" xfId="31566"/>
    <cellStyle name="强调文字颜色 3 9 2" xfId="31567"/>
    <cellStyle name="强调文字颜色 3 9 2 2" xfId="31568"/>
    <cellStyle name="强调文字颜色 3 9 2 2 2" xfId="31569"/>
    <cellStyle name="强调文字颜色 3 9 2 2 3" xfId="31570"/>
    <cellStyle name="强调文字颜色 3 9 2 3" xfId="31571"/>
    <cellStyle name="强调文字颜色 3 9 2 3 2" xfId="31572"/>
    <cellStyle name="强调文字颜色 3 9 2 4" xfId="31573"/>
    <cellStyle name="强调文字颜色 3 9 3" xfId="31574"/>
    <cellStyle name="强调文字颜色 3 9 3 2" xfId="31575"/>
    <cellStyle name="强调文字颜色 3 9 3 2 2" xfId="31576"/>
    <cellStyle name="强调文字颜色 3 9 3 2 2 2" xfId="31577"/>
    <cellStyle name="强调文字颜色 3 9 3 2 3" xfId="31578"/>
    <cellStyle name="强调文字颜色 3 9 3 3" xfId="31579"/>
    <cellStyle name="强调文字颜色 3 9 3 3 2" xfId="31580"/>
    <cellStyle name="强调文字颜色 3 9 3 4" xfId="31581"/>
    <cellStyle name="强调文字颜色 3 9 4" xfId="31582"/>
    <cellStyle name="强调文字颜色 3 9 4 2" xfId="31583"/>
    <cellStyle name="强调文字颜色 3 9 4 2 2" xfId="31584"/>
    <cellStyle name="强调文字颜色 3 9 4 3" xfId="31585"/>
    <cellStyle name="强调文字颜色 3 9 5" xfId="31586"/>
    <cellStyle name="强调文字颜色 3 9 5 2" xfId="31587"/>
    <cellStyle name="注释 3 11 3" xfId="31588"/>
    <cellStyle name="强调文字颜色 3 9 5 2 2" xfId="31589"/>
    <cellStyle name="强调文字颜色 3 9 6" xfId="31590"/>
    <cellStyle name="强调文字颜色 3 9 6 2" xfId="31591"/>
    <cellStyle name="强调文字颜色 3 9 6 3" xfId="31592"/>
    <cellStyle name="强调文字颜色 3 9 7 2" xfId="31593"/>
    <cellStyle name="强调文字颜色 3 9 7 2 2" xfId="31594"/>
    <cellStyle name="强调文字颜色 3 9 7 3" xfId="31595"/>
    <cellStyle name="强调文字颜色 3 9 8" xfId="31596"/>
    <cellStyle name="输出 39 2 2" xfId="31597"/>
    <cellStyle name="强调文字颜色 3 9 8 2" xfId="31598"/>
    <cellStyle name="强调文字颜色 3 9 9" xfId="31599"/>
    <cellStyle name="强调文字颜色 4 10 2 2 2" xfId="31600"/>
    <cellStyle name="强调文字颜色 4 10 2 2 2 2" xfId="31601"/>
    <cellStyle name="强调文字颜色 4 10 2 2 3" xfId="31602"/>
    <cellStyle name="强调文字颜色 4 10 3 2 2 2" xfId="31603"/>
    <cellStyle name="强调文字颜色 4 10 3 2 3" xfId="31604"/>
    <cellStyle name="强调文字颜色 4 11 5" xfId="31605"/>
    <cellStyle name="强调文字颜色 4 11 5 2" xfId="31606"/>
    <cellStyle name="强调文字颜色 4 11 5 2 2" xfId="31607"/>
    <cellStyle name="强调文字颜色 4 11 7 2" xfId="31608"/>
    <cellStyle name="强调文字颜色 4 11 8" xfId="31609"/>
    <cellStyle name="强调文字颜色 4 11 8 2" xfId="31610"/>
    <cellStyle name="强调文字颜色 4 11 9" xfId="31611"/>
    <cellStyle name="强调文字颜色 4 12" xfId="31612"/>
    <cellStyle name="强调文字颜色 4 12 5" xfId="31613"/>
    <cellStyle name="强调文字颜色 4 12 5 2" xfId="31614"/>
    <cellStyle name="强调文字颜色 4 12 5 2 2" xfId="31615"/>
    <cellStyle name="注释 21 4 7 2 2" xfId="31616"/>
    <cellStyle name="注释 16 4 7 2 2" xfId="31617"/>
    <cellStyle name="强调文字颜色 4 12 6 2" xfId="31618"/>
    <cellStyle name="强调文字颜色 4 12 6 2 2" xfId="31619"/>
    <cellStyle name="注释 21 4 7 3" xfId="31620"/>
    <cellStyle name="注释 16 4 7 3" xfId="31621"/>
    <cellStyle name="强调文字颜色 4 12 7" xfId="31622"/>
    <cellStyle name="强调文字颜色 4 12 7 2" xfId="31623"/>
    <cellStyle name="强调文字颜色 4 12 7 2 2" xfId="31624"/>
    <cellStyle name="强调文字颜色 4 12 8 2" xfId="31625"/>
    <cellStyle name="强调文字颜色 4 12 9" xfId="31626"/>
    <cellStyle name="强调文字颜色 4 13" xfId="31627"/>
    <cellStyle name="强调文字颜色 4 13 2" xfId="31628"/>
    <cellStyle name="强调文字颜色 4 13 5" xfId="31629"/>
    <cellStyle name="强调文字颜色 6 8 3 2 2" xfId="31630"/>
    <cellStyle name="强调文字颜色 4 13 5 2" xfId="31631"/>
    <cellStyle name="强调文字颜色 6 8 3 2 2 2" xfId="31632"/>
    <cellStyle name="强调文字颜色 4 13 5 2 2" xfId="31633"/>
    <cellStyle name="注释 21 4 8 2" xfId="31634"/>
    <cellStyle name="注释 16 4 8 2" xfId="31635"/>
    <cellStyle name="强调文字颜色 4 13 6" xfId="31636"/>
    <cellStyle name="强调文字颜色 6 8 3 2 3" xfId="31637"/>
    <cellStyle name="强调文字颜色 4 13 6 2" xfId="31638"/>
    <cellStyle name="强调文字颜色 4 13 6 2 2" xfId="31639"/>
    <cellStyle name="强调文字颜色 4 13 7" xfId="31640"/>
    <cellStyle name="强调文字颜色 4 13 8" xfId="31641"/>
    <cellStyle name="强调文字颜色 4 13 8 2" xfId="31642"/>
    <cellStyle name="强调文字颜色 4 13 9" xfId="31643"/>
    <cellStyle name="强调文字颜色 4 14" xfId="31644"/>
    <cellStyle name="强调文字颜色 4 14 2" xfId="31645"/>
    <cellStyle name="强调文字颜色 4 14 5" xfId="31646"/>
    <cellStyle name="强调文字颜色 6 8 3 3 2" xfId="31647"/>
    <cellStyle name="注释 21 4 9 2" xfId="31648"/>
    <cellStyle name="注释 16 4 9 2" xfId="31649"/>
    <cellStyle name="强调文字颜色 4 14 6" xfId="31650"/>
    <cellStyle name="强调文字颜色 4 14 7" xfId="31651"/>
    <cellStyle name="强调文字颜色 5 10 3 2 3" xfId="31652"/>
    <cellStyle name="强调文字颜色 4 14 9" xfId="31653"/>
    <cellStyle name="强调文字颜色 4 15" xfId="31654"/>
    <cellStyle name="强调文字颜色 4 20" xfId="31655"/>
    <cellStyle name="强调文字颜色 4 15 2" xfId="31656"/>
    <cellStyle name="强调文字颜色 4 20 2" xfId="31657"/>
    <cellStyle name="强调文字颜色 4 15 5" xfId="31658"/>
    <cellStyle name="强调文字颜色 4 20 5" xfId="31659"/>
    <cellStyle name="强调文字颜色 4 15 5 2" xfId="31660"/>
    <cellStyle name="强调文字颜色 4 20 5 2" xfId="31661"/>
    <cellStyle name="强调文字颜色 4 15 6" xfId="31662"/>
    <cellStyle name="强调文字颜色 4 20 6" xfId="31663"/>
    <cellStyle name="强调文字颜色 4 15 7" xfId="31664"/>
    <cellStyle name="强调文字颜色 4 20 7" xfId="31665"/>
    <cellStyle name="强调文字颜色 4 15 7 2" xfId="31666"/>
    <cellStyle name="强调文字颜色 4 20 7 2" xfId="31667"/>
    <cellStyle name="强调文字颜色 4 15 7 2 2" xfId="31668"/>
    <cellStyle name="强调文字颜色 4 20 7 2 2" xfId="31669"/>
    <cellStyle name="强调文字颜色 4 16" xfId="31670"/>
    <cellStyle name="强调文字颜色 4 21" xfId="31671"/>
    <cellStyle name="强调文字颜色 4 16 2" xfId="31672"/>
    <cellStyle name="强调文字颜色 4 21 2" xfId="31673"/>
    <cellStyle name="强调文字颜色 4 16 3" xfId="31674"/>
    <cellStyle name="强调文字颜色 4 21 3" xfId="31675"/>
    <cellStyle name="强调文字颜色 4 16 4" xfId="31676"/>
    <cellStyle name="强调文字颜色 4 21 4" xfId="31677"/>
    <cellStyle name="强调文字颜色 4 16 5" xfId="31678"/>
    <cellStyle name="强调文字颜色 4 21 5" xfId="31679"/>
    <cellStyle name="强调文字颜色 4 16 5 2" xfId="31680"/>
    <cellStyle name="强调文字颜色 4 21 5 2" xfId="31681"/>
    <cellStyle name="强调文字颜色 4 16 5 2 2" xfId="31682"/>
    <cellStyle name="强调文字颜色 4 21 5 2 2" xfId="31683"/>
    <cellStyle name="强调文字颜色 4 16 6" xfId="31684"/>
    <cellStyle name="强调文字颜色 4 21 6" xfId="31685"/>
    <cellStyle name="强调文字颜色 4 16 6 2" xfId="31686"/>
    <cellStyle name="强调文字颜色 4 21 6 2" xfId="31687"/>
    <cellStyle name="强调文字颜色 4 16 6 2 2" xfId="31688"/>
    <cellStyle name="强调文字颜色 4 21 6 2 2" xfId="31689"/>
    <cellStyle name="强调文字颜色 4 16 7" xfId="31690"/>
    <cellStyle name="强调文字颜色 4 21 7" xfId="31691"/>
    <cellStyle name="强调文字颜色 4 16 7 2" xfId="31692"/>
    <cellStyle name="强调文字颜色 4 21 7 2" xfId="31693"/>
    <cellStyle name="强调文字颜色 4 16 7 2 2" xfId="31694"/>
    <cellStyle name="强调文字颜色 4 21 7 2 2" xfId="31695"/>
    <cellStyle name="强调文字颜色 4 16 8 2" xfId="31696"/>
    <cellStyle name="强调文字颜色 4 21 8 2" xfId="31697"/>
    <cellStyle name="强调文字颜色 4 16 9" xfId="31698"/>
    <cellStyle name="强调文字颜色 4 21 9" xfId="31699"/>
    <cellStyle name="强调文字颜色 4 17" xfId="31700"/>
    <cellStyle name="强调文字颜色 4 22" xfId="31701"/>
    <cellStyle name="强调文字颜色 4 17 2" xfId="31702"/>
    <cellStyle name="强调文字颜色 4 22 2" xfId="31703"/>
    <cellStyle name="强调文字颜色 4 17 4" xfId="31704"/>
    <cellStyle name="强调文字颜色 4 22 4" xfId="31705"/>
    <cellStyle name="强调文字颜色 4 17 5 2 2" xfId="31706"/>
    <cellStyle name="强调文字颜色 4 22 5 2 2" xfId="31707"/>
    <cellStyle name="强调文字颜色 4 17 6 2" xfId="31708"/>
    <cellStyle name="强调文字颜色 4 22 6 2" xfId="31709"/>
    <cellStyle name="强调文字颜色 4 17 6 2 2" xfId="31710"/>
    <cellStyle name="强调文字颜色 4 22 6 2 2" xfId="31711"/>
    <cellStyle name="强调文字颜色 4 17 7" xfId="31712"/>
    <cellStyle name="强调文字颜色 4 22 7" xfId="31713"/>
    <cellStyle name="强调文字颜色 4 17 7 2" xfId="31714"/>
    <cellStyle name="强调文字颜色 4 22 7 2" xfId="31715"/>
    <cellStyle name="强调文字颜色 4 17 7 2 2" xfId="31716"/>
    <cellStyle name="强调文字颜色 4 22 7 2 2" xfId="31717"/>
    <cellStyle name="强调文字颜色 4 17 8" xfId="31718"/>
    <cellStyle name="强调文字颜色 4 22 8" xfId="31719"/>
    <cellStyle name="强调文字颜色 4 17 8 2" xfId="31720"/>
    <cellStyle name="强调文字颜色 4 22 8 2" xfId="31721"/>
    <cellStyle name="强调文字颜色 4 17 9" xfId="31722"/>
    <cellStyle name="强调文字颜色 4 22 9" xfId="31723"/>
    <cellStyle name="强调文字颜色 4 18" xfId="31724"/>
    <cellStyle name="强调文字颜色 4 23" xfId="31725"/>
    <cellStyle name="强调文字颜色 4 18 2" xfId="31726"/>
    <cellStyle name="强调文字颜色 4 23 2" xfId="31727"/>
    <cellStyle name="强调文字颜色 4 18 3" xfId="31728"/>
    <cellStyle name="强调文字颜色 4 23 3" xfId="31729"/>
    <cellStyle name="强调文字颜色 4 18 4" xfId="31730"/>
    <cellStyle name="强调文字颜色 4 23 4" xfId="31731"/>
    <cellStyle name="强调文字颜色 4 18 5 2" xfId="31732"/>
    <cellStyle name="强调文字颜色 4 23 5 2" xfId="31733"/>
    <cellStyle name="强调文字颜色 4 18 5 2 2" xfId="31734"/>
    <cellStyle name="强调文字颜色 4 23 5 2 2" xfId="31735"/>
    <cellStyle name="强调文字颜色 4 18 6 2 2" xfId="31736"/>
    <cellStyle name="强调文字颜色 4 23 6 2 2" xfId="31737"/>
    <cellStyle name="强调文字颜色 4 18 7 2" xfId="31738"/>
    <cellStyle name="强调文字颜色 4 23 7 2" xfId="31739"/>
    <cellStyle name="强调文字颜色 4 18 7 2 2" xfId="31740"/>
    <cellStyle name="强调文字颜色 4 23 7 2 2" xfId="31741"/>
    <cellStyle name="强调文字颜色 4 18 8" xfId="31742"/>
    <cellStyle name="强调文字颜色 4 23 8" xfId="31743"/>
    <cellStyle name="强调文字颜色 4 18 8 2" xfId="31744"/>
    <cellStyle name="强调文字颜色 4 23 8 2" xfId="31745"/>
    <cellStyle name="强调文字颜色 4 18 9" xfId="31746"/>
    <cellStyle name="强调文字颜色 4 23 9" xfId="31747"/>
    <cellStyle name="强调文字颜色 4 19 3" xfId="31748"/>
    <cellStyle name="强调文字颜色 4 24 3" xfId="31749"/>
    <cellStyle name="强调文字颜色 4 19 4" xfId="31750"/>
    <cellStyle name="强调文字颜色 4 24 4" xfId="31751"/>
    <cellStyle name="强调文字颜色 4 19 7" xfId="31752"/>
    <cellStyle name="强调文字颜色 4 24 7" xfId="31753"/>
    <cellStyle name="强调文字颜色 4 19 8" xfId="31754"/>
    <cellStyle name="强调文字颜色 4 24 8" xfId="31755"/>
    <cellStyle name="强调文字颜色 4 19 9" xfId="31756"/>
    <cellStyle name="强调文字颜色 4 24 9" xfId="31757"/>
    <cellStyle name="强调文字颜色 4 2 2 2 2" xfId="31758"/>
    <cellStyle name="强调文字颜色 4 2 2 2 2 2" xfId="31759"/>
    <cellStyle name="强调文字颜色 4 2 2 2 3" xfId="31760"/>
    <cellStyle name="强调文字颜色 4 2 2 3" xfId="31761"/>
    <cellStyle name="强调文字颜色 4 2 2 4" xfId="31762"/>
    <cellStyle name="强调文字颜色 4 2 3 2" xfId="31763"/>
    <cellStyle name="强调文字颜色 4 2 3 2 2" xfId="31764"/>
    <cellStyle name="强调文字颜色 4 2 3 2 2 2" xfId="31765"/>
    <cellStyle name="强调文字颜色 4 2 3 2 3" xfId="31766"/>
    <cellStyle name="强调文字颜色 4 2 3 3" xfId="31767"/>
    <cellStyle name="强调文字颜色 4 2 3 4" xfId="31768"/>
    <cellStyle name="强调文字颜色 4 2 4 2" xfId="31769"/>
    <cellStyle name="强调文字颜色 4 2 4 2 2" xfId="31770"/>
    <cellStyle name="强调文字颜色 4 2 4 3" xfId="31771"/>
    <cellStyle name="强调文字颜色 4 2 5" xfId="31772"/>
    <cellStyle name="强调文字颜色 4 2 5 2" xfId="31773"/>
    <cellStyle name="强调文字颜色 4 2 5 2 2" xfId="31774"/>
    <cellStyle name="强调文字颜色 4 2 5 3" xfId="31775"/>
    <cellStyle name="强调文字颜色 4 2 6" xfId="31776"/>
    <cellStyle name="强调文字颜色 4 2 6 2" xfId="31777"/>
    <cellStyle name="强调文字颜色 4 2 6 2 2" xfId="31778"/>
    <cellStyle name="注释 7 10 2" xfId="31779"/>
    <cellStyle name="强调文字颜色 4 2 6 3" xfId="31780"/>
    <cellStyle name="强调文字颜色 4 2 7" xfId="31781"/>
    <cellStyle name="强调文字颜色 4 2 7 2" xfId="31782"/>
    <cellStyle name="强调文字颜色 4 2 8" xfId="31783"/>
    <cellStyle name="强调文字颜色 5 35 2 2 3" xfId="31784"/>
    <cellStyle name="强调文字颜色 4 2 8 2" xfId="31785"/>
    <cellStyle name="强调文字颜色 4 2 9" xfId="31786"/>
    <cellStyle name="强调文字颜色 4 25 2" xfId="31787"/>
    <cellStyle name="强调文字颜色 4 30 2" xfId="31788"/>
    <cellStyle name="强调文字颜色 4 25 5" xfId="31789"/>
    <cellStyle name="强调文字颜色 4 30 5" xfId="31790"/>
    <cellStyle name="强调文字颜色 4 25 5 2" xfId="31791"/>
    <cellStyle name="强调文字颜色 4 30 5 2" xfId="31792"/>
    <cellStyle name="强调文字颜色 4 25 5 3" xfId="31793"/>
    <cellStyle name="强调文字颜色 4 30 5 3" xfId="31794"/>
    <cellStyle name="强调文字颜色 4 25 6" xfId="31795"/>
    <cellStyle name="强调文字颜色 4 30 6" xfId="31796"/>
    <cellStyle name="强调文字颜色 4 25 6 2" xfId="31797"/>
    <cellStyle name="强调文字颜色 4 30 6 2" xfId="31798"/>
    <cellStyle name="强调文字颜色 4 25 7" xfId="31799"/>
    <cellStyle name="强调文字颜色 4 30 7" xfId="31800"/>
    <cellStyle name="强调文字颜色 4 25 7 2" xfId="31801"/>
    <cellStyle name="强调文字颜色 4 30 7 2" xfId="31802"/>
    <cellStyle name="强调文字颜色 4 25 7 3" xfId="31803"/>
    <cellStyle name="强调文字颜色 4 30 7 3" xfId="31804"/>
    <cellStyle name="强调文字颜色 4 25 8" xfId="31805"/>
    <cellStyle name="强调文字颜色 4 30 8" xfId="31806"/>
    <cellStyle name="强调文字颜色 4 25 8 2" xfId="31807"/>
    <cellStyle name="强调文字颜色 4 30 8 2" xfId="31808"/>
    <cellStyle name="强调文字颜色 4 25 9" xfId="31809"/>
    <cellStyle name="强调文字颜色 4 30 9" xfId="31810"/>
    <cellStyle name="强调文字颜色 4 26" xfId="31811"/>
    <cellStyle name="强调文字颜色 4 31" xfId="31812"/>
    <cellStyle name="强调文字颜色 4 26 2" xfId="31813"/>
    <cellStyle name="强调文字颜色 4 31 2" xfId="31814"/>
    <cellStyle name="强调文字颜色 4 26 5" xfId="31815"/>
    <cellStyle name="强调文字颜色 4 31 5" xfId="31816"/>
    <cellStyle name="强调文字颜色 4 26 6" xfId="31817"/>
    <cellStyle name="强调文字颜色 4 31 6" xfId="31818"/>
    <cellStyle name="强调文字颜色 4 26 6 2 2" xfId="31819"/>
    <cellStyle name="强调文字颜色 4 31 6 2 2" xfId="31820"/>
    <cellStyle name="强调文字颜色 4 26 7" xfId="31821"/>
    <cellStyle name="强调文字颜色 4 31 7" xfId="31822"/>
    <cellStyle name="强调文字颜色 4 26 8" xfId="31823"/>
    <cellStyle name="强调文字颜色 4 31 8" xfId="31824"/>
    <cellStyle name="强调文字颜色 4 26 8 2" xfId="31825"/>
    <cellStyle name="强调文字颜色 4 31 8 2" xfId="31826"/>
    <cellStyle name="强调文字颜色 4 26 9" xfId="31827"/>
    <cellStyle name="强调文字颜色 4 31 9" xfId="31828"/>
    <cellStyle name="强调文字颜色 4 27" xfId="31829"/>
    <cellStyle name="强调文字颜色 4 32" xfId="31830"/>
    <cellStyle name="强调文字颜色 4 27 2" xfId="31831"/>
    <cellStyle name="强调文字颜色 4 32 2" xfId="31832"/>
    <cellStyle name="强调文字颜色 4 27 5" xfId="31833"/>
    <cellStyle name="强调文字颜色 4 32 5" xfId="31834"/>
    <cellStyle name="强调文字颜色 4 27 5 2" xfId="31835"/>
    <cellStyle name="强调文字颜色 4 32 5 2" xfId="31836"/>
    <cellStyle name="强调文字颜色 4 27 5 3" xfId="31837"/>
    <cellStyle name="强调文字颜色 4 32 5 3" xfId="31838"/>
    <cellStyle name="强调文字颜色 4 27 6" xfId="31839"/>
    <cellStyle name="强调文字颜色 4 32 6" xfId="31840"/>
    <cellStyle name="强调文字颜色 4 27 6 2" xfId="31841"/>
    <cellStyle name="强调文字颜色 4 32 6 2" xfId="31842"/>
    <cellStyle name="强调文字颜色 4 27 6 2 2" xfId="31843"/>
    <cellStyle name="强调文字颜色 4 32 6 2 2" xfId="31844"/>
    <cellStyle name="强调文字颜色 4 27 7" xfId="31845"/>
    <cellStyle name="强调文字颜色 4 32 7" xfId="31846"/>
    <cellStyle name="强调文字颜色 4 27 7 2" xfId="31847"/>
    <cellStyle name="强调文字颜色 4 32 7 2" xfId="31848"/>
    <cellStyle name="强调文字颜色 6 18 5" xfId="31849"/>
    <cellStyle name="强调文字颜色 6 23 5" xfId="31850"/>
    <cellStyle name="强调文字颜色 4 27 7 2 2" xfId="31851"/>
    <cellStyle name="强调文字颜色 4 32 7 2 2" xfId="31852"/>
    <cellStyle name="强调文字颜色 4 27 7 3" xfId="31853"/>
    <cellStyle name="强调文字颜色 4 32 7 3" xfId="31854"/>
    <cellStyle name="强调文字颜色 4 27 8" xfId="31855"/>
    <cellStyle name="强调文字颜色 4 32 8" xfId="31856"/>
    <cellStyle name="强调文字颜色 4 27 8 2" xfId="31857"/>
    <cellStyle name="强调文字颜色 4 32 8 2" xfId="31858"/>
    <cellStyle name="输出 11 2 2" xfId="31859"/>
    <cellStyle name="强调文字颜色 4 27 9" xfId="31860"/>
    <cellStyle name="强调文字颜色 4 32 9" xfId="31861"/>
    <cellStyle name="强调文字颜色 4 28" xfId="31862"/>
    <cellStyle name="强调文字颜色 4 33" xfId="31863"/>
    <cellStyle name="强调文字颜色 4 28 2" xfId="31864"/>
    <cellStyle name="强调文字颜色 4 33 2" xfId="31865"/>
    <cellStyle name="强调文字颜色 4 28 4" xfId="31866"/>
    <cellStyle name="强调文字颜色 4 33 4" xfId="31867"/>
    <cellStyle name="强调文字颜色 5 2 2 2 2 2" xfId="31868"/>
    <cellStyle name="强调文字颜色 4 28 5" xfId="31869"/>
    <cellStyle name="强调文字颜色 4 33 5" xfId="31870"/>
    <cellStyle name="强调文字颜色 4 28 5 3" xfId="31871"/>
    <cellStyle name="强调文字颜色 4 33 5 3" xfId="31872"/>
    <cellStyle name="强调文字颜色 4 5 3 2 2 2" xfId="31873"/>
    <cellStyle name="强调文字颜色 4 28 6" xfId="31874"/>
    <cellStyle name="强调文字颜色 4 33 6" xfId="31875"/>
    <cellStyle name="强调文字颜色 4 28 6 2" xfId="31876"/>
    <cellStyle name="强调文字颜色 4 33 6 2" xfId="31877"/>
    <cellStyle name="强调文字颜色 4 28 6 3" xfId="31878"/>
    <cellStyle name="强调文字颜色 4 33 6 3" xfId="31879"/>
    <cellStyle name="强调文字颜色 4 28 7" xfId="31880"/>
    <cellStyle name="强调文字颜色 4 33 7" xfId="31881"/>
    <cellStyle name="强调文字颜色 4 28 7 2 2" xfId="31882"/>
    <cellStyle name="强调文字颜色 4 33 7 2 2" xfId="31883"/>
    <cellStyle name="强调文字颜色 4 28 7 3" xfId="31884"/>
    <cellStyle name="强调文字颜色 4 33 7 3" xfId="31885"/>
    <cellStyle name="强调文字颜色 4 28 8" xfId="31886"/>
    <cellStyle name="强调文字颜色 4 33 8" xfId="31887"/>
    <cellStyle name="强调文字颜色 4 28 8 2" xfId="31888"/>
    <cellStyle name="强调文字颜色 4 33 8 2" xfId="31889"/>
    <cellStyle name="输出 11 3 2" xfId="31890"/>
    <cellStyle name="强调文字颜色 4 28 9" xfId="31891"/>
    <cellStyle name="强调文字颜色 4 33 9" xfId="31892"/>
    <cellStyle name="强调文字颜色 5 10 5 2 2" xfId="31893"/>
    <cellStyle name="强调文字颜色 4 29" xfId="31894"/>
    <cellStyle name="强调文字颜色 4 34" xfId="31895"/>
    <cellStyle name="强调文字颜色 4 29 2" xfId="31896"/>
    <cellStyle name="强调文字颜色 4 34 2" xfId="31897"/>
    <cellStyle name="强调文字颜色 4 29 3" xfId="31898"/>
    <cellStyle name="强调文字颜色 4 34 3" xfId="31899"/>
    <cellStyle name="强调文字颜色 4 29 4" xfId="31900"/>
    <cellStyle name="强调文字颜色 4 34 4" xfId="31901"/>
    <cellStyle name="强调文字颜色 4 29 5 3" xfId="31902"/>
    <cellStyle name="强调文字颜色 4 34 5 3" xfId="31903"/>
    <cellStyle name="强调文字颜色 4 29 6" xfId="31904"/>
    <cellStyle name="强调文字颜色 4 34 6" xfId="31905"/>
    <cellStyle name="强调文字颜色 4 29 6 2" xfId="31906"/>
    <cellStyle name="强调文字颜色 4 34 6 2" xfId="31907"/>
    <cellStyle name="强调文字颜色 4 29 6 2 2" xfId="31908"/>
    <cellStyle name="强调文字颜色 4 34 6 2 2" xfId="31909"/>
    <cellStyle name="强调文字颜色 4 29 6 3" xfId="31910"/>
    <cellStyle name="强调文字颜色 4 34 6 3" xfId="31911"/>
    <cellStyle name="强调文字颜色 4 29 7" xfId="31912"/>
    <cellStyle name="强调文字颜色 4 34 7" xfId="31913"/>
    <cellStyle name="强调文字颜色 4 29 7 2 2" xfId="31914"/>
    <cellStyle name="强调文字颜色 4 34 7 2 2" xfId="31915"/>
    <cellStyle name="强调文字颜色 4 29 7 3" xfId="31916"/>
    <cellStyle name="强调文字颜色 4 34 7 3" xfId="31917"/>
    <cellStyle name="输出 11 4 2" xfId="31918"/>
    <cellStyle name="强调文字颜色 4 29 9" xfId="31919"/>
    <cellStyle name="强调文字颜色 4 34 9" xfId="31920"/>
    <cellStyle name="强调文字颜色 4 3 2 2" xfId="31921"/>
    <cellStyle name="强调文字颜色 4 3 2 2 2" xfId="31922"/>
    <cellStyle name="强调文字颜色 4 3 2 2 3" xfId="31923"/>
    <cellStyle name="强调文字颜色 4 3 2 3" xfId="31924"/>
    <cellStyle name="强调文字颜色 4 3 2 3 2" xfId="31925"/>
    <cellStyle name="强调文字颜色 4 3 2 4" xfId="31926"/>
    <cellStyle name="强调文字颜色 4 3 3 2" xfId="31927"/>
    <cellStyle name="强调文字颜色 4 3 3 2 2" xfId="31928"/>
    <cellStyle name="强调文字颜色 4 3 3 3" xfId="31929"/>
    <cellStyle name="强调文字颜色 4 3 3 3 2" xfId="31930"/>
    <cellStyle name="强调文字颜色 4 3 3 4" xfId="31931"/>
    <cellStyle name="强调文字颜色 4 3 4 2" xfId="31932"/>
    <cellStyle name="强调文字颜色 4 3 4 2 2" xfId="31933"/>
    <cellStyle name="强调文字颜色 4 3 4 3" xfId="31934"/>
    <cellStyle name="强调文字颜色 4 3 5" xfId="31935"/>
    <cellStyle name="强调文字颜色 4 3 5 2" xfId="31936"/>
    <cellStyle name="强调文字颜色 4 3 5 2 2" xfId="31937"/>
    <cellStyle name="强调文字颜色 4 3 5 3" xfId="31938"/>
    <cellStyle name="强调文字颜色 4 3 6" xfId="31939"/>
    <cellStyle name="强调文字颜色 4 3 6 2" xfId="31940"/>
    <cellStyle name="强调文字颜色 4 3 6 2 2" xfId="31941"/>
    <cellStyle name="强调文字颜色 4 3 6 3" xfId="31942"/>
    <cellStyle name="强调文字颜色 4 3 7 3" xfId="31943"/>
    <cellStyle name="强调文字颜色 4 3 8 2" xfId="31944"/>
    <cellStyle name="强调文字颜色 4 3 9" xfId="31945"/>
    <cellStyle name="强调文字颜色 4 35" xfId="31946"/>
    <cellStyle name="强调文字颜色 4 40" xfId="31947"/>
    <cellStyle name="强调文字颜色 4 35 2" xfId="31948"/>
    <cellStyle name="注释 12 3 2 2 2 2" xfId="31949"/>
    <cellStyle name="强调文字颜色 4 35 3" xfId="31950"/>
    <cellStyle name="强调文字颜色 4 35 4" xfId="31951"/>
    <cellStyle name="强调文字颜色 4 35 5" xfId="31952"/>
    <cellStyle name="强调文字颜色 6 29 2 2" xfId="31953"/>
    <cellStyle name="强调文字颜色 6 34 2 2" xfId="31954"/>
    <cellStyle name="强调文字颜色 4 36 2" xfId="31955"/>
    <cellStyle name="强调文字颜色 4 36 3" xfId="31956"/>
    <cellStyle name="强调文字颜色 4 37 3" xfId="31957"/>
    <cellStyle name="强调文字颜色 4 38 2" xfId="31958"/>
    <cellStyle name="强调文字颜色 4 38 3" xfId="31959"/>
    <cellStyle name="强调文字颜色 4 39 2" xfId="31960"/>
    <cellStyle name="强调文字颜色 4 39 3" xfId="31961"/>
    <cellStyle name="强调文字颜色 4 4" xfId="31962"/>
    <cellStyle name="强调文字颜色 4 4 2 2" xfId="31963"/>
    <cellStyle name="强调文字颜色 4 4 2 3" xfId="31964"/>
    <cellStyle name="强调文字颜色 4 4 2 3 2" xfId="31965"/>
    <cellStyle name="强调文字颜色 4 4 2 4" xfId="31966"/>
    <cellStyle name="强调文字颜色 4 4 3 3" xfId="31967"/>
    <cellStyle name="强调文字颜色 4 4 3 3 2" xfId="31968"/>
    <cellStyle name="强调文字颜色 4 4 3 4" xfId="31969"/>
    <cellStyle name="强调文字颜色 4 4 4 2" xfId="31970"/>
    <cellStyle name="强调文字颜色 4 4 4 3" xfId="31971"/>
    <cellStyle name="强调文字颜色 4 4 5" xfId="31972"/>
    <cellStyle name="强调文字颜色 4 4 5 2" xfId="31973"/>
    <cellStyle name="强调文字颜色 4 4 5 3" xfId="31974"/>
    <cellStyle name="强调文字颜色 4 4 6" xfId="31975"/>
    <cellStyle name="强调文字颜色 4 4 6 2" xfId="31976"/>
    <cellStyle name="强调文字颜色 4 4 6 3" xfId="31977"/>
    <cellStyle name="强调文字颜色 5 4 3 2 3" xfId="31978"/>
    <cellStyle name="强调文字颜色 4 4 7 2" xfId="31979"/>
    <cellStyle name="强调文字颜色 4 4 7 3" xfId="31980"/>
    <cellStyle name="强调文字颜色 4 4 8" xfId="31981"/>
    <cellStyle name="强调文字颜色 4 4 8 2" xfId="31982"/>
    <cellStyle name="强调文字颜色 4 4 9" xfId="31983"/>
    <cellStyle name="强调文字颜色 4 5" xfId="31984"/>
    <cellStyle name="强调文字颜色 4 5 2 2" xfId="31985"/>
    <cellStyle name="强调文字颜色 4 5 2 2 2" xfId="31986"/>
    <cellStyle name="强调文字颜色 4 5 2 2 2 2" xfId="31987"/>
    <cellStyle name="强调文字颜色 4 5 2 3" xfId="31988"/>
    <cellStyle name="强调文字颜色 4 5 2 3 2" xfId="31989"/>
    <cellStyle name="强调文字颜色 4 5 2 4" xfId="31990"/>
    <cellStyle name="强调文字颜色 4 5 3 2 2" xfId="31991"/>
    <cellStyle name="强调文字颜色 4 5 3 3" xfId="31992"/>
    <cellStyle name="强调文字颜色 4 5 3 3 2" xfId="31993"/>
    <cellStyle name="强调文字颜色 4 5 3 4" xfId="31994"/>
    <cellStyle name="强调文字颜色 6 10 8" xfId="31995"/>
    <cellStyle name="强调文字颜色 4 5 4 2" xfId="31996"/>
    <cellStyle name="强调文字颜色 6 10 8 2" xfId="31997"/>
    <cellStyle name="强调文字颜色 4 5 4 2 2" xfId="31998"/>
    <cellStyle name="强调文字颜色 6 10 9" xfId="31999"/>
    <cellStyle name="强调文字颜色 4 5 4 3" xfId="32000"/>
    <cellStyle name="强调文字颜色 4 5 5" xfId="32001"/>
    <cellStyle name="强调文字颜色 6 11 8" xfId="32002"/>
    <cellStyle name="强调文字颜色 4 5 5 2" xfId="32003"/>
    <cellStyle name="强调文字颜色 6 11 9" xfId="32004"/>
    <cellStyle name="强调文字颜色 4 5 5 3" xfId="32005"/>
    <cellStyle name="强调文字颜色 4 5 6" xfId="32006"/>
    <cellStyle name="强调文字颜色 6 12 8" xfId="32007"/>
    <cellStyle name="强调文字颜色 4 5 6 2" xfId="32008"/>
    <cellStyle name="强调文字颜色 6 12 8 2" xfId="32009"/>
    <cellStyle name="强调文字颜色 4 5 6 2 2" xfId="32010"/>
    <cellStyle name="强调文字颜色 6 12 9" xfId="32011"/>
    <cellStyle name="强调文字颜色 4 5 6 3" xfId="32012"/>
    <cellStyle name="强调文字颜色 4 5 7" xfId="32013"/>
    <cellStyle name="强调文字颜色 6 13 8" xfId="32014"/>
    <cellStyle name="强调文字颜色 4 5 7 2" xfId="32015"/>
    <cellStyle name="强调文字颜色 6 13 8 2" xfId="32016"/>
    <cellStyle name="强调文字颜色 4 5 7 2 2" xfId="32017"/>
    <cellStyle name="强调文字颜色 6 13 9" xfId="32018"/>
    <cellStyle name="强调文字颜色 4 5 7 3" xfId="32019"/>
    <cellStyle name="强调文字颜色 4 5 8" xfId="32020"/>
    <cellStyle name="强调文字颜色 6 14 8" xfId="32021"/>
    <cellStyle name="强调文字颜色 4 5 8 2" xfId="32022"/>
    <cellStyle name="强调文字颜色 4 5 9" xfId="32023"/>
    <cellStyle name="强调文字颜色 4 6" xfId="32024"/>
    <cellStyle name="强调文字颜色 4 6 2 2 2 2" xfId="32025"/>
    <cellStyle name="强调文字颜色 4 6 2 2 3" xfId="32026"/>
    <cellStyle name="强调文字颜色 4 6 2 3 2" xfId="32027"/>
    <cellStyle name="强调文字颜色 4 6 3 2 2 2" xfId="32028"/>
    <cellStyle name="强调文字颜色 4 6 3 2 3" xfId="32029"/>
    <cellStyle name="强调文字颜色 4 6 3 3 2" xfId="32030"/>
    <cellStyle name="强调文字颜色 4 6 4 2" xfId="32031"/>
    <cellStyle name="强调文字颜色 4 6 4 2 2" xfId="32032"/>
    <cellStyle name="强调文字颜色 4 6 4 3" xfId="32033"/>
    <cellStyle name="强调文字颜色 4 6 5" xfId="32034"/>
    <cellStyle name="强调文字颜色 4 6 5 2" xfId="32035"/>
    <cellStyle name="强调文字颜色 4 6 5 2 2" xfId="32036"/>
    <cellStyle name="强调文字颜色 4 6 5 3" xfId="32037"/>
    <cellStyle name="强调文字颜色 4 6 6" xfId="32038"/>
    <cellStyle name="强调文字颜色 4 6 6 2" xfId="32039"/>
    <cellStyle name="强调文字颜色 4 6 6 2 2" xfId="32040"/>
    <cellStyle name="强调文字颜色 4 6 6 3" xfId="32041"/>
    <cellStyle name="强调文字颜色 4 6 7" xfId="32042"/>
    <cellStyle name="输出 8 2 2 3" xfId="32043"/>
    <cellStyle name="强调文字颜色 4 6 7 2" xfId="32044"/>
    <cellStyle name="强调文字颜色 4 6 7 3" xfId="32045"/>
    <cellStyle name="强调文字颜色 4 6 8" xfId="32046"/>
    <cellStyle name="强调文字颜色 4 6 8 2" xfId="32047"/>
    <cellStyle name="强调文字颜色 4 6 9" xfId="32048"/>
    <cellStyle name="强调文字颜色 4 7" xfId="32049"/>
    <cellStyle name="强调文字颜色 4 7 2 2" xfId="32050"/>
    <cellStyle name="强调文字颜色 4 7 2 2 2" xfId="32051"/>
    <cellStyle name="强调文字颜色 4 7 2 2 2 2" xfId="32052"/>
    <cellStyle name="强调文字颜色 4 7 2 2 3" xfId="32053"/>
    <cellStyle name="强调文字颜色 4 7 2 3" xfId="32054"/>
    <cellStyle name="强调文字颜色 4 7 2 3 2" xfId="32055"/>
    <cellStyle name="强调文字颜色 4 7 3" xfId="32056"/>
    <cellStyle name="强调文字颜色 4 7 3 2" xfId="32057"/>
    <cellStyle name="强调文字颜色 4 7 3 2 2" xfId="32058"/>
    <cellStyle name="强调文字颜色 4 7 3 2 2 2" xfId="32059"/>
    <cellStyle name="强调文字颜色 4 7 3 2 3" xfId="32060"/>
    <cellStyle name="强调文字颜色 4 7 3 3" xfId="32061"/>
    <cellStyle name="强调文字颜色 4 7 3 3 2" xfId="32062"/>
    <cellStyle name="强调文字颜色 4 7 4" xfId="32063"/>
    <cellStyle name="强调文字颜色 4 7 4 2" xfId="32064"/>
    <cellStyle name="强调文字颜色 4 7 4 2 2" xfId="32065"/>
    <cellStyle name="强调文字颜色 4 7 4 3" xfId="32066"/>
    <cellStyle name="强调文字颜色 4 7 5" xfId="32067"/>
    <cellStyle name="强调文字颜色 4 7 5 2" xfId="32068"/>
    <cellStyle name="强调文字颜色 4 7 5 2 2" xfId="32069"/>
    <cellStyle name="强调文字颜色 4 7 5 3" xfId="32070"/>
    <cellStyle name="强调文字颜色 4 7 6" xfId="32071"/>
    <cellStyle name="强调文字颜色 4 7 6 2" xfId="32072"/>
    <cellStyle name="注释 8 10 2" xfId="32073"/>
    <cellStyle name="强调文字颜色 4 7 6 3" xfId="32074"/>
    <cellStyle name="强调文字颜色 4 7 7" xfId="32075"/>
    <cellStyle name="输出 8 3 2 3" xfId="32076"/>
    <cellStyle name="强调文字颜色 4 7 7 2" xfId="32077"/>
    <cellStyle name="强调文字颜色 4 7 7 2 2" xfId="32078"/>
    <cellStyle name="注释 8 11 2" xfId="32079"/>
    <cellStyle name="强调文字颜色 4 7 7 3" xfId="32080"/>
    <cellStyle name="强调文字颜色 4 7 8" xfId="32081"/>
    <cellStyle name="强调文字颜色 4 7 8 2" xfId="32082"/>
    <cellStyle name="强调文字颜色 4 7 9" xfId="32083"/>
    <cellStyle name="强调文字颜色 4 8" xfId="32084"/>
    <cellStyle name="强调文字颜色 4 8 2 2" xfId="32085"/>
    <cellStyle name="强调文字颜色 4 8 2 2 2" xfId="32086"/>
    <cellStyle name="强调文字颜色 4 8 2 2 2 2" xfId="32087"/>
    <cellStyle name="强调文字颜色 4 8 2 2 3" xfId="32088"/>
    <cellStyle name="强调文字颜色 4 8 2 3" xfId="32089"/>
    <cellStyle name="强调文字颜色 4 8 2 3 2" xfId="32090"/>
    <cellStyle name="强调文字颜色 4 8 3" xfId="32091"/>
    <cellStyle name="强调文字颜色 4 8 3 2" xfId="32092"/>
    <cellStyle name="强调文字颜色 4 8 3 2 2" xfId="32093"/>
    <cellStyle name="强调文字颜色 4 8 3 2 2 2" xfId="32094"/>
    <cellStyle name="强调文字颜色 4 8 3 2 3" xfId="32095"/>
    <cellStyle name="强调文字颜色 4 8 3 3" xfId="32096"/>
    <cellStyle name="强调文字颜色 4 8 3 3 2" xfId="32097"/>
    <cellStyle name="强调文字颜色 4 8 4" xfId="32098"/>
    <cellStyle name="强调文字颜色 4 8 4 2" xfId="32099"/>
    <cellStyle name="强调文字颜色 4 8 4 2 2" xfId="32100"/>
    <cellStyle name="强调文字颜色 4 8 4 3" xfId="32101"/>
    <cellStyle name="强调文字颜色 4 8 5" xfId="32102"/>
    <cellStyle name="强调文字颜色 4 8 5 2" xfId="32103"/>
    <cellStyle name="强调文字颜色 4 8 5 2 2" xfId="32104"/>
    <cellStyle name="强调文字颜色 4 8 5 3" xfId="32105"/>
    <cellStyle name="强调文字颜色 4 8 6" xfId="32106"/>
    <cellStyle name="强调文字颜色 4 8 6 2" xfId="32107"/>
    <cellStyle name="适中 11" xfId="32108"/>
    <cellStyle name="强调文字颜色 4 8 6 2 2" xfId="32109"/>
    <cellStyle name="适中 11 2" xfId="32110"/>
    <cellStyle name="强调文字颜色 4 8 6 3" xfId="32111"/>
    <cellStyle name="适中 12" xfId="32112"/>
    <cellStyle name="强调文字颜色 4 8 7" xfId="32113"/>
    <cellStyle name="强调文字颜色 4 8 7 2" xfId="32114"/>
    <cellStyle name="强调文字颜色 4 8 7 2 2" xfId="32115"/>
    <cellStyle name="强调文字颜色 4 8 7 3" xfId="32116"/>
    <cellStyle name="强调文字颜色 4 8 8" xfId="32117"/>
    <cellStyle name="强调文字颜色 4 8 9" xfId="32118"/>
    <cellStyle name="强调文字颜色 4 9" xfId="32119"/>
    <cellStyle name="强调文字颜色 4 9 2 2" xfId="32120"/>
    <cellStyle name="强调文字颜色 4 9 2 2 2" xfId="32121"/>
    <cellStyle name="强调文字颜色 4 9 2 2 2 2" xfId="32122"/>
    <cellStyle name="强调文字颜色 4 9 2 2 3" xfId="32123"/>
    <cellStyle name="强调文字颜色 4 9 2 3" xfId="32124"/>
    <cellStyle name="强调文字颜色 4 9 2 3 2" xfId="32125"/>
    <cellStyle name="强调文字颜色 4 9 3" xfId="32126"/>
    <cellStyle name="强调文字颜色 4 9 3 2" xfId="32127"/>
    <cellStyle name="强调文字颜色 4 9 3 2 2" xfId="32128"/>
    <cellStyle name="强调文字颜色 4 9 3 2 3" xfId="32129"/>
    <cellStyle name="强调文字颜色 4 9 3 3" xfId="32130"/>
    <cellStyle name="强调文字颜色 4 9 3 3 2" xfId="32131"/>
    <cellStyle name="强调文字颜色 4 9 4" xfId="32132"/>
    <cellStyle name="强调文字颜色 4 9 4 2" xfId="32133"/>
    <cellStyle name="强调文字颜色 4 9 4 2 2" xfId="32134"/>
    <cellStyle name="强调文字颜色 4 9 4 3" xfId="32135"/>
    <cellStyle name="强调文字颜色 4 9 5" xfId="32136"/>
    <cellStyle name="强调文字颜色 4 9 5 2" xfId="32137"/>
    <cellStyle name="强调文字颜色 4 9 5 3" xfId="32138"/>
    <cellStyle name="强调文字颜色 4 9 6" xfId="32139"/>
    <cellStyle name="强调文字颜色 4 9 6 2" xfId="32140"/>
    <cellStyle name="强调文字颜色 4 9 6 3" xfId="32141"/>
    <cellStyle name="强调文字颜色 4 9 7" xfId="32142"/>
    <cellStyle name="强调文字颜色 4 9 7 2" xfId="32143"/>
    <cellStyle name="强调文字颜色 4 9 7 2 2" xfId="32144"/>
    <cellStyle name="强调文字颜色 4 9 7 3" xfId="32145"/>
    <cellStyle name="强调文字颜色 4 9 8" xfId="32146"/>
    <cellStyle name="强调文字颜色 4 9 8 2" xfId="32147"/>
    <cellStyle name="强调文字颜色 4 9 9" xfId="32148"/>
    <cellStyle name="强调文字颜色 5 10" xfId="32149"/>
    <cellStyle name="强调文字颜色 5 10 2" xfId="32150"/>
    <cellStyle name="强调文字颜色 5 10 2 2" xfId="32151"/>
    <cellStyle name="强调文字颜色 5 10 2 2 2" xfId="32152"/>
    <cellStyle name="强调文字颜色 5 10 2 2 2 2" xfId="32153"/>
    <cellStyle name="强调文字颜色 5 10 2 2 3" xfId="32154"/>
    <cellStyle name="强调文字颜色 5 10 4 2 2" xfId="32155"/>
    <cellStyle name="强调文字颜色 5 10 5 2" xfId="32156"/>
    <cellStyle name="强调文字颜色 5 10 6" xfId="32157"/>
    <cellStyle name="强调文字颜色 5 10 6 2" xfId="32158"/>
    <cellStyle name="强调文字颜色 5 10 6 2 2" xfId="32159"/>
    <cellStyle name="强调文字颜色 5 10 7" xfId="32160"/>
    <cellStyle name="强调文字颜色 5 10 7 2" xfId="32161"/>
    <cellStyle name="强调文字颜色 5 10 7 2 2" xfId="32162"/>
    <cellStyle name="强调文字颜色 5 10 8" xfId="32163"/>
    <cellStyle name="强调文字颜色 5 10 8 2" xfId="32164"/>
    <cellStyle name="强调文字颜色 5 10 9" xfId="32165"/>
    <cellStyle name="强调文字颜色 5 11" xfId="32166"/>
    <cellStyle name="强调文字颜色 5 11 2" xfId="32167"/>
    <cellStyle name="强调文字颜色 5 11 2 2" xfId="32168"/>
    <cellStyle name="强调文字颜色 5 11 2 2 2" xfId="32169"/>
    <cellStyle name="强调文字颜色 5 11 2 2 2 2" xfId="32170"/>
    <cellStyle name="强调文字颜色 5 11 2 2 3" xfId="32171"/>
    <cellStyle name="强调文字颜色 5 11 4 2" xfId="32172"/>
    <cellStyle name="强调文字颜色 5 11 4 2 2" xfId="32173"/>
    <cellStyle name="强调文字颜色 5 11 5" xfId="32174"/>
    <cellStyle name="强调文字颜色 5 11 5 2" xfId="32175"/>
    <cellStyle name="强调文字颜色 5 11 5 2 2" xfId="32176"/>
    <cellStyle name="强调文字颜色 5 11 6" xfId="32177"/>
    <cellStyle name="强调文字颜色 5 11 6 2" xfId="32178"/>
    <cellStyle name="输出 2 5" xfId="32179"/>
    <cellStyle name="强调文字颜色 5 11 6 2 2" xfId="32180"/>
    <cellStyle name="输出 2 5 2" xfId="32181"/>
    <cellStyle name="强调文字颜色 5 11 7" xfId="32182"/>
    <cellStyle name="强调文字颜色 5 11 7 2" xfId="32183"/>
    <cellStyle name="输出 3 5" xfId="32184"/>
    <cellStyle name="强调文字颜色 5 11 7 2 2" xfId="32185"/>
    <cellStyle name="输出 3 5 2" xfId="32186"/>
    <cellStyle name="强调文字颜色 5 11 8" xfId="32187"/>
    <cellStyle name="强调文字颜色 5 11 8 2" xfId="32188"/>
    <cellStyle name="输出 4 5" xfId="32189"/>
    <cellStyle name="强调文字颜色 5 11 9" xfId="32190"/>
    <cellStyle name="强调文字颜色 5 12" xfId="32191"/>
    <cellStyle name="强调文字颜色 5 12 2" xfId="32192"/>
    <cellStyle name="强调文字颜色 5 12 2 2" xfId="32193"/>
    <cellStyle name="强调文字颜色 5 12 2 2 2" xfId="32194"/>
    <cellStyle name="强调文字颜色 5 12 2 2 2 2" xfId="32195"/>
    <cellStyle name="强调文字颜色 5 12 2 2 3" xfId="32196"/>
    <cellStyle name="强调文字颜色 5 12 3 2 2" xfId="32197"/>
    <cellStyle name="强调文字颜色 5 12 3 2 3" xfId="32198"/>
    <cellStyle name="强调文字颜色 5 12 4 2" xfId="32199"/>
    <cellStyle name="强调文字颜色 5 12 4 2 2" xfId="32200"/>
    <cellStyle name="强调文字颜色 5 12 5" xfId="32201"/>
    <cellStyle name="强调文字颜色 5 12 5 2" xfId="32202"/>
    <cellStyle name="强调文字颜色 5 12 5 2 2" xfId="32203"/>
    <cellStyle name="强调文字颜色 5 12 6" xfId="32204"/>
    <cellStyle name="强调文字颜色 5 12 6 2" xfId="32205"/>
    <cellStyle name="强调文字颜色 5 12 6 2 2" xfId="32206"/>
    <cellStyle name="强调文字颜色 5 12 7" xfId="32207"/>
    <cellStyle name="强调文字颜色 5 12 7 2" xfId="32208"/>
    <cellStyle name="强调文字颜色 5 12 7 2 2" xfId="32209"/>
    <cellStyle name="强调文字颜色 5 12 8" xfId="32210"/>
    <cellStyle name="强调文字颜色 5 12 8 2" xfId="32211"/>
    <cellStyle name="强调文字颜色 5 12 9" xfId="32212"/>
    <cellStyle name="强调文字颜色 5 13" xfId="32213"/>
    <cellStyle name="强调文字颜色 5 13 2" xfId="32214"/>
    <cellStyle name="强调文字颜色 5 13 2 2" xfId="32215"/>
    <cellStyle name="强调文字颜色 5 13 2 2 3" xfId="32216"/>
    <cellStyle name="强调文字颜色 5 13 3 2 2 2" xfId="32217"/>
    <cellStyle name="强调文字颜色 5 13 3 2 3" xfId="32218"/>
    <cellStyle name="强调文字颜色 5 13 4 2" xfId="32219"/>
    <cellStyle name="强调文字颜色 5 13 4 2 2" xfId="32220"/>
    <cellStyle name="强调文字颜色 5 13 5" xfId="32221"/>
    <cellStyle name="强调文字颜色 5 13 5 2" xfId="32222"/>
    <cellStyle name="强调文字颜色 5 13 5 2 2" xfId="32223"/>
    <cellStyle name="强调文字颜色 5 13 6" xfId="32224"/>
    <cellStyle name="强调文字颜色 5 13 6 2" xfId="32225"/>
    <cellStyle name="强调文字颜色 5 13 6 2 2" xfId="32226"/>
    <cellStyle name="强调文字颜色 5 13 7" xfId="32227"/>
    <cellStyle name="强调文字颜色 5 13 7 2" xfId="32228"/>
    <cellStyle name="强调文字颜色 5 13 7 2 2" xfId="32229"/>
    <cellStyle name="强调文字颜色 5 13 8" xfId="32230"/>
    <cellStyle name="强调文字颜色 5 13 8 2" xfId="32231"/>
    <cellStyle name="强调文字颜色 5 13 9" xfId="32232"/>
    <cellStyle name="强调文字颜色 5 14" xfId="32233"/>
    <cellStyle name="输出 19 3 3 2" xfId="32234"/>
    <cellStyle name="输出 24 3 3 2" xfId="32235"/>
    <cellStyle name="强调文字颜色 5 14 2" xfId="32236"/>
    <cellStyle name="强调文字颜色 5 14 2 2" xfId="32237"/>
    <cellStyle name="强调文字颜色 5 14 2 2 3" xfId="32238"/>
    <cellStyle name="强调文字颜色 5 14 3 2 2 2" xfId="32239"/>
    <cellStyle name="强调文字颜色 5 14 3 2 3" xfId="32240"/>
    <cellStyle name="强调文字颜色 5 14 4 2" xfId="32241"/>
    <cellStyle name="强调文字颜色 5 14 4 2 2" xfId="32242"/>
    <cellStyle name="强调文字颜色 5 14 5" xfId="32243"/>
    <cellStyle name="强调文字颜色 5 14 5 2" xfId="32244"/>
    <cellStyle name="强调文字颜色 5 14 5 2 2" xfId="32245"/>
    <cellStyle name="强调文字颜色 5 14 6" xfId="32246"/>
    <cellStyle name="强调文字颜色 5 14 6 2" xfId="32247"/>
    <cellStyle name="强调文字颜色 5 14 6 2 2" xfId="32248"/>
    <cellStyle name="强调文字颜色 5 14 7" xfId="32249"/>
    <cellStyle name="强调文字颜色 5 14 7 2" xfId="32250"/>
    <cellStyle name="强调文字颜色 5 14 7 2 2" xfId="32251"/>
    <cellStyle name="强调文字颜色 5 14 8" xfId="32252"/>
    <cellStyle name="强调文字颜色 5 14 8 2" xfId="32253"/>
    <cellStyle name="强调文字颜色 5 14 9" xfId="32254"/>
    <cellStyle name="强调文字颜色 5 15" xfId="32255"/>
    <cellStyle name="强调文字颜色 5 20" xfId="32256"/>
    <cellStyle name="强调文字颜色 5 15 2" xfId="32257"/>
    <cellStyle name="强调文字颜色 5 20 2" xfId="32258"/>
    <cellStyle name="强调文字颜色 5 15 2 2" xfId="32259"/>
    <cellStyle name="强调文字颜色 5 20 2 2" xfId="32260"/>
    <cellStyle name="强调文字颜色 5 15 2 2 2 2" xfId="32261"/>
    <cellStyle name="强调文字颜色 5 20 2 2 2 2" xfId="32262"/>
    <cellStyle name="强调文字颜色 5 15 2 2 3" xfId="32263"/>
    <cellStyle name="强调文字颜色 5 20 2 2 3" xfId="32264"/>
    <cellStyle name="强调文字颜色 5 15 3 2" xfId="32265"/>
    <cellStyle name="强调文字颜色 5 20 3 2" xfId="32266"/>
    <cellStyle name="强调文字颜色 5 15 3 2 2 2" xfId="32267"/>
    <cellStyle name="强调文字颜色 5 20 3 2 2 2" xfId="32268"/>
    <cellStyle name="强调文字颜色 5 15 3 2 3" xfId="32269"/>
    <cellStyle name="强调文字颜色 5 20 3 2 3" xfId="32270"/>
    <cellStyle name="强调文字颜色 5 15 4" xfId="32271"/>
    <cellStyle name="强调文字颜色 5 20 4" xfId="32272"/>
    <cellStyle name="强调文字颜色 5 15 4 2" xfId="32273"/>
    <cellStyle name="强调文字颜色 5 20 4 2" xfId="32274"/>
    <cellStyle name="强调文字颜色 5 15 4 2 2" xfId="32275"/>
    <cellStyle name="强调文字颜色 5 20 4 2 2" xfId="32276"/>
    <cellStyle name="强调文字颜色 5 15 5" xfId="32277"/>
    <cellStyle name="强调文字颜色 5 20 5" xfId="32278"/>
    <cellStyle name="强调文字颜色 5 15 5 2" xfId="32279"/>
    <cellStyle name="强调文字颜色 5 20 5 2" xfId="32280"/>
    <cellStyle name="强调文字颜色 5 15 5 2 2" xfId="32281"/>
    <cellStyle name="强调文字颜色 5 20 5 2 2" xfId="32282"/>
    <cellStyle name="强调文字颜色 5 15 6" xfId="32283"/>
    <cellStyle name="强调文字颜色 5 20 6" xfId="32284"/>
    <cellStyle name="强调文字颜色 5 15 6 2" xfId="32285"/>
    <cellStyle name="强调文字颜色 5 20 6 2" xfId="32286"/>
    <cellStyle name="强调文字颜色 5 15 6 2 2" xfId="32287"/>
    <cellStyle name="强调文字颜色 5 20 6 2 2" xfId="32288"/>
    <cellStyle name="强调文字颜色 5 15 7" xfId="32289"/>
    <cellStyle name="强调文字颜色 5 20 7" xfId="32290"/>
    <cellStyle name="强调文字颜色 5 15 7 2" xfId="32291"/>
    <cellStyle name="强调文字颜色 5 20 7 2" xfId="32292"/>
    <cellStyle name="强调文字颜色 5 15 7 2 2" xfId="32293"/>
    <cellStyle name="强调文字颜色 5 20 7 2 2" xfId="32294"/>
    <cellStyle name="强调文字颜色 5 15 8" xfId="32295"/>
    <cellStyle name="强调文字颜色 5 20 8" xfId="32296"/>
    <cellStyle name="强调文字颜色 5 15 8 2" xfId="32297"/>
    <cellStyle name="强调文字颜色 5 20 8 2" xfId="32298"/>
    <cellStyle name="强调文字颜色 5 15 9" xfId="32299"/>
    <cellStyle name="强调文字颜色 5 20 9" xfId="32300"/>
    <cellStyle name="强调文字颜色 5 16" xfId="32301"/>
    <cellStyle name="强调文字颜色 5 21" xfId="32302"/>
    <cellStyle name="强调文字颜色 5 16 2" xfId="32303"/>
    <cellStyle name="强调文字颜色 5 21 2" xfId="32304"/>
    <cellStyle name="强调文字颜色 5 16 2 2" xfId="32305"/>
    <cellStyle name="强调文字颜色 5 21 2 2" xfId="32306"/>
    <cellStyle name="强调文字颜色 6 3 3 4" xfId="32307"/>
    <cellStyle name="强调文字颜色 5 16 2 2 2 2" xfId="32308"/>
    <cellStyle name="强调文字颜色 5 21 2 2 2 2" xfId="32309"/>
    <cellStyle name="强调文字颜色 5 16 2 2 3" xfId="32310"/>
    <cellStyle name="强调文字颜色 5 21 2 2 3" xfId="32311"/>
    <cellStyle name="强调文字颜色 5 16 3" xfId="32312"/>
    <cellStyle name="强调文字颜色 5 21 3" xfId="32313"/>
    <cellStyle name="强调文字颜色 5 16 3 2" xfId="32314"/>
    <cellStyle name="强调文字颜色 5 21 3 2" xfId="32315"/>
    <cellStyle name="强调文字颜色 5 16 3 2 2 2" xfId="32316"/>
    <cellStyle name="强调文字颜色 5 21 3 2 2 2" xfId="32317"/>
    <cellStyle name="强调文字颜色 5 16 3 2 3" xfId="32318"/>
    <cellStyle name="强调文字颜色 5 21 3 2 3" xfId="32319"/>
    <cellStyle name="强调文字颜色 5 16 4" xfId="32320"/>
    <cellStyle name="强调文字颜色 5 21 4" xfId="32321"/>
    <cellStyle name="强调文字颜色 5 16 4 2" xfId="32322"/>
    <cellStyle name="强调文字颜色 5 21 4 2" xfId="32323"/>
    <cellStyle name="强调文字颜色 5 16 4 2 2" xfId="32324"/>
    <cellStyle name="强调文字颜色 5 21 4 2 2" xfId="32325"/>
    <cellStyle name="强调文字颜色 5 16 5" xfId="32326"/>
    <cellStyle name="强调文字颜色 5 21 5" xfId="32327"/>
    <cellStyle name="强调文字颜色 5 16 6" xfId="32328"/>
    <cellStyle name="强调文字颜色 5 21 6" xfId="32329"/>
    <cellStyle name="强调文字颜色 5 16 7" xfId="32330"/>
    <cellStyle name="强调文字颜色 5 21 7" xfId="32331"/>
    <cellStyle name="强调文字颜色 5 16 8" xfId="32332"/>
    <cellStyle name="强调文字颜色 5 21 8" xfId="32333"/>
    <cellStyle name="强调文字颜色 5 16 9" xfId="32334"/>
    <cellStyle name="强调文字颜色 5 21 9" xfId="32335"/>
    <cellStyle name="强调文字颜色 5 17" xfId="32336"/>
    <cellStyle name="强调文字颜色 5 22" xfId="32337"/>
    <cellStyle name="强调文字颜色 5 17 2" xfId="32338"/>
    <cellStyle name="强调文字颜色 5 22 2" xfId="32339"/>
    <cellStyle name="强调文字颜色 5 17 2 2 2" xfId="32340"/>
    <cellStyle name="强调文字颜色 5 22 2 2 2" xfId="32341"/>
    <cellStyle name="强调文字颜色 5 17 2 2 2 2" xfId="32342"/>
    <cellStyle name="强调文字颜色 5 22 2 2 2 2" xfId="32343"/>
    <cellStyle name="强调文字颜色 5 17 2 2 3" xfId="32344"/>
    <cellStyle name="强调文字颜色 5 22 2 2 3" xfId="32345"/>
    <cellStyle name="强调文字颜色 5 17 3" xfId="32346"/>
    <cellStyle name="强调文字颜色 5 22 3" xfId="32347"/>
    <cellStyle name="强调文字颜色 5 17 3 2" xfId="32348"/>
    <cellStyle name="强调文字颜色 5 22 3 2" xfId="32349"/>
    <cellStyle name="强调文字颜色 5 17 3 2 2" xfId="32350"/>
    <cellStyle name="强调文字颜色 5 22 3 2 2" xfId="32351"/>
    <cellStyle name="强调文字颜色 5 17 3 2 2 2" xfId="32352"/>
    <cellStyle name="强调文字颜色 5 22 3 2 2 2" xfId="32353"/>
    <cellStyle name="强调文字颜色 5 17 3 2 3" xfId="32354"/>
    <cellStyle name="强调文字颜色 5 22 3 2 3" xfId="32355"/>
    <cellStyle name="强调文字颜色 5 17 6 2 2" xfId="32356"/>
    <cellStyle name="强调文字颜色 5 22 6 2 2" xfId="32357"/>
    <cellStyle name="强调文字颜色 5 17 7 2" xfId="32358"/>
    <cellStyle name="强调文字颜色 5 22 7 2" xfId="32359"/>
    <cellStyle name="强调文字颜色 5 17 7 2 2" xfId="32360"/>
    <cellStyle name="强调文字颜色 5 22 7 2 2" xfId="32361"/>
    <cellStyle name="强调文字颜色 5 17 8 2" xfId="32362"/>
    <cellStyle name="强调文字颜色 5 22 8 2" xfId="32363"/>
    <cellStyle name="强调文字颜色 5 17 9" xfId="32364"/>
    <cellStyle name="强调文字颜色 5 22 9" xfId="32365"/>
    <cellStyle name="强调文字颜色 5 18" xfId="32366"/>
    <cellStyle name="强调文字颜色 5 23" xfId="32367"/>
    <cellStyle name="强调文字颜色 5 18 2 2 2" xfId="32368"/>
    <cellStyle name="强调文字颜色 5 23 2 2 2" xfId="32369"/>
    <cellStyle name="强调文字颜色 5 18 2 2 2 2" xfId="32370"/>
    <cellStyle name="强调文字颜色 5 23 2 2 2 2" xfId="32371"/>
    <cellStyle name="强调文字颜色 5 18 2 2 3" xfId="32372"/>
    <cellStyle name="强调文字颜色 5 23 2 2 3" xfId="32373"/>
    <cellStyle name="注释 32 2 3 2 2 2" xfId="32374"/>
    <cellStyle name="注释 27 2 3 2 2 2" xfId="32375"/>
    <cellStyle name="强调文字颜色 5 18 2 3 2" xfId="32376"/>
    <cellStyle name="强调文字颜色 5 23 2 3 2" xfId="32377"/>
    <cellStyle name="注释 32 2 3 2 3" xfId="32378"/>
    <cellStyle name="注释 27 2 3 2 3" xfId="32379"/>
    <cellStyle name="强调文字颜色 5 18 2 4" xfId="32380"/>
    <cellStyle name="强调文字颜色 5 23 2 4" xfId="32381"/>
    <cellStyle name="强调文字颜色 5 18 3" xfId="32382"/>
    <cellStyle name="强调文字颜色 5 23 3" xfId="32383"/>
    <cellStyle name="强调文字颜色 5 18 3 2" xfId="32384"/>
    <cellStyle name="强调文字颜色 5 23 3 2" xfId="32385"/>
    <cellStyle name="强调文字颜色 5 18 3 2 2" xfId="32386"/>
    <cellStyle name="强调文字颜色 5 23 3 2 2" xfId="32387"/>
    <cellStyle name="强调文字颜色 5 18 3 2 2 2" xfId="32388"/>
    <cellStyle name="强调文字颜色 5 23 3 2 2 2" xfId="32389"/>
    <cellStyle name="强调文字颜色 5 18 3 2 3" xfId="32390"/>
    <cellStyle name="强调文字颜色 5 23 3 2 3" xfId="32391"/>
    <cellStyle name="注释 32 2 3 3 2" xfId="32392"/>
    <cellStyle name="注释 27 2 3 3 2" xfId="32393"/>
    <cellStyle name="强调文字颜色 5 18 3 3" xfId="32394"/>
    <cellStyle name="强调文字颜色 5 23 3 3" xfId="32395"/>
    <cellStyle name="强调文字颜色 5 18 3 3 2" xfId="32396"/>
    <cellStyle name="强调文字颜色 5 23 3 3 2" xfId="32397"/>
    <cellStyle name="强调文字颜色 5 18 3 4" xfId="32398"/>
    <cellStyle name="强调文字颜色 5 23 3 4" xfId="32399"/>
    <cellStyle name="强调文字颜色 5 18 4 2" xfId="32400"/>
    <cellStyle name="强调文字颜色 5 23 4 2" xfId="32401"/>
    <cellStyle name="注释 32 2 3 4 2" xfId="32402"/>
    <cellStyle name="注释 27 2 3 4 2" xfId="32403"/>
    <cellStyle name="强调文字颜色 5 18 4 3" xfId="32404"/>
    <cellStyle name="强调文字颜色 5 23 4 3" xfId="32405"/>
    <cellStyle name="强调文字颜色 5 18 6 2 2" xfId="32406"/>
    <cellStyle name="强调文字颜色 5 23 6 2 2" xfId="32407"/>
    <cellStyle name="强调文字颜色 5 18 7 2" xfId="32408"/>
    <cellStyle name="强调文字颜色 5 23 7 2" xfId="32409"/>
    <cellStyle name="强调文字颜色 5 18 7 2 2" xfId="32410"/>
    <cellStyle name="强调文字颜色 5 23 7 2 2" xfId="32411"/>
    <cellStyle name="强调文字颜色 5 18 8" xfId="32412"/>
    <cellStyle name="强调文字颜色 5 23 8" xfId="32413"/>
    <cellStyle name="强调文字颜色 5 18 8 2" xfId="32414"/>
    <cellStyle name="强调文字颜色 5 23 8 2" xfId="32415"/>
    <cellStyle name="强调文字颜色 5 18 9" xfId="32416"/>
    <cellStyle name="强调文字颜色 5 23 9" xfId="32417"/>
    <cellStyle name="强调文字颜色 5 19 2" xfId="32418"/>
    <cellStyle name="强调文字颜色 5 24 2" xfId="32419"/>
    <cellStyle name="强调文字颜色 5 19 2 2" xfId="32420"/>
    <cellStyle name="强调文字颜色 5 24 2 2" xfId="32421"/>
    <cellStyle name="强调文字颜色 5 19 2 2 2" xfId="32422"/>
    <cellStyle name="强调文字颜色 5 24 2 2 2" xfId="32423"/>
    <cellStyle name="强调文字颜色 5 19 2 2 3" xfId="32424"/>
    <cellStyle name="强调文字颜色 5 24 2 2 3" xfId="32425"/>
    <cellStyle name="强调文字颜色 5 19 2 3 2" xfId="32426"/>
    <cellStyle name="强调文字颜色 5 24 2 3 2" xfId="32427"/>
    <cellStyle name="强调文字颜色 5 19 2 4" xfId="32428"/>
    <cellStyle name="强调文字颜色 5 24 2 4" xfId="32429"/>
    <cellStyle name="强调文字颜色 5 19 3" xfId="32430"/>
    <cellStyle name="强调文字颜色 5 24 3" xfId="32431"/>
    <cellStyle name="强调文字颜色 5 19 3 2" xfId="32432"/>
    <cellStyle name="强调文字颜色 5 24 3 2" xfId="32433"/>
    <cellStyle name="强调文字颜色 5 19 3 2 2" xfId="32434"/>
    <cellStyle name="强调文字颜色 5 24 3 2 2" xfId="32435"/>
    <cellStyle name="强调文字颜色 5 19 3 2 3" xfId="32436"/>
    <cellStyle name="强调文字颜色 5 24 3 2 3" xfId="32437"/>
    <cellStyle name="强调文字颜色 5 19 3 3" xfId="32438"/>
    <cellStyle name="强调文字颜色 5 24 3 3" xfId="32439"/>
    <cellStyle name="强调文字颜色 5 19 3 3 2" xfId="32440"/>
    <cellStyle name="强调文字颜色 5 24 3 3 2" xfId="32441"/>
    <cellStyle name="强调文字颜色 5 19 3 4" xfId="32442"/>
    <cellStyle name="强调文字颜色 5 24 3 4" xfId="32443"/>
    <cellStyle name="强调文字颜色 5 19 4 2" xfId="32444"/>
    <cellStyle name="强调文字颜色 5 24 4 2" xfId="32445"/>
    <cellStyle name="强调文字颜色 5 19 4 2 2" xfId="32446"/>
    <cellStyle name="强调文字颜色 5 24 4 2 2" xfId="32447"/>
    <cellStyle name="强调文字颜色 5 19 4 3" xfId="32448"/>
    <cellStyle name="强调文字颜色 5 24 4 3" xfId="32449"/>
    <cellStyle name="强调文字颜色 6 14 4 2 2" xfId="32450"/>
    <cellStyle name="强调文字颜色 5 19 5 3" xfId="32451"/>
    <cellStyle name="强调文字颜色 5 24 5 3" xfId="32452"/>
    <cellStyle name="强调文字颜色 5 19 6 2" xfId="32453"/>
    <cellStyle name="强调文字颜色 5 24 6 2" xfId="32454"/>
    <cellStyle name="输出 2 2 3" xfId="32455"/>
    <cellStyle name="强调文字颜色 5 19 6 2 2" xfId="32456"/>
    <cellStyle name="强调文字颜色 5 24 6 2 2" xfId="32457"/>
    <cellStyle name="输出 2 2 3 2" xfId="32458"/>
    <cellStyle name="强调文字颜色 5 19 7 2" xfId="32459"/>
    <cellStyle name="强调文字颜色 5 24 7 2" xfId="32460"/>
    <cellStyle name="输出 2 3 3" xfId="32461"/>
    <cellStyle name="强调文字颜色 5 19 7 2 2" xfId="32462"/>
    <cellStyle name="强调文字颜色 5 24 7 2 2" xfId="32463"/>
    <cellStyle name="输出 2 3 3 2" xfId="32464"/>
    <cellStyle name="强调文字颜色 5 19 8" xfId="32465"/>
    <cellStyle name="强调文字颜色 5 24 8" xfId="32466"/>
    <cellStyle name="强调文字颜色 5 19 8 2" xfId="32467"/>
    <cellStyle name="强调文字颜色 5 24 8 2" xfId="32468"/>
    <cellStyle name="输出 2 4 3" xfId="32469"/>
    <cellStyle name="强调文字颜色 5 19 9" xfId="32470"/>
    <cellStyle name="强调文字颜色 5 24 9" xfId="32471"/>
    <cellStyle name="强调文字颜色 5 2 2 2" xfId="32472"/>
    <cellStyle name="强调文字颜色 5 2 2 2 2" xfId="32473"/>
    <cellStyle name="强调文字颜色 5 2 2 3" xfId="32474"/>
    <cellStyle name="强调文字颜色 5 28 3 2" xfId="32475"/>
    <cellStyle name="强调文字颜色 5 33 3 2" xfId="32476"/>
    <cellStyle name="强调文字颜色 5 2 2 3 2" xfId="32477"/>
    <cellStyle name="强调文字颜色 5 28 3 2 2" xfId="32478"/>
    <cellStyle name="强调文字颜色 5 33 3 2 2" xfId="32479"/>
    <cellStyle name="强调文字颜色 5 2 2 4" xfId="32480"/>
    <cellStyle name="强调文字颜色 5 28 3 3" xfId="32481"/>
    <cellStyle name="强调文字颜色 5 33 3 3" xfId="32482"/>
    <cellStyle name="强调文字颜色 5 2 3" xfId="32483"/>
    <cellStyle name="强调文字颜色 5 2 3 2" xfId="32484"/>
    <cellStyle name="强调文字颜色 5 2 3 2 2" xfId="32485"/>
    <cellStyle name="强调文字颜色 5 2 3 2 2 2" xfId="32486"/>
    <cellStyle name="强调文字颜色 5 2 3 3" xfId="32487"/>
    <cellStyle name="强调文字颜色 5 28 4 2" xfId="32488"/>
    <cellStyle name="强调文字颜色 5 33 4 2" xfId="32489"/>
    <cellStyle name="强调文字颜色 5 2 3 3 2" xfId="32490"/>
    <cellStyle name="强调文字颜色 5 28 4 2 2" xfId="32491"/>
    <cellStyle name="强调文字颜色 5 33 4 2 2" xfId="32492"/>
    <cellStyle name="强调文字颜色 5 2 3 4" xfId="32493"/>
    <cellStyle name="强调文字颜色 5 28 4 3" xfId="32494"/>
    <cellStyle name="强调文字颜色 5 33 4 3" xfId="32495"/>
    <cellStyle name="强调文字颜色 5 2 4" xfId="32496"/>
    <cellStyle name="强调文字颜色 5 2 4 2" xfId="32497"/>
    <cellStyle name="强调文字颜色 5 2 4 2 2" xfId="32498"/>
    <cellStyle name="强调文字颜色 5 2 4 3" xfId="32499"/>
    <cellStyle name="强调文字颜色 5 28 5 2" xfId="32500"/>
    <cellStyle name="强调文字颜色 5 33 5 2" xfId="32501"/>
    <cellStyle name="强调文字颜色 5 2 5" xfId="32502"/>
    <cellStyle name="输出 6 2" xfId="32503"/>
    <cellStyle name="强调文字颜色 5 2 5 2" xfId="32504"/>
    <cellStyle name="输出 6 2 2" xfId="32505"/>
    <cellStyle name="强调文字颜色 5 2 5 2 2" xfId="32506"/>
    <cellStyle name="输出 6 2 2 2" xfId="32507"/>
    <cellStyle name="强调文字颜色 5 2 5 3" xfId="32508"/>
    <cellStyle name="强调文字颜色 5 28 6 2" xfId="32509"/>
    <cellStyle name="强调文字颜色 5 33 6 2" xfId="32510"/>
    <cellStyle name="输出 6 2 3" xfId="32511"/>
    <cellStyle name="强调文字颜色 5 2 6" xfId="32512"/>
    <cellStyle name="输出 6 3" xfId="32513"/>
    <cellStyle name="强调文字颜色 5 2 6 2" xfId="32514"/>
    <cellStyle name="输出 6 3 2" xfId="32515"/>
    <cellStyle name="强调文字颜色 5 2 6 2 2" xfId="32516"/>
    <cellStyle name="输出 6 3 2 2" xfId="32517"/>
    <cellStyle name="强调文字颜色 5 2 6 3" xfId="32518"/>
    <cellStyle name="强调文字颜色 5 28 7 2" xfId="32519"/>
    <cellStyle name="强调文字颜色 5 33 7 2" xfId="32520"/>
    <cellStyle name="输出 6 3 3" xfId="32521"/>
    <cellStyle name="强调文字颜色 5 2 7" xfId="32522"/>
    <cellStyle name="输出 6 4" xfId="32523"/>
    <cellStyle name="强调文字颜色 5 2 7 2" xfId="32524"/>
    <cellStyle name="输出 6 4 2" xfId="32525"/>
    <cellStyle name="强调文字颜色 5 2 7 2 2" xfId="32526"/>
    <cellStyle name="输出 6 4 2 2" xfId="32527"/>
    <cellStyle name="强调文字颜色 5 2 8" xfId="32528"/>
    <cellStyle name="输出 6 5" xfId="32529"/>
    <cellStyle name="强调文字颜色 5 2 8 2" xfId="32530"/>
    <cellStyle name="输出 6 5 2" xfId="32531"/>
    <cellStyle name="强调文字颜色 5 2 9" xfId="32532"/>
    <cellStyle name="输出 6 6" xfId="32533"/>
    <cellStyle name="强调文字颜色 5 25" xfId="32534"/>
    <cellStyle name="强调文字颜色 5 30" xfId="32535"/>
    <cellStyle name="强调文字颜色 5 25 2" xfId="32536"/>
    <cellStyle name="强调文字颜色 5 30 2" xfId="32537"/>
    <cellStyle name="强调文字颜色 5 25 2 2" xfId="32538"/>
    <cellStyle name="强调文字颜色 5 30 2 2" xfId="32539"/>
    <cellStyle name="强调文字颜色 5 25 2 2 2" xfId="32540"/>
    <cellStyle name="强调文字颜色 5 30 2 2 2" xfId="32541"/>
    <cellStyle name="强调文字颜色 5 25 2 2 2 2" xfId="32542"/>
    <cellStyle name="强调文字颜色 5 30 2 2 2 2" xfId="32543"/>
    <cellStyle name="强调文字颜色 5 25 2 2 3" xfId="32544"/>
    <cellStyle name="强调文字颜色 5 30 2 2 3" xfId="32545"/>
    <cellStyle name="强调文字颜色 5 25 2 3 2" xfId="32546"/>
    <cellStyle name="强调文字颜色 5 30 2 3 2" xfId="32547"/>
    <cellStyle name="强调文字颜色 5 25 2 4" xfId="32548"/>
    <cellStyle name="强调文字颜色 5 30 2 4" xfId="32549"/>
    <cellStyle name="强调文字颜色 5 25 4 2" xfId="32550"/>
    <cellStyle name="强调文字颜色 5 30 4 2" xfId="32551"/>
    <cellStyle name="强调文字颜色 5 25 4 2 2" xfId="32552"/>
    <cellStyle name="强调文字颜色 5 30 4 2 2" xfId="32553"/>
    <cellStyle name="强调文字颜色 5 25 4 3" xfId="32554"/>
    <cellStyle name="强调文字颜色 5 30 4 3" xfId="32555"/>
    <cellStyle name="强调文字颜色 5 25 5 2" xfId="32556"/>
    <cellStyle name="强调文字颜色 5 30 5 2" xfId="32557"/>
    <cellStyle name="强调文字颜色 5 25 5 2 2" xfId="32558"/>
    <cellStyle name="强调文字颜色 5 30 5 2 2" xfId="32559"/>
    <cellStyle name="强调文字颜色 6 14 5 2 2" xfId="32560"/>
    <cellStyle name="强调文字颜色 5 25 5 3" xfId="32561"/>
    <cellStyle name="强调文字颜色 5 30 5 3" xfId="32562"/>
    <cellStyle name="强调文字颜色 5 25 6 2" xfId="32563"/>
    <cellStyle name="强调文字颜色 5 30 6 2" xfId="32564"/>
    <cellStyle name="输出 3 2 3" xfId="32565"/>
    <cellStyle name="强调文字颜色 5 25 6 2 2" xfId="32566"/>
    <cellStyle name="强调文字颜色 5 30 6 2 2" xfId="32567"/>
    <cellStyle name="输出 3 2 3 2" xfId="32568"/>
    <cellStyle name="强调文字颜色 5 25 7 2" xfId="32569"/>
    <cellStyle name="强调文字颜色 5 30 7 2" xfId="32570"/>
    <cellStyle name="输出 3 3 3" xfId="32571"/>
    <cellStyle name="强调文字颜色 5 25 7 2 2" xfId="32572"/>
    <cellStyle name="强调文字颜色 5 30 7 2 2" xfId="32573"/>
    <cellStyle name="输出 3 3 3 2" xfId="32574"/>
    <cellStyle name="强调文字颜色 5 25 8" xfId="32575"/>
    <cellStyle name="强调文字颜色 5 30 8" xfId="32576"/>
    <cellStyle name="强调文字颜色 5 25 9" xfId="32577"/>
    <cellStyle name="强调文字颜色 5 30 9" xfId="32578"/>
    <cellStyle name="强调文字颜色 5 26" xfId="32579"/>
    <cellStyle name="强调文字颜色 5 31" xfId="32580"/>
    <cellStyle name="强调文字颜色 5 26 2" xfId="32581"/>
    <cellStyle name="强调文字颜色 5 31 2" xfId="32582"/>
    <cellStyle name="强调文字颜色 5 26 2 2" xfId="32583"/>
    <cellStyle name="强调文字颜色 5 31 2 2" xfId="32584"/>
    <cellStyle name="强调文字颜色 5 26 2 2 2" xfId="32585"/>
    <cellStyle name="强调文字颜色 5 31 2 2 2" xfId="32586"/>
    <cellStyle name="强调文字颜色 5 26 2 2 2 2" xfId="32587"/>
    <cellStyle name="强调文字颜色 5 31 2 2 2 2" xfId="32588"/>
    <cellStyle name="强调文字颜色 5 26 2 2 3" xfId="32589"/>
    <cellStyle name="强调文字颜色 5 31 2 2 3" xfId="32590"/>
    <cellStyle name="强调文字颜色 5 26 2 3 2" xfId="32591"/>
    <cellStyle name="强调文字颜色 5 31 2 3 2" xfId="32592"/>
    <cellStyle name="强调文字颜色 5 26 2 4" xfId="32593"/>
    <cellStyle name="强调文字颜色 5 31 2 4" xfId="32594"/>
    <cellStyle name="强调文字颜色 5 26 3 2 2" xfId="32595"/>
    <cellStyle name="强调文字颜色 5 31 3 2 2" xfId="32596"/>
    <cellStyle name="强调文字颜色 5 26 3 2 2 2" xfId="32597"/>
    <cellStyle name="强调文字颜色 5 31 3 2 2 2" xfId="32598"/>
    <cellStyle name="强调文字颜色 5 26 3 3" xfId="32599"/>
    <cellStyle name="强调文字颜色 5 31 3 3" xfId="32600"/>
    <cellStyle name="强调文字颜色 5 26 3 3 2" xfId="32601"/>
    <cellStyle name="强调文字颜色 5 31 3 3 2" xfId="32602"/>
    <cellStyle name="强调文字颜色 5 26 3 4" xfId="32603"/>
    <cellStyle name="强调文字颜色 5 31 3 4" xfId="32604"/>
    <cellStyle name="强调文字颜色 5 26 4 2" xfId="32605"/>
    <cellStyle name="强调文字颜色 5 31 4 2" xfId="32606"/>
    <cellStyle name="强调文字颜色 5 26 4 2 2" xfId="32607"/>
    <cellStyle name="强调文字颜色 5 31 4 2 2" xfId="32608"/>
    <cellStyle name="强调文字颜色 5 26 4 3" xfId="32609"/>
    <cellStyle name="强调文字颜色 5 31 4 3" xfId="32610"/>
    <cellStyle name="强调文字颜色 5 26 5 2" xfId="32611"/>
    <cellStyle name="强调文字颜色 5 31 5 2" xfId="32612"/>
    <cellStyle name="强调文字颜色 5 26 5 2 2" xfId="32613"/>
    <cellStyle name="强调文字颜色 5 31 5 2 2" xfId="32614"/>
    <cellStyle name="强调文字颜色 6 14 6 2 2" xfId="32615"/>
    <cellStyle name="强调文字颜色 5 26 5 3" xfId="32616"/>
    <cellStyle name="强调文字颜色 5 31 5 3" xfId="32617"/>
    <cellStyle name="强调文字颜色 5 26 6 2" xfId="32618"/>
    <cellStyle name="强调文字颜色 5 31 6 2" xfId="32619"/>
    <cellStyle name="输出 4 2 3" xfId="32620"/>
    <cellStyle name="强调文字颜色 5 26 6 2 2" xfId="32621"/>
    <cellStyle name="强调文字颜色 5 31 6 2 2" xfId="32622"/>
    <cellStyle name="输出 4 2 3 2" xfId="32623"/>
    <cellStyle name="强调文字颜色 5 26 7 2" xfId="32624"/>
    <cellStyle name="强调文字颜色 5 31 7 2" xfId="32625"/>
    <cellStyle name="输出 4 3 3" xfId="32626"/>
    <cellStyle name="强调文字颜色 5 26 8" xfId="32627"/>
    <cellStyle name="强调文字颜色 5 31 8" xfId="32628"/>
    <cellStyle name="强调文字颜色 5 26 8 2" xfId="32629"/>
    <cellStyle name="强调文字颜色 5 31 8 2" xfId="32630"/>
    <cellStyle name="输出 4 4 3" xfId="32631"/>
    <cellStyle name="强调文字颜色 5 26 9" xfId="32632"/>
    <cellStyle name="强调文字颜色 5 31 9" xfId="32633"/>
    <cellStyle name="强调文字颜色 5 27 2" xfId="32634"/>
    <cellStyle name="强调文字颜色 5 32 2" xfId="32635"/>
    <cellStyle name="强调文字颜色 5 27 2 2" xfId="32636"/>
    <cellStyle name="强调文字颜色 5 32 2 2" xfId="32637"/>
    <cellStyle name="强调文字颜色 5 27 2 2 2" xfId="32638"/>
    <cellStyle name="强调文字颜色 5 32 2 2 2" xfId="32639"/>
    <cellStyle name="注释 32 2 7 2 2" xfId="32640"/>
    <cellStyle name="注释 27 2 7 2 2" xfId="32641"/>
    <cellStyle name="强调文字颜色 5 27 2 3" xfId="32642"/>
    <cellStyle name="强调文字颜色 5 32 2 3" xfId="32643"/>
    <cellStyle name="强调文字颜色 5 27 2 3 2" xfId="32644"/>
    <cellStyle name="强调文字颜色 5 32 2 3 2" xfId="32645"/>
    <cellStyle name="强调文字颜色 5 27 2 4" xfId="32646"/>
    <cellStyle name="强调文字颜色 5 32 2 4" xfId="32647"/>
    <cellStyle name="强调文字颜色 5 27 3 2 2" xfId="32648"/>
    <cellStyle name="强调文字颜色 5 32 3 2 2" xfId="32649"/>
    <cellStyle name="强调文字颜色 5 27 3 2 2 2" xfId="32650"/>
    <cellStyle name="强调文字颜色 5 32 3 2 2 2" xfId="32651"/>
    <cellStyle name="强调文字颜色 5 27 3 3" xfId="32652"/>
    <cellStyle name="强调文字颜色 5 32 3 3" xfId="32653"/>
    <cellStyle name="强调文字颜色 5 27 3 3 2" xfId="32654"/>
    <cellStyle name="强调文字颜色 5 32 3 3 2" xfId="32655"/>
    <cellStyle name="强调文字颜色 5 27 3 4" xfId="32656"/>
    <cellStyle name="强调文字颜色 5 32 3 4" xfId="32657"/>
    <cellStyle name="强调文字颜色 5 27 4 2" xfId="32658"/>
    <cellStyle name="强调文字颜色 5 32 4 2" xfId="32659"/>
    <cellStyle name="强调文字颜色 5 27 4 2 2" xfId="32660"/>
    <cellStyle name="强调文字颜色 5 32 4 2 2" xfId="32661"/>
    <cellStyle name="强调文字颜色 5 27 4 3" xfId="32662"/>
    <cellStyle name="强调文字颜色 5 32 4 3" xfId="32663"/>
    <cellStyle name="强调文字颜色 5 27 5 2" xfId="32664"/>
    <cellStyle name="强调文字颜色 5 32 5 2" xfId="32665"/>
    <cellStyle name="强调文字颜色 6 14 7 2 2" xfId="32666"/>
    <cellStyle name="强调文字颜色 5 27 5 3" xfId="32667"/>
    <cellStyle name="强调文字颜色 5 32 5 3" xfId="32668"/>
    <cellStyle name="强调文字颜色 5 27 6 2" xfId="32669"/>
    <cellStyle name="强调文字颜色 5 32 6 2" xfId="32670"/>
    <cellStyle name="输出 5 2 3" xfId="32671"/>
    <cellStyle name="强调文字颜色 5 27 6 2 2" xfId="32672"/>
    <cellStyle name="强调文字颜色 5 32 6 2 2" xfId="32673"/>
    <cellStyle name="输出 5 2 3 2" xfId="32674"/>
    <cellStyle name="强调文字颜色 5 27 7 2" xfId="32675"/>
    <cellStyle name="强调文字颜色 5 32 7 2" xfId="32676"/>
    <cellStyle name="输出 5 3 3" xfId="32677"/>
    <cellStyle name="强调文字颜色 5 28" xfId="32678"/>
    <cellStyle name="强调文字颜色 5 33" xfId="32679"/>
    <cellStyle name="强调文字颜色 5 28 2" xfId="32680"/>
    <cellStyle name="强调文字颜色 5 33 2" xfId="32681"/>
    <cellStyle name="强调文字颜色 5 28 2 2" xfId="32682"/>
    <cellStyle name="强调文字颜色 5 33 2 2" xfId="32683"/>
    <cellStyle name="强调文字颜色 5 28 2 2 2" xfId="32684"/>
    <cellStyle name="强调文字颜色 5 33 2 2 2" xfId="32685"/>
    <cellStyle name="强调文字颜色 5 28 2 2 2 2" xfId="32686"/>
    <cellStyle name="强调文字颜色 5 33 2 2 2 2" xfId="32687"/>
    <cellStyle name="强调文字颜色 5 28 2 3" xfId="32688"/>
    <cellStyle name="强调文字颜色 5 33 2 3" xfId="32689"/>
    <cellStyle name="强调文字颜色 5 28 2 3 2" xfId="32690"/>
    <cellStyle name="强调文字颜色 5 33 2 3 2" xfId="32691"/>
    <cellStyle name="强调文字颜色 5 28 2 4" xfId="32692"/>
    <cellStyle name="强调文字颜色 5 33 2 4" xfId="32693"/>
    <cellStyle name="强调文字颜色 5 28 3" xfId="32694"/>
    <cellStyle name="强调文字颜色 5 33 3" xfId="32695"/>
    <cellStyle name="强调文字颜色 5 28 3 2 2 2" xfId="32696"/>
    <cellStyle name="强调文字颜色 5 33 3 2 2 2" xfId="32697"/>
    <cellStyle name="强调文字颜色 5 28 3 3 2" xfId="32698"/>
    <cellStyle name="强调文字颜色 5 33 3 3 2" xfId="32699"/>
    <cellStyle name="强调文字颜色 5 28 3 4" xfId="32700"/>
    <cellStyle name="强调文字颜色 5 33 3 4" xfId="32701"/>
    <cellStyle name="强调文字颜色 5 28 5 2 2" xfId="32702"/>
    <cellStyle name="强调文字颜色 5 33 5 2 2" xfId="32703"/>
    <cellStyle name="强调文字颜色 5 28 5 3" xfId="32704"/>
    <cellStyle name="强调文字颜色 5 33 5 3" xfId="32705"/>
    <cellStyle name="强调文字颜色 5 28 6 2 2" xfId="32706"/>
    <cellStyle name="强调文字颜色 5 33 6 2 2" xfId="32707"/>
    <cellStyle name="输出 6 2 3 2" xfId="32708"/>
    <cellStyle name="强调文字颜色 5 28 6 3" xfId="32709"/>
    <cellStyle name="强调文字颜色 5 33 6 3" xfId="32710"/>
    <cellStyle name="输出 6 2 4" xfId="32711"/>
    <cellStyle name="强调文字颜色 5 28 7 2 2" xfId="32712"/>
    <cellStyle name="强调文字颜色 5 33 7 2 2" xfId="32713"/>
    <cellStyle name="输出 6 3 3 2" xfId="32714"/>
    <cellStyle name="强调文字颜色 5 29" xfId="32715"/>
    <cellStyle name="强调文字颜色 5 34" xfId="32716"/>
    <cellStyle name="强调文字颜色 5 29 2" xfId="32717"/>
    <cellStyle name="强调文字颜色 5 34 2" xfId="32718"/>
    <cellStyle name="强调文字颜色 5 29 2 2" xfId="32719"/>
    <cellStyle name="强调文字颜色 5 34 2 2" xfId="32720"/>
    <cellStyle name="强调文字颜色 5 29 2 2 2" xfId="32721"/>
    <cellStyle name="强调文字颜色 5 34 2 2 2" xfId="32722"/>
    <cellStyle name="强调文字颜色 5 29 2 3" xfId="32723"/>
    <cellStyle name="强调文字颜色 5 34 2 3" xfId="32724"/>
    <cellStyle name="强调文字颜色 5 29 2 3 2" xfId="32725"/>
    <cellStyle name="强调文字颜色 5 34 2 3 2" xfId="32726"/>
    <cellStyle name="强调文字颜色 5 29 2 4" xfId="32727"/>
    <cellStyle name="强调文字颜色 5 34 2 4" xfId="32728"/>
    <cellStyle name="强调文字颜色 5 29 3" xfId="32729"/>
    <cellStyle name="强调文字颜色 5 34 3" xfId="32730"/>
    <cellStyle name="强调文字颜色 5 29 4 2" xfId="32731"/>
    <cellStyle name="强调文字颜色 5 3 3 3" xfId="32732"/>
    <cellStyle name="强调文字颜色 5 34 4 2" xfId="32733"/>
    <cellStyle name="强调文字颜色 5 29 4 2 2" xfId="32734"/>
    <cellStyle name="强调文字颜色 5 3 3 3 2" xfId="32735"/>
    <cellStyle name="强调文字颜色 5 34 4 2 2" xfId="32736"/>
    <cellStyle name="强调文字颜色 5 29 4 3" xfId="32737"/>
    <cellStyle name="强调文字颜色 5 3 3 4" xfId="32738"/>
    <cellStyle name="强调文字颜色 5 34 4 3" xfId="32739"/>
    <cellStyle name="强调文字颜色 5 29 5 2" xfId="32740"/>
    <cellStyle name="强调文字颜色 5 3 4 3" xfId="32741"/>
    <cellStyle name="强调文字颜色 5 34 5 2" xfId="32742"/>
    <cellStyle name="强调文字颜色 5 29 5 3" xfId="32743"/>
    <cellStyle name="强调文字颜色 5 34 5 3" xfId="32744"/>
    <cellStyle name="强调文字颜色 5 29 6 2" xfId="32745"/>
    <cellStyle name="强调文字颜色 5 3 5 3" xfId="32746"/>
    <cellStyle name="强调文字颜色 5 34 6 2" xfId="32747"/>
    <cellStyle name="输出 7 2 3" xfId="32748"/>
    <cellStyle name="强调文字颜色 5 29 6 2 2" xfId="32749"/>
    <cellStyle name="强调文字颜色 5 34 6 2 2" xfId="32750"/>
    <cellStyle name="输出 7 2 3 2" xfId="32751"/>
    <cellStyle name="强调文字颜色 5 29 6 3" xfId="32752"/>
    <cellStyle name="强调文字颜色 5 34 6 3" xfId="32753"/>
    <cellStyle name="输出 7 2 4" xfId="32754"/>
    <cellStyle name="强调文字颜色 5 29 7 2" xfId="32755"/>
    <cellStyle name="强调文字颜色 5 3 6 3" xfId="32756"/>
    <cellStyle name="强调文字颜色 5 34 7 2" xfId="32757"/>
    <cellStyle name="输出 7 3 3" xfId="32758"/>
    <cellStyle name="强调文字颜色 5 3 2" xfId="32759"/>
    <cellStyle name="强调文字颜色 5 3 3" xfId="32760"/>
    <cellStyle name="强调文字颜色 5 3 3 2" xfId="32761"/>
    <cellStyle name="强调文字颜色 5 3 3 2 2" xfId="32762"/>
    <cellStyle name="强调文字颜色 5 3 4" xfId="32763"/>
    <cellStyle name="强调文字颜色 5 3 4 2" xfId="32764"/>
    <cellStyle name="强调文字颜色 5 3 5" xfId="32765"/>
    <cellStyle name="输出 7 2" xfId="32766"/>
    <cellStyle name="强调文字颜色 5 3 5 2" xfId="32767"/>
    <cellStyle name="输出 7 2 2" xfId="32768"/>
    <cellStyle name="强调文字颜色 5 3 5 2 2" xfId="32769"/>
    <cellStyle name="输出 7 2 2 2" xfId="32770"/>
    <cellStyle name="强调文字颜色 5 3 6" xfId="32771"/>
    <cellStyle name="输出 7 3" xfId="32772"/>
    <cellStyle name="强调文字颜色 5 3 6 2" xfId="32773"/>
    <cellStyle name="输出 7 3 2" xfId="32774"/>
    <cellStyle name="强调文字颜色 5 3 6 2 2" xfId="32775"/>
    <cellStyle name="输出 7 3 2 2" xfId="32776"/>
    <cellStyle name="强调文字颜色 5 3 8" xfId="32777"/>
    <cellStyle name="输出 7 5" xfId="32778"/>
    <cellStyle name="强调文字颜色 5 3 8 2" xfId="32779"/>
    <cellStyle name="输出 7 5 2" xfId="32780"/>
    <cellStyle name="强调文字颜色 5 3 9" xfId="32781"/>
    <cellStyle name="输出 7 6" xfId="32782"/>
    <cellStyle name="强调文字颜色 5 35" xfId="32783"/>
    <cellStyle name="强调文字颜色 5 40" xfId="32784"/>
    <cellStyle name="强调文字颜色 5 35 2" xfId="32785"/>
    <cellStyle name="强调文字颜色 5 35 2 2" xfId="32786"/>
    <cellStyle name="强调文字颜色 5 35 2 2 2" xfId="32787"/>
    <cellStyle name="强调文字颜色 5 35 2 2 2 2" xfId="32788"/>
    <cellStyle name="强调文字颜色 5 35 2 3" xfId="32789"/>
    <cellStyle name="强调文字颜色 5 35 3" xfId="32790"/>
    <cellStyle name="强调文字颜色 5 35 3 2" xfId="32791"/>
    <cellStyle name="强调文字颜色 5 4 2 3" xfId="32792"/>
    <cellStyle name="强调文字颜色 5 35 3 2 2" xfId="32793"/>
    <cellStyle name="强调文字颜色 5 4 2 3 2" xfId="32794"/>
    <cellStyle name="强调文字颜色 5 35 3 3" xfId="32795"/>
    <cellStyle name="强调文字颜色 5 4 2 4" xfId="32796"/>
    <cellStyle name="强调文字颜色 5 35 4 2" xfId="32797"/>
    <cellStyle name="强调文字颜色 5 4 3 3" xfId="32798"/>
    <cellStyle name="强调文字颜色 5 35 4 2 2" xfId="32799"/>
    <cellStyle name="强调文字颜色 5 4 3 3 2" xfId="32800"/>
    <cellStyle name="强调文字颜色 5 35 4 3" xfId="32801"/>
    <cellStyle name="强调文字颜色 5 4 3 4" xfId="32802"/>
    <cellStyle name="强调文字颜色 5 36 2" xfId="32803"/>
    <cellStyle name="强调文字颜色 5 36 2 2" xfId="32804"/>
    <cellStyle name="强调文字颜色 5 36 3" xfId="32805"/>
    <cellStyle name="强调文字颜色 5 37" xfId="32806"/>
    <cellStyle name="强调文字颜色 5 37 2" xfId="32807"/>
    <cellStyle name="强调文字颜色 5 37 2 2" xfId="32808"/>
    <cellStyle name="强调文字颜色 5 37 3" xfId="32809"/>
    <cellStyle name="强调文字颜色 5 38" xfId="32810"/>
    <cellStyle name="强调文字颜色 5 38 2" xfId="32811"/>
    <cellStyle name="强调文字颜色 5 38 2 2" xfId="32812"/>
    <cellStyle name="强调文字颜色 5 38 3" xfId="32813"/>
    <cellStyle name="强调文字颜色 5 39" xfId="32814"/>
    <cellStyle name="强调文字颜色 5 39 2" xfId="32815"/>
    <cellStyle name="强调文字颜色 5 39 2 2" xfId="32816"/>
    <cellStyle name="强调文字颜色 5 39 3" xfId="32817"/>
    <cellStyle name="强调文字颜色 5 4 2 2" xfId="32818"/>
    <cellStyle name="强调文字颜色 5 4 2 2 2" xfId="32819"/>
    <cellStyle name="强调文字颜色 5 4 3" xfId="32820"/>
    <cellStyle name="强调文字颜色 5 4 3 2 2" xfId="32821"/>
    <cellStyle name="强调文字颜色 5 4 4 2 2" xfId="32822"/>
    <cellStyle name="强调文字颜色 6 13 7" xfId="32823"/>
    <cellStyle name="强调文字颜色 5 4 4 3" xfId="32824"/>
    <cellStyle name="强调文字颜色 5 4 5 2" xfId="32825"/>
    <cellStyle name="输出 8 2 2" xfId="32826"/>
    <cellStyle name="强调文字颜色 5 4 5 2 2" xfId="32827"/>
    <cellStyle name="输出 8 2 2 2" xfId="32828"/>
    <cellStyle name="强调文字颜色 5 4 5 3" xfId="32829"/>
    <cellStyle name="输出 8 2 3" xfId="32830"/>
    <cellStyle name="强调文字颜色 5 4 6" xfId="32831"/>
    <cellStyle name="输出 8 3" xfId="32832"/>
    <cellStyle name="强调文字颜色 5 4 6 2" xfId="32833"/>
    <cellStyle name="输出 8 3 2" xfId="32834"/>
    <cellStyle name="强调文字颜色 5 4 6 2 2" xfId="32835"/>
    <cellStyle name="输出 8 3 2 2" xfId="32836"/>
    <cellStyle name="强调文字颜色 5 4 6 3" xfId="32837"/>
    <cellStyle name="输出 8 3 3" xfId="32838"/>
    <cellStyle name="强调文字颜色 5 4 7" xfId="32839"/>
    <cellStyle name="输出 8 4" xfId="32840"/>
    <cellStyle name="强调文字颜色 5 4 7 2" xfId="32841"/>
    <cellStyle name="输出 8 4 2" xfId="32842"/>
    <cellStyle name="强调文字颜色 5 5 3 2 3" xfId="32843"/>
    <cellStyle name="强调文字颜色 5 4 7 2 2" xfId="32844"/>
    <cellStyle name="输出 8 4 2 2" xfId="32845"/>
    <cellStyle name="强调文字颜色 5 4 7 3" xfId="32846"/>
    <cellStyle name="输出 8 4 3" xfId="32847"/>
    <cellStyle name="强调文字颜色 5 4 8" xfId="32848"/>
    <cellStyle name="输出 8 5" xfId="32849"/>
    <cellStyle name="强调文字颜色 5 4 8 2" xfId="32850"/>
    <cellStyle name="输出 8 5 2" xfId="32851"/>
    <cellStyle name="强调文字颜色 5 5 2" xfId="32852"/>
    <cellStyle name="强调文字颜色 5 5 2 2" xfId="32853"/>
    <cellStyle name="强调文字颜色 5 5 2 3" xfId="32854"/>
    <cellStyle name="强调文字颜色 5 5 2 3 2" xfId="32855"/>
    <cellStyle name="强调文字颜色 5 5 2 4" xfId="32856"/>
    <cellStyle name="强调文字颜色 5 5 3" xfId="32857"/>
    <cellStyle name="强调文字颜色 5 5 3 2 2" xfId="32858"/>
    <cellStyle name="强调文字颜色 5 5 3 2 2 2" xfId="32859"/>
    <cellStyle name="适中 10" xfId="32860"/>
    <cellStyle name="强调文字颜色 5 5 3 3" xfId="32861"/>
    <cellStyle name="强调文字颜色 5 5 3 3 2" xfId="32862"/>
    <cellStyle name="强调文字颜色 5 5 3 4" xfId="32863"/>
    <cellStyle name="强调文字颜色 5 5 4 2" xfId="32864"/>
    <cellStyle name="强调文字颜色 5 5 4 2 2" xfId="32865"/>
    <cellStyle name="强调文字颜色 5 5 4 3" xfId="32866"/>
    <cellStyle name="强调文字颜色 5 5 5" xfId="32867"/>
    <cellStyle name="输出 9 2" xfId="32868"/>
    <cellStyle name="强调文字颜色 5 5 5 2" xfId="32869"/>
    <cellStyle name="输出 9 2 2" xfId="32870"/>
    <cellStyle name="强调文字颜色 5 5 5 2 2" xfId="32871"/>
    <cellStyle name="输出 9 2 2 2" xfId="32872"/>
    <cellStyle name="强调文字颜色 5 5 5 3" xfId="32873"/>
    <cellStyle name="输出 9 2 3" xfId="32874"/>
    <cellStyle name="强调文字颜色 5 5 6" xfId="32875"/>
    <cellStyle name="输出 9 3" xfId="32876"/>
    <cellStyle name="强调文字颜色 5 5 6 2" xfId="32877"/>
    <cellStyle name="输出 9 3 2" xfId="32878"/>
    <cellStyle name="强调文字颜色 5 5 6 2 2" xfId="32879"/>
    <cellStyle name="输出 9 3 2 2" xfId="32880"/>
    <cellStyle name="强调文字颜色 5 5 6 3" xfId="32881"/>
    <cellStyle name="输出 9 3 3" xfId="32882"/>
    <cellStyle name="强调文字颜色 5 5 7" xfId="32883"/>
    <cellStyle name="输出 9 4" xfId="32884"/>
    <cellStyle name="强调文字颜色 5 5 7 2" xfId="32885"/>
    <cellStyle name="输出 9 4 2" xfId="32886"/>
    <cellStyle name="强调文字颜色 5 5 7 2 2" xfId="32887"/>
    <cellStyle name="输出 9 4 2 2" xfId="32888"/>
    <cellStyle name="强调文字颜色 5 5 7 3" xfId="32889"/>
    <cellStyle name="输出 9 4 3" xfId="32890"/>
    <cellStyle name="强调文字颜色 5 5 8" xfId="32891"/>
    <cellStyle name="输出 9 5" xfId="32892"/>
    <cellStyle name="强调文字颜色 5 5 8 2" xfId="32893"/>
    <cellStyle name="输出 9 5 2" xfId="32894"/>
    <cellStyle name="强调文字颜色 5 5 9" xfId="32895"/>
    <cellStyle name="输出 9 6" xfId="32896"/>
    <cellStyle name="强调文字颜色 5 6 2 2" xfId="32897"/>
    <cellStyle name="强调文字颜色 5 6 2 3" xfId="32898"/>
    <cellStyle name="强调文字颜色 5 6 2 3 2" xfId="32899"/>
    <cellStyle name="强调文字颜色 5 6 3" xfId="32900"/>
    <cellStyle name="强调文字颜色 5 6 3 2" xfId="32901"/>
    <cellStyle name="强调文字颜色 5 6 3 2 2" xfId="32902"/>
    <cellStyle name="强调文字颜色 5 6 3 2 2 2" xfId="32903"/>
    <cellStyle name="强调文字颜色 6 4 7 2" xfId="32904"/>
    <cellStyle name="强调文字颜色 5 6 3 2 3" xfId="32905"/>
    <cellStyle name="强调文字颜色 5 6 3 3" xfId="32906"/>
    <cellStyle name="强调文字颜色 5 6 3 3 2" xfId="32907"/>
    <cellStyle name="强调文字颜色 5 6 3 4" xfId="32908"/>
    <cellStyle name="强调文字颜色 5 6 4" xfId="32909"/>
    <cellStyle name="强调文字颜色 5 6 4 2" xfId="32910"/>
    <cellStyle name="强调文字颜色 5 6 4 2 2" xfId="32911"/>
    <cellStyle name="强调文字颜色 5 6 4 3" xfId="32912"/>
    <cellStyle name="强调文字颜色 5 6 5" xfId="32913"/>
    <cellStyle name="强调文字颜色 5 6 5 2" xfId="32914"/>
    <cellStyle name="强调文字颜色 5 6 5 2 2" xfId="32915"/>
    <cellStyle name="强调文字颜色 5 6 5 3" xfId="32916"/>
    <cellStyle name="强调文字颜色 5 6 6" xfId="32917"/>
    <cellStyle name="强调文字颜色 5 6 6 2" xfId="32918"/>
    <cellStyle name="强调文字颜色 5 6 6 2 2" xfId="32919"/>
    <cellStyle name="强调文字颜色 5 6 6 3" xfId="32920"/>
    <cellStyle name="强调文字颜色 5 6 7" xfId="32921"/>
    <cellStyle name="输出 9 2 2 3" xfId="32922"/>
    <cellStyle name="强调文字颜色 5 6 7 2" xfId="32923"/>
    <cellStyle name="强调文字颜色 5 6 7 2 2" xfId="32924"/>
    <cellStyle name="强调文字颜色 5 6 7 3" xfId="32925"/>
    <cellStyle name="强调文字颜色 5 6 8" xfId="32926"/>
    <cellStyle name="强调文字颜色 5 6 8 2" xfId="32927"/>
    <cellStyle name="强调文字颜色 5 6 9" xfId="32928"/>
    <cellStyle name="强调文字颜色 5 7" xfId="32929"/>
    <cellStyle name="强调文字颜色 5 7 2" xfId="32930"/>
    <cellStyle name="强调文字颜色 5 7 2 2" xfId="32931"/>
    <cellStyle name="强调文字颜色 5 7 2 2 2" xfId="32932"/>
    <cellStyle name="强调文字颜色 5 7 2 2 3" xfId="32933"/>
    <cellStyle name="强调文字颜色 5 7 2 3" xfId="32934"/>
    <cellStyle name="强调文字颜色 5 7 2 3 2" xfId="32935"/>
    <cellStyle name="强调文字颜色 5 7 3" xfId="32936"/>
    <cellStyle name="强调文字颜色 5 7 3 2" xfId="32937"/>
    <cellStyle name="强调文字颜色 5 7 3 2 2" xfId="32938"/>
    <cellStyle name="强调文字颜色 5 7 3 2 3" xfId="32939"/>
    <cellStyle name="强调文字颜色 5 7 3 3" xfId="32940"/>
    <cellStyle name="强调文字颜色 5 7 3 3 2" xfId="32941"/>
    <cellStyle name="强调文字颜色 5 7 3 4" xfId="32942"/>
    <cellStyle name="强调文字颜色 5 7 4" xfId="32943"/>
    <cellStyle name="强调文字颜色 5 7 4 2" xfId="32944"/>
    <cellStyle name="强调文字颜色 5 7 4 2 2" xfId="32945"/>
    <cellStyle name="强调文字颜色 5 7 4 3" xfId="32946"/>
    <cellStyle name="强调文字颜色 5 7 5" xfId="32947"/>
    <cellStyle name="强调文字颜色 5 7 6" xfId="32948"/>
    <cellStyle name="强调文字颜色 5 7 6 2" xfId="32949"/>
    <cellStyle name="强调文字颜色 5 7 6 2 2" xfId="32950"/>
    <cellStyle name="强调文字颜色 5 7 6 3" xfId="32951"/>
    <cellStyle name="强调文字颜色 5 7 7" xfId="32952"/>
    <cellStyle name="输出 9 3 2 3" xfId="32953"/>
    <cellStyle name="强调文字颜色 5 7 7 2" xfId="32954"/>
    <cellStyle name="强调文字颜色 5 7 7 2 2" xfId="32955"/>
    <cellStyle name="强调文字颜色 5 7 7 3" xfId="32956"/>
    <cellStyle name="强调文字颜色 5 8" xfId="32957"/>
    <cellStyle name="强调文字颜色 5 8 2" xfId="32958"/>
    <cellStyle name="强调文字颜色 5 8 2 2" xfId="32959"/>
    <cellStyle name="强调文字颜色 5 8 2 2 2" xfId="32960"/>
    <cellStyle name="强调文字颜色 5 8 2 2 2 2" xfId="32961"/>
    <cellStyle name="强调文字颜色 5 8 2 2 3" xfId="32962"/>
    <cellStyle name="强调文字颜色 5 8 2 3" xfId="32963"/>
    <cellStyle name="强调文字颜色 5 8 2 4" xfId="32964"/>
    <cellStyle name="强调文字颜色 5 8 3" xfId="32965"/>
    <cellStyle name="强调文字颜色 5 8 3 2" xfId="32966"/>
    <cellStyle name="强调文字颜色 5 8 3 2 2" xfId="32967"/>
    <cellStyle name="输出 11 6" xfId="32968"/>
    <cellStyle name="强调文字颜色 5 8 3 2 2 2" xfId="32969"/>
    <cellStyle name="输出 11 6 2" xfId="32970"/>
    <cellStyle name="强调文字颜色 5 8 3 2 3" xfId="32971"/>
    <cellStyle name="输出 11 7" xfId="32972"/>
    <cellStyle name="强调文字颜色 5 8 3 3" xfId="32973"/>
    <cellStyle name="强调文字颜色 5 8 3 3 2" xfId="32974"/>
    <cellStyle name="输出 12 6" xfId="32975"/>
    <cellStyle name="强调文字颜色 5 8 3 4" xfId="32976"/>
    <cellStyle name="强调文字颜色 5 8 4" xfId="32977"/>
    <cellStyle name="强调文字颜色 5 8 4 2" xfId="32978"/>
    <cellStyle name="强调文字颜色 5 8 4 2 2" xfId="32979"/>
    <cellStyle name="强调文字颜色 5 8 4 3" xfId="32980"/>
    <cellStyle name="强调文字颜色 5 8 5" xfId="32981"/>
    <cellStyle name="强调文字颜色 5 8 5 2" xfId="32982"/>
    <cellStyle name="强调文字颜色 5 8 5 2 2" xfId="32983"/>
    <cellStyle name="强调文字颜色 5 8 5 3" xfId="32984"/>
    <cellStyle name="强调文字颜色 5 8 6" xfId="32985"/>
    <cellStyle name="强调文字颜色 5 8 6 2" xfId="32986"/>
    <cellStyle name="强调文字颜色 5 8 6 2 2" xfId="32987"/>
    <cellStyle name="强调文字颜色 5 8 6 3" xfId="32988"/>
    <cellStyle name="强调文字颜色 5 8 7" xfId="32989"/>
    <cellStyle name="强调文字颜色 5 8 7 2" xfId="32990"/>
    <cellStyle name="强调文字颜色 5 8 7 2 2" xfId="32991"/>
    <cellStyle name="强调文字颜色 5 8 7 3" xfId="32992"/>
    <cellStyle name="强调文字颜色 5 8 8 2" xfId="32993"/>
    <cellStyle name="强调文字颜色 5 8 9" xfId="32994"/>
    <cellStyle name="强调文字颜色 5 9" xfId="32995"/>
    <cellStyle name="强调文字颜色 5 9 2" xfId="32996"/>
    <cellStyle name="强调文字颜色 5 9 2 2" xfId="32997"/>
    <cellStyle name="强调文字颜色 5 9 2 2 2" xfId="32998"/>
    <cellStyle name="强调文字颜色 5 9 2 2 3" xfId="32999"/>
    <cellStyle name="强调文字颜色 5 9 2 3" xfId="33000"/>
    <cellStyle name="强调文字颜色 5 9 2 3 2" xfId="33001"/>
    <cellStyle name="强调文字颜色 5 9 2 4" xfId="33002"/>
    <cellStyle name="强调文字颜色 5 9 3" xfId="33003"/>
    <cellStyle name="强调文字颜色 5 9 3 2" xfId="33004"/>
    <cellStyle name="强调文字颜色 5 9 3 2 2" xfId="33005"/>
    <cellStyle name="强调文字颜色 5 9 3 2 2 2" xfId="33006"/>
    <cellStyle name="强调文字颜色 5 9 3 2 3" xfId="33007"/>
    <cellStyle name="强调文字颜色 5 9 3 3" xfId="33008"/>
    <cellStyle name="强调文字颜色 5 9 3 4" xfId="33009"/>
    <cellStyle name="强调文字颜色 5 9 4" xfId="33010"/>
    <cellStyle name="强调文字颜色 5 9 4 2" xfId="33011"/>
    <cellStyle name="强调文字颜色 5 9 4 2 2" xfId="33012"/>
    <cellStyle name="强调文字颜色 5 9 4 3" xfId="33013"/>
    <cellStyle name="强调文字颜色 5 9 5" xfId="33014"/>
    <cellStyle name="强调文字颜色 5 9 5 2" xfId="33015"/>
    <cellStyle name="强调文字颜色 5 9 5 2 2" xfId="33016"/>
    <cellStyle name="强调文字颜色 5 9 5 3" xfId="33017"/>
    <cellStyle name="强调文字颜色 5 9 6" xfId="33018"/>
    <cellStyle name="强调文字颜色 5 9 6 2" xfId="33019"/>
    <cellStyle name="强调文字颜色 5 9 6 2 2" xfId="33020"/>
    <cellStyle name="强调文字颜色 5 9 6 3" xfId="33021"/>
    <cellStyle name="强调文字颜色 5 9 7" xfId="33022"/>
    <cellStyle name="强调文字颜色 5 9 7 2" xfId="33023"/>
    <cellStyle name="强调文字颜色 5 9 7 2 2" xfId="33024"/>
    <cellStyle name="强调文字颜色 5 9 7 3" xfId="33025"/>
    <cellStyle name="强调文字颜色 5 9 8" xfId="33026"/>
    <cellStyle name="强调文字颜色 5 9 8 2" xfId="33027"/>
    <cellStyle name="强调文字颜色 5 9 9" xfId="33028"/>
    <cellStyle name="强调文字颜色 6 10 2 2 2 2" xfId="33029"/>
    <cellStyle name="强调文字颜色 6 10 2 2 3" xfId="33030"/>
    <cellStyle name="强调文字颜色 6 10 3 2 2 2" xfId="33031"/>
    <cellStyle name="强调文字颜色 6 10 3 2 3" xfId="33032"/>
    <cellStyle name="强调文字颜色 6 10 5 2 2" xfId="33033"/>
    <cellStyle name="强调文字颜色 6 10 6 2 2" xfId="33034"/>
    <cellStyle name="强调文字颜色 6 10 7 2" xfId="33035"/>
    <cellStyle name="强调文字颜色 6 10 7 2 2" xfId="33036"/>
    <cellStyle name="强调文字颜色 6 12 2 2 2" xfId="33037"/>
    <cellStyle name="强调文字颜色 6 12 2 2 3" xfId="33038"/>
    <cellStyle name="强调文字颜色 6 12 3 2 2 2" xfId="33039"/>
    <cellStyle name="强调文字颜色 6 12 3 2 3" xfId="33040"/>
    <cellStyle name="强调文字颜色 6 12 4 2" xfId="33041"/>
    <cellStyle name="强调文字颜色 6 12 5" xfId="33042"/>
    <cellStyle name="强调文字颜色 6 12 5 2" xfId="33043"/>
    <cellStyle name="强调文字颜色 6 12 5 2 2" xfId="33044"/>
    <cellStyle name="强调文字颜色 6 12 6 2" xfId="33045"/>
    <cellStyle name="强调文字颜色 6 12 6 2 2" xfId="33046"/>
    <cellStyle name="强调文字颜色 6 12 7" xfId="33047"/>
    <cellStyle name="强调文字颜色 6 12 7 2" xfId="33048"/>
    <cellStyle name="强调文字颜色 6 12 7 2 2" xfId="33049"/>
    <cellStyle name="强调文字颜色 6 13 2 2 2 2" xfId="33050"/>
    <cellStyle name="强调文字颜色 6 13 3 2 2 2" xfId="33051"/>
    <cellStyle name="强调文字颜色 6 13 3 2 3" xfId="33052"/>
    <cellStyle name="强调文字颜色 6 13 4 2" xfId="33053"/>
    <cellStyle name="强调文字颜色 6 13 4 2 2" xfId="33054"/>
    <cellStyle name="强调文字颜色 6 13 5" xfId="33055"/>
    <cellStyle name="强调文字颜色 6 13 5 2" xfId="33056"/>
    <cellStyle name="强调文字颜色 6 13 5 2 2" xfId="33057"/>
    <cellStyle name="强调文字颜色 6 13 6" xfId="33058"/>
    <cellStyle name="强调文字颜色 6 13 6 2" xfId="33059"/>
    <cellStyle name="强调文字颜色 6 13 6 2 2" xfId="33060"/>
    <cellStyle name="强调文字颜色 6 14 2 2 2 2" xfId="33061"/>
    <cellStyle name="强调文字颜色 6 14 3 2 2 2" xfId="33062"/>
    <cellStyle name="强调文字颜色 6 14 3 2 3" xfId="33063"/>
    <cellStyle name="强调文字颜色 6 14 4 2" xfId="33064"/>
    <cellStyle name="强调文字颜色 6 14 5" xfId="33065"/>
    <cellStyle name="强调文字颜色 6 14 5 2" xfId="33066"/>
    <cellStyle name="强调文字颜色 6 14 6" xfId="33067"/>
    <cellStyle name="强调文字颜色 6 14 6 2" xfId="33068"/>
    <cellStyle name="强调文字颜色 6 14 7" xfId="33069"/>
    <cellStyle name="强调文字颜色 6 14 7 2" xfId="33070"/>
    <cellStyle name="强调文字颜色 6 14 8 2" xfId="33071"/>
    <cellStyle name="强调文字颜色 6 14 9" xfId="33072"/>
    <cellStyle name="输出 15 6 2 2" xfId="33073"/>
    <cellStyle name="输出 20 6 2 2" xfId="33074"/>
    <cellStyle name="强调文字颜色 6 15 2 2" xfId="33075"/>
    <cellStyle name="强调文字颜色 6 20 2 2" xfId="33076"/>
    <cellStyle name="强调文字颜色 6 15 2 2 3" xfId="33077"/>
    <cellStyle name="强调文字颜色 6 20 2 2 3" xfId="33078"/>
    <cellStyle name="强调文字颜色 6 15 3 2" xfId="33079"/>
    <cellStyle name="强调文字颜色 6 20 3 2" xfId="33080"/>
    <cellStyle name="强调文字颜色 6 15 3 2 3" xfId="33081"/>
    <cellStyle name="强调文字颜色 6 20 3 2 3" xfId="33082"/>
    <cellStyle name="强调文字颜色 6 15 4 2" xfId="33083"/>
    <cellStyle name="强调文字颜色 6 20 4 2" xfId="33084"/>
    <cellStyle name="强调文字颜色 6 15 4 2 2" xfId="33085"/>
    <cellStyle name="强调文字颜色 6 20 4 2 2" xfId="33086"/>
    <cellStyle name="强调文字颜色 6 15 5" xfId="33087"/>
    <cellStyle name="强调文字颜色 6 20 5" xfId="33088"/>
    <cellStyle name="强调文字颜色 6 15 5 2 2" xfId="33089"/>
    <cellStyle name="强调文字颜色 6 20 5 2 2" xfId="33090"/>
    <cellStyle name="强调文字颜色 6 15 6" xfId="33091"/>
    <cellStyle name="强调文字颜色 6 20 6" xfId="33092"/>
    <cellStyle name="强调文字颜色 6 15 6 2" xfId="33093"/>
    <cellStyle name="强调文字颜色 6 20 6 2" xfId="33094"/>
    <cellStyle name="强调文字颜色 6 15 6 2 2" xfId="33095"/>
    <cellStyle name="强调文字颜色 6 20 6 2 2" xfId="33096"/>
    <cellStyle name="强调文字颜色 6 15 7" xfId="33097"/>
    <cellStyle name="强调文字颜色 6 20 7" xfId="33098"/>
    <cellStyle name="强调文字颜色 6 15 7 2" xfId="33099"/>
    <cellStyle name="强调文字颜色 6 20 7 2" xfId="33100"/>
    <cellStyle name="强调文字颜色 6 15 7 2 2" xfId="33101"/>
    <cellStyle name="强调文字颜色 6 20 7 2 2" xfId="33102"/>
    <cellStyle name="强调文字颜色 6 15 8" xfId="33103"/>
    <cellStyle name="强调文字颜色 6 20 8" xfId="33104"/>
    <cellStyle name="输出 19" xfId="33105"/>
    <cellStyle name="输出 24" xfId="33106"/>
    <cellStyle name="强调文字颜色 6 15 8 2" xfId="33107"/>
    <cellStyle name="强调文字颜色 6 20 8 2" xfId="33108"/>
    <cellStyle name="强调文字颜色 6 15 9" xfId="33109"/>
    <cellStyle name="强调文字颜色 6 20 9" xfId="33110"/>
    <cellStyle name="强调文字颜色 6 16 2" xfId="33111"/>
    <cellStyle name="强调文字颜色 6 21 2" xfId="33112"/>
    <cellStyle name="强调文字颜色 6 16 2 2" xfId="33113"/>
    <cellStyle name="强调文字颜色 6 21 2 2" xfId="33114"/>
    <cellStyle name="强调文字颜色 6 16 3" xfId="33115"/>
    <cellStyle name="强调文字颜色 6 21 3" xfId="33116"/>
    <cellStyle name="强调文字颜色 6 16 3 2" xfId="33117"/>
    <cellStyle name="强调文字颜色 6 21 3 2" xfId="33118"/>
    <cellStyle name="强调文字颜色 6 16 4" xfId="33119"/>
    <cellStyle name="强调文字颜色 6 21 4" xfId="33120"/>
    <cellStyle name="强调文字颜色 6 16 5" xfId="33121"/>
    <cellStyle name="强调文字颜色 6 21 5" xfId="33122"/>
    <cellStyle name="强调文字颜色 6 16 5 2" xfId="33123"/>
    <cellStyle name="强调文字颜色 6 21 5 2" xfId="33124"/>
    <cellStyle name="强调文字颜色 6 16 6" xfId="33125"/>
    <cellStyle name="强调文字颜色 6 21 6" xfId="33126"/>
    <cellStyle name="强调文字颜色 6 16 6 2" xfId="33127"/>
    <cellStyle name="强调文字颜色 6 21 6 2" xfId="33128"/>
    <cellStyle name="强调文字颜色 6 16 6 2 2" xfId="33129"/>
    <cellStyle name="强调文字颜色 6 21 6 2 2" xfId="33130"/>
    <cellStyle name="强调文字颜色 6 16 7" xfId="33131"/>
    <cellStyle name="强调文字颜色 6 21 7" xfId="33132"/>
    <cellStyle name="强调文字颜色 6 16 7 2" xfId="33133"/>
    <cellStyle name="强调文字颜色 6 21 7 2" xfId="33134"/>
    <cellStyle name="强调文字颜色 6 16 7 2 2" xfId="33135"/>
    <cellStyle name="强调文字颜色 6 21 7 2 2" xfId="33136"/>
    <cellStyle name="强调文字颜色 6 16 8" xfId="33137"/>
    <cellStyle name="强调文字颜色 6 21 8" xfId="33138"/>
    <cellStyle name="强调文字颜色 6 16 8 2" xfId="33139"/>
    <cellStyle name="强调文字颜色 6 21 8 2" xfId="33140"/>
    <cellStyle name="强调文字颜色 6 16 9" xfId="33141"/>
    <cellStyle name="强调文字颜色 6 21 9" xfId="33142"/>
    <cellStyle name="强调文字颜色 6 17" xfId="33143"/>
    <cellStyle name="强调文字颜色 6 22" xfId="33144"/>
    <cellStyle name="强调文字颜色 6 17 2" xfId="33145"/>
    <cellStyle name="强调文字颜色 6 22 2" xfId="33146"/>
    <cellStyle name="强调文字颜色 6 17 2 2" xfId="33147"/>
    <cellStyle name="强调文字颜色 6 22 2 2" xfId="33148"/>
    <cellStyle name="强调文字颜色 6 17 2 2 2" xfId="33149"/>
    <cellStyle name="强调文字颜色 6 22 2 2 2" xfId="33150"/>
    <cellStyle name="强调文字颜色 6 17 2 2 2 2" xfId="33151"/>
    <cellStyle name="强调文字颜色 6 22 2 2 2 2" xfId="33152"/>
    <cellStyle name="强调文字颜色 6 17 2 2 3" xfId="33153"/>
    <cellStyle name="强调文字颜色 6 22 2 2 3" xfId="33154"/>
    <cellStyle name="强调文字颜色 6 17 3" xfId="33155"/>
    <cellStyle name="强调文字颜色 6 22 3" xfId="33156"/>
    <cellStyle name="强调文字颜色 6 17 3 2" xfId="33157"/>
    <cellStyle name="强调文字颜色 6 22 3 2" xfId="33158"/>
    <cellStyle name="强调文字颜色 6 17 3 2 2" xfId="33159"/>
    <cellStyle name="强调文字颜色 6 22 3 2 2" xfId="33160"/>
    <cellStyle name="强调文字颜色 6 17 3 2 2 2" xfId="33161"/>
    <cellStyle name="强调文字颜色 6 22 3 2 2 2" xfId="33162"/>
    <cellStyle name="强调文字颜色 6 17 3 2 3" xfId="33163"/>
    <cellStyle name="强调文字颜色 6 22 3 2 3" xfId="33164"/>
    <cellStyle name="强调文字颜色 6 17 4" xfId="33165"/>
    <cellStyle name="强调文字颜色 6 22 4" xfId="33166"/>
    <cellStyle name="强调文字颜色 6 17 4 2" xfId="33167"/>
    <cellStyle name="强调文字颜色 6 22 4 2" xfId="33168"/>
    <cellStyle name="强调文字颜色 6 17 4 2 2" xfId="33169"/>
    <cellStyle name="强调文字颜色 6 22 4 2 2" xfId="33170"/>
    <cellStyle name="强调文字颜色 6 17 5" xfId="33171"/>
    <cellStyle name="强调文字颜色 6 22 5" xfId="33172"/>
    <cellStyle name="强调文字颜色 6 17 5 2" xfId="33173"/>
    <cellStyle name="强调文字颜色 6 22 5 2" xfId="33174"/>
    <cellStyle name="强调文字颜色 6 17 5 2 2" xfId="33175"/>
    <cellStyle name="强调文字颜色 6 22 5 2 2" xfId="33176"/>
    <cellStyle name="强调文字颜色 6 19 2 2 2" xfId="33177"/>
    <cellStyle name="强调文字颜色 6 24 2 2 2" xfId="33178"/>
    <cellStyle name="强调文字颜色 6 17 5 3" xfId="33179"/>
    <cellStyle name="强调文字颜色 6 22 5 3" xfId="33180"/>
    <cellStyle name="强调文字颜色 6 17 6" xfId="33181"/>
    <cellStyle name="强调文字颜色 6 22 6" xfId="33182"/>
    <cellStyle name="强调文字颜色 6 17 6 2" xfId="33183"/>
    <cellStyle name="强调文字颜色 6 22 6 2" xfId="33184"/>
    <cellStyle name="强调文字颜色 6 17 6 2 2" xfId="33185"/>
    <cellStyle name="强调文字颜色 6 22 6 2 2" xfId="33186"/>
    <cellStyle name="强调文字颜色 6 19 2 3 2" xfId="33187"/>
    <cellStyle name="强调文字颜色 6 24 2 3 2" xfId="33188"/>
    <cellStyle name="强调文字颜色 6 17 6 3" xfId="33189"/>
    <cellStyle name="强调文字颜色 6 22 6 3" xfId="33190"/>
    <cellStyle name="强调文字颜色 6 17 7" xfId="33191"/>
    <cellStyle name="强调文字颜色 6 22 7" xfId="33192"/>
    <cellStyle name="强调文字颜色 6 17 7 2" xfId="33193"/>
    <cellStyle name="强调文字颜色 6 22 7 2" xfId="33194"/>
    <cellStyle name="强调文字颜色 6 17 7 2 2" xfId="33195"/>
    <cellStyle name="强调文字颜色 6 22 7 2 2" xfId="33196"/>
    <cellStyle name="强调文字颜色 6 17 7 3" xfId="33197"/>
    <cellStyle name="强调文字颜色 6 22 7 3" xfId="33198"/>
    <cellStyle name="强调文字颜色 6 17 8" xfId="33199"/>
    <cellStyle name="强调文字颜色 6 22 8" xfId="33200"/>
    <cellStyle name="强调文字颜色 6 17 8 2" xfId="33201"/>
    <cellStyle name="强调文字颜色 6 22 8 2" xfId="33202"/>
    <cellStyle name="强调文字颜色 6 17 9" xfId="33203"/>
    <cellStyle name="强调文字颜色 6 22 9" xfId="33204"/>
    <cellStyle name="强调文字颜色 6 18" xfId="33205"/>
    <cellStyle name="强调文字颜色 6 23" xfId="33206"/>
    <cellStyle name="强调文字颜色 6 18 2" xfId="33207"/>
    <cellStyle name="强调文字颜色 6 23 2" xfId="33208"/>
    <cellStyle name="强调文字颜色 6 18 2 2" xfId="33209"/>
    <cellStyle name="强调文字颜色 6 23 2 2" xfId="33210"/>
    <cellStyle name="强调文字颜色 6 18 2 2 2 2" xfId="33211"/>
    <cellStyle name="强调文字颜色 6 23 2 2 2 2" xfId="33212"/>
    <cellStyle name="强调文字颜色 6 18 2 2 3" xfId="33213"/>
    <cellStyle name="强调文字颜色 6 23 2 2 3" xfId="33214"/>
    <cellStyle name="强调文字颜色 6 18 2 4" xfId="33215"/>
    <cellStyle name="强调文字颜色 6 23 2 4" xfId="33216"/>
    <cellStyle name="强调文字颜色 6 18 3" xfId="33217"/>
    <cellStyle name="强调文字颜色 6 23 3" xfId="33218"/>
    <cellStyle name="强调文字颜色 6 18 3 2" xfId="33219"/>
    <cellStyle name="强调文字颜色 6 23 3 2" xfId="33220"/>
    <cellStyle name="强调文字颜色 6 18 3 2 3" xfId="33221"/>
    <cellStyle name="强调文字颜色 6 23 3 2 3" xfId="33222"/>
    <cellStyle name="强调文字颜色 6 18 3 3" xfId="33223"/>
    <cellStyle name="强调文字颜色 6 23 3 3" xfId="33224"/>
    <cellStyle name="强调文字颜色 6 18 3 4" xfId="33225"/>
    <cellStyle name="强调文字颜色 6 23 3 4" xfId="33226"/>
    <cellStyle name="强调文字颜色 6 18 4" xfId="33227"/>
    <cellStyle name="强调文字颜色 6 23 4" xfId="33228"/>
    <cellStyle name="强调文字颜色 6 18 4 2" xfId="33229"/>
    <cellStyle name="强调文字颜色 6 23 4 2" xfId="33230"/>
    <cellStyle name="强调文字颜色 6 18 4 3" xfId="33231"/>
    <cellStyle name="强调文字颜色 6 23 4 3" xfId="33232"/>
    <cellStyle name="强调文字颜色 6 18 6" xfId="33233"/>
    <cellStyle name="强调文字颜色 6 23 6" xfId="33234"/>
    <cellStyle name="强调文字颜色 6 18 7" xfId="33235"/>
    <cellStyle name="强调文字颜色 6 23 7" xfId="33236"/>
    <cellStyle name="强调文字颜色 6 18 9" xfId="33237"/>
    <cellStyle name="强调文字颜色 6 23 9" xfId="33238"/>
    <cellStyle name="强调文字颜色 6 19" xfId="33239"/>
    <cellStyle name="强调文字颜色 6 24" xfId="33240"/>
    <cellStyle name="强调文字颜色 6 19 2 2 2 2" xfId="33241"/>
    <cellStyle name="强调文字颜色 6 24 2 2 2 2" xfId="33242"/>
    <cellStyle name="强调文字颜色 6 19 2 2 3" xfId="33243"/>
    <cellStyle name="强调文字颜色 6 24 2 2 3" xfId="33244"/>
    <cellStyle name="强调文字颜色 6 19 2 4" xfId="33245"/>
    <cellStyle name="强调文字颜色 6 24 2 4" xfId="33246"/>
    <cellStyle name="强调文字颜色 6 19 3 2" xfId="33247"/>
    <cellStyle name="强调文字颜色 6 24 3 2" xfId="33248"/>
    <cellStyle name="强调文字颜色 6 19 3 3" xfId="33249"/>
    <cellStyle name="强调文字颜色 6 24 3 3" xfId="33250"/>
    <cellStyle name="强调文字颜色 6 19 3 4" xfId="33251"/>
    <cellStyle name="强调文字颜色 6 24 3 4" xfId="33252"/>
    <cellStyle name="强调文字颜色 6 19 4" xfId="33253"/>
    <cellStyle name="强调文字颜色 6 24 4" xfId="33254"/>
    <cellStyle name="强调文字颜色 6 19 4 2" xfId="33255"/>
    <cellStyle name="强调文字颜色 6 24 4 2" xfId="33256"/>
    <cellStyle name="强调文字颜色 6 19 4 3" xfId="33257"/>
    <cellStyle name="强调文字颜色 6 24 4 3" xfId="33258"/>
    <cellStyle name="强调文字颜色 6 19 5" xfId="33259"/>
    <cellStyle name="强调文字颜色 6 24 5" xfId="33260"/>
    <cellStyle name="强调文字颜色 6 19 6" xfId="33261"/>
    <cellStyle name="强调文字颜色 6 24 6" xfId="33262"/>
    <cellStyle name="强调文字颜色 6 19 7" xfId="33263"/>
    <cellStyle name="强调文字颜色 6 24 7" xfId="33264"/>
    <cellStyle name="强调文字颜色 6 19 8" xfId="33265"/>
    <cellStyle name="强调文字颜色 6 24 8" xfId="33266"/>
    <cellStyle name="强调文字颜色 6 19 9" xfId="33267"/>
    <cellStyle name="强调文字颜色 6 24 9" xfId="33268"/>
    <cellStyle name="强调文字颜色 6 2 2 2" xfId="33269"/>
    <cellStyle name="强调文字颜色 6 2 2 2 2" xfId="33270"/>
    <cellStyle name="强调文字颜色 6 2 2 2 2 2" xfId="33271"/>
    <cellStyle name="强调文字颜色 6 2 2 3" xfId="33272"/>
    <cellStyle name="强调文字颜色 6 2 2 3 2" xfId="33273"/>
    <cellStyle name="强调文字颜色 6 2 2 4" xfId="33274"/>
    <cellStyle name="输出 17 2" xfId="33275"/>
    <cellStyle name="输出 22 2" xfId="33276"/>
    <cellStyle name="强调文字颜色 6 2 3" xfId="33277"/>
    <cellStyle name="强调文字颜色 6 2 3 2" xfId="33278"/>
    <cellStyle name="强调文字颜色 6 2 3 2 2" xfId="33279"/>
    <cellStyle name="强调文字颜色 6 2 3 2 2 2" xfId="33280"/>
    <cellStyle name="强调文字颜色 6 2 3 3" xfId="33281"/>
    <cellStyle name="强调文字颜色 6 2 3 3 2" xfId="33282"/>
    <cellStyle name="强调文字颜色 6 2 3 4" xfId="33283"/>
    <cellStyle name="输出 18 2" xfId="33284"/>
    <cellStyle name="输出 23 2" xfId="33285"/>
    <cellStyle name="强调文字颜色 6 2 4" xfId="33286"/>
    <cellStyle name="强调文字颜色 6 2 4 2" xfId="33287"/>
    <cellStyle name="强调文字颜色 6 2 4 2 2" xfId="33288"/>
    <cellStyle name="强调文字颜色 6 2 4 3" xfId="33289"/>
    <cellStyle name="强调文字颜色 6 2 5" xfId="33290"/>
    <cellStyle name="强调文字颜色 6 2 5 2" xfId="33291"/>
    <cellStyle name="强调文字颜色 6 2 5 2 2" xfId="33292"/>
    <cellStyle name="强调文字颜色 6 2 5 3" xfId="33293"/>
    <cellStyle name="强调文字颜色 6 2 6" xfId="33294"/>
    <cellStyle name="强调文字颜色 6 2 6 2" xfId="33295"/>
    <cellStyle name="强调文字颜色 6 25 9" xfId="33296"/>
    <cellStyle name="强调文字颜色 6 30 9" xfId="33297"/>
    <cellStyle name="强调文字颜色 6 2 6 2 2" xfId="33298"/>
    <cellStyle name="强调文字颜色 6 2 6 3" xfId="33299"/>
    <cellStyle name="强调文字颜色 6 2 7" xfId="33300"/>
    <cellStyle name="强调文字颜色 6 2 7 2" xfId="33301"/>
    <cellStyle name="强调文字颜色 6 2 7 2 2" xfId="33302"/>
    <cellStyle name="强调文字颜色 6 2 8" xfId="33303"/>
    <cellStyle name="强调文字颜色 6 2 8 2" xfId="33304"/>
    <cellStyle name="注释 20 2 2 4 2" xfId="33305"/>
    <cellStyle name="注释 15 2 2 4 2" xfId="33306"/>
    <cellStyle name="强调文字颜色 6 25" xfId="33307"/>
    <cellStyle name="强调文字颜色 6 30" xfId="33308"/>
    <cellStyle name="强调文字颜色 6 25 2 2 2" xfId="33309"/>
    <cellStyle name="强调文字颜色 6 30 2 2 2" xfId="33310"/>
    <cellStyle name="强调文字颜色 6 25 2 2 3" xfId="33311"/>
    <cellStyle name="强调文字颜色 6 30 2 2 3" xfId="33312"/>
    <cellStyle name="强调文字颜色 6 25 2 3 2" xfId="33313"/>
    <cellStyle name="强调文字颜色 6 30 2 3 2" xfId="33314"/>
    <cellStyle name="强调文字颜色 6 25 2 4" xfId="33315"/>
    <cellStyle name="强调文字颜色 6 30 2 4" xfId="33316"/>
    <cellStyle name="强调文字颜色 6 25 3 2" xfId="33317"/>
    <cellStyle name="强调文字颜色 6 30 3 2" xfId="33318"/>
    <cellStyle name="强调文字颜色 6 25 3 2 2" xfId="33319"/>
    <cellStyle name="强调文字颜色 6 30 3 2 2" xfId="33320"/>
    <cellStyle name="强调文字颜色 6 25 3 2 2 2" xfId="33321"/>
    <cellStyle name="强调文字颜色 6 30 3 2 2 2" xfId="33322"/>
    <cellStyle name="输出 2 4" xfId="33323"/>
    <cellStyle name="强调文字颜色 6 25 3 3" xfId="33324"/>
    <cellStyle name="强调文字颜色 6 30 3 3" xfId="33325"/>
    <cellStyle name="强调文字颜色 6 25 3 3 2" xfId="33326"/>
    <cellStyle name="强调文字颜色 6 30 3 3 2" xfId="33327"/>
    <cellStyle name="强调文字颜色 6 25 3 4" xfId="33328"/>
    <cellStyle name="强调文字颜色 6 30 3 4" xfId="33329"/>
    <cellStyle name="强调文字颜色 6 25 4 2" xfId="33330"/>
    <cellStyle name="强调文字颜色 6 30 4 2" xfId="33331"/>
    <cellStyle name="强调文字颜色 6 25 4 2 2" xfId="33332"/>
    <cellStyle name="强调文字颜色 6 30 4 2 2" xfId="33333"/>
    <cellStyle name="强调文字颜色 6 25 5" xfId="33334"/>
    <cellStyle name="强调文字颜色 6 30 5" xfId="33335"/>
    <cellStyle name="强调文字颜色 6 25 6" xfId="33336"/>
    <cellStyle name="强调文字颜色 6 30 6" xfId="33337"/>
    <cellStyle name="强调文字颜色 6 25 7" xfId="33338"/>
    <cellStyle name="强调文字颜色 6 30 7" xfId="33339"/>
    <cellStyle name="强调文字颜色 6 25 8" xfId="33340"/>
    <cellStyle name="强调文字颜色 6 30 8" xfId="33341"/>
    <cellStyle name="强调文字颜色 6 26" xfId="33342"/>
    <cellStyle name="强调文字颜色 6 31" xfId="33343"/>
    <cellStyle name="强调文字颜色 6 26 2 2" xfId="33344"/>
    <cellStyle name="强调文字颜色 6 31 2 2" xfId="33345"/>
    <cellStyle name="强调文字颜色 6 26 2 2 2" xfId="33346"/>
    <cellStyle name="强调文字颜色 6 31 2 2 2" xfId="33347"/>
    <cellStyle name="强调文字颜色 6 26 2 2 2 2" xfId="33348"/>
    <cellStyle name="强调文字颜色 6 31 2 2 2 2" xfId="33349"/>
    <cellStyle name="强调文字颜色 6 26 2 2 3" xfId="33350"/>
    <cellStyle name="强调文字颜色 6 31 2 2 3" xfId="33351"/>
    <cellStyle name="强调文字颜色 6 26 2 3 2" xfId="33352"/>
    <cellStyle name="强调文字颜色 6 31 2 3 2" xfId="33353"/>
    <cellStyle name="强调文字颜色 6 26 2 4" xfId="33354"/>
    <cellStyle name="强调文字颜色 6 31 2 4" xfId="33355"/>
    <cellStyle name="强调文字颜色 6 26 3" xfId="33356"/>
    <cellStyle name="强调文字颜色 6 31 3" xfId="33357"/>
    <cellStyle name="强调文字颜色 6 26 3 2" xfId="33358"/>
    <cellStyle name="强调文字颜色 6 31 3 2" xfId="33359"/>
    <cellStyle name="强调文字颜色 6 26 3 2 2" xfId="33360"/>
    <cellStyle name="强调文字颜色 6 31 3 2 2" xfId="33361"/>
    <cellStyle name="强调文字颜色 6 26 3 3" xfId="33362"/>
    <cellStyle name="强调文字颜色 6 31 3 3" xfId="33363"/>
    <cellStyle name="强调文字颜色 6 26 3 3 2" xfId="33364"/>
    <cellStyle name="强调文字颜色 6 31 3 3 2" xfId="33365"/>
    <cellStyle name="强调文字颜色 6 26 3 4" xfId="33366"/>
    <cellStyle name="强调文字颜色 6 31 3 4" xfId="33367"/>
    <cellStyle name="强调文字颜色 6 26 4" xfId="33368"/>
    <cellStyle name="强调文字颜色 6 31 4" xfId="33369"/>
    <cellStyle name="强调文字颜色 6 26 4 2" xfId="33370"/>
    <cellStyle name="强调文字颜色 6 31 4 2" xfId="33371"/>
    <cellStyle name="强调文字颜色 6 26 4 2 2" xfId="33372"/>
    <cellStyle name="强调文字颜色 6 31 4 2 2" xfId="33373"/>
    <cellStyle name="强调文字颜色 6 26 5" xfId="33374"/>
    <cellStyle name="强调文字颜色 6 31 5" xfId="33375"/>
    <cellStyle name="强调文字颜色 6 26 6" xfId="33376"/>
    <cellStyle name="强调文字颜色 6 31 6" xfId="33377"/>
    <cellStyle name="强调文字颜色 6 26 7" xfId="33378"/>
    <cellStyle name="强调文字颜色 6 31 7" xfId="33379"/>
    <cellStyle name="强调文字颜色 6 26 8" xfId="33380"/>
    <cellStyle name="强调文字颜色 6 31 8" xfId="33381"/>
    <cellStyle name="强调文字颜色 6 26 9" xfId="33382"/>
    <cellStyle name="强调文字颜色 6 31 9" xfId="33383"/>
    <cellStyle name="强调文字颜色 6 27" xfId="33384"/>
    <cellStyle name="强调文字颜色 6 32" xfId="33385"/>
    <cellStyle name="强调文字颜色 6 27 2 2" xfId="33386"/>
    <cellStyle name="强调文字颜色 6 32 2 2" xfId="33387"/>
    <cellStyle name="强调文字颜色 6 27 2 2 2" xfId="33388"/>
    <cellStyle name="强调文字颜色 6 32 2 2 2" xfId="33389"/>
    <cellStyle name="输入 10 3 4" xfId="33390"/>
    <cellStyle name="强调文字颜色 6 27 2 2 2 2" xfId="33391"/>
    <cellStyle name="强调文字颜色 6 32 2 2 2 2" xfId="33392"/>
    <cellStyle name="强调文字颜色 6 27 2 2 3" xfId="33393"/>
    <cellStyle name="强调文字颜色 6 32 2 2 3" xfId="33394"/>
    <cellStyle name="强调文字颜色 6 27 2 3" xfId="33395"/>
    <cellStyle name="强调文字颜色 6 32 2 3" xfId="33396"/>
    <cellStyle name="强调文字颜色 6 27 2 3 2" xfId="33397"/>
    <cellStyle name="强调文字颜色 6 32 2 3 2" xfId="33398"/>
    <cellStyle name="强调文字颜色 6 27 2 4" xfId="33399"/>
    <cellStyle name="强调文字颜色 6 32 2 4" xfId="33400"/>
    <cellStyle name="强调文字颜色 6 27 3" xfId="33401"/>
    <cellStyle name="强调文字颜色 6 32 3" xfId="33402"/>
    <cellStyle name="强调文字颜色 6 27 3 2" xfId="33403"/>
    <cellStyle name="强调文字颜色 6 32 3 2" xfId="33404"/>
    <cellStyle name="强调文字颜色 6 27 3 2 2" xfId="33405"/>
    <cellStyle name="强调文字颜色 6 32 3 2 2" xfId="33406"/>
    <cellStyle name="强调文字颜色 6 27 3 3" xfId="33407"/>
    <cellStyle name="强调文字颜色 6 32 3 3" xfId="33408"/>
    <cellStyle name="强调文字颜色 6 27 3 3 2" xfId="33409"/>
    <cellStyle name="强调文字颜色 6 32 3 3 2" xfId="33410"/>
    <cellStyle name="强调文字颜色 6 27 3 4" xfId="33411"/>
    <cellStyle name="强调文字颜色 6 32 3 4" xfId="33412"/>
    <cellStyle name="强调文字颜色 6 27 4" xfId="33413"/>
    <cellStyle name="强调文字颜色 6 32 4" xfId="33414"/>
    <cellStyle name="强调文字颜色 6 27 4 2" xfId="33415"/>
    <cellStyle name="强调文字颜色 6 32 4 2" xfId="33416"/>
    <cellStyle name="强调文字颜色 6 27 5" xfId="33417"/>
    <cellStyle name="强调文字颜色 6 32 5" xfId="33418"/>
    <cellStyle name="强调文字颜色 6 27 6" xfId="33419"/>
    <cellStyle name="强调文字颜色 6 32 6" xfId="33420"/>
    <cellStyle name="强调文字颜色 6 27 7" xfId="33421"/>
    <cellStyle name="强调文字颜色 6 32 7" xfId="33422"/>
    <cellStyle name="强调文字颜色 6 27 8" xfId="33423"/>
    <cellStyle name="强调文字颜色 6 32 8" xfId="33424"/>
    <cellStyle name="输出 26 2 2" xfId="33425"/>
    <cellStyle name="输出 31 2 2" xfId="33426"/>
    <cellStyle name="强调文字颜色 6 27 9" xfId="33427"/>
    <cellStyle name="强调文字颜色 6 32 9" xfId="33428"/>
    <cellStyle name="强调文字颜色 6 28" xfId="33429"/>
    <cellStyle name="强调文字颜色 6 33" xfId="33430"/>
    <cellStyle name="强调文字颜色 6 28 2 2" xfId="33431"/>
    <cellStyle name="强调文字颜色 6 33 2 2" xfId="33432"/>
    <cellStyle name="强调文字颜色 6 28 2 2 2" xfId="33433"/>
    <cellStyle name="强调文字颜色 6 33 2 2 2" xfId="33434"/>
    <cellStyle name="强调文字颜色 6 28 2 2 2 2" xfId="33435"/>
    <cellStyle name="强调文字颜色 6 33 2 2 2 2" xfId="33436"/>
    <cellStyle name="强调文字颜色 6 28 2 2 3" xfId="33437"/>
    <cellStyle name="强调文字颜色 6 33 2 2 3" xfId="33438"/>
    <cellStyle name="强调文字颜色 6 28 2 3" xfId="33439"/>
    <cellStyle name="强调文字颜色 6 33 2 3" xfId="33440"/>
    <cellStyle name="强调文字颜色 6 28 2 3 2" xfId="33441"/>
    <cellStyle name="强调文字颜色 6 33 2 3 2" xfId="33442"/>
    <cellStyle name="强调文字颜色 6 28 2 4" xfId="33443"/>
    <cellStyle name="强调文字颜色 6 33 2 4" xfId="33444"/>
    <cellStyle name="强调文字颜色 6 28 3" xfId="33445"/>
    <cellStyle name="强调文字颜色 6 33 3" xfId="33446"/>
    <cellStyle name="强调文字颜色 6 28 3 2" xfId="33447"/>
    <cellStyle name="强调文字颜色 6 33 3 2" xfId="33448"/>
    <cellStyle name="强调文字颜色 6 28 3 2 2" xfId="33449"/>
    <cellStyle name="强调文字颜色 6 33 3 2 2" xfId="33450"/>
    <cellStyle name="强调文字颜色 6 28 3 2 2 2" xfId="33451"/>
    <cellStyle name="强调文字颜色 6 33 3 2 2 2" xfId="33452"/>
    <cellStyle name="输出 18 5 3" xfId="33453"/>
    <cellStyle name="输出 23 5 3" xfId="33454"/>
    <cellStyle name="强调文字颜色 6 28 3 3" xfId="33455"/>
    <cellStyle name="强调文字颜色 6 33 3 3" xfId="33456"/>
    <cellStyle name="强调文字颜色 6 28 3 3 2" xfId="33457"/>
    <cellStyle name="强调文字颜色 6 33 3 3 2" xfId="33458"/>
    <cellStyle name="强调文字颜色 6 28 4" xfId="33459"/>
    <cellStyle name="强调文字颜色 6 33 4" xfId="33460"/>
    <cellStyle name="强调文字颜色 6 28 4 2" xfId="33461"/>
    <cellStyle name="强调文字颜色 6 33 4 2" xfId="33462"/>
    <cellStyle name="强调文字颜色 6 28 4 2 2" xfId="33463"/>
    <cellStyle name="强调文字颜色 6 33 4 2 2" xfId="33464"/>
    <cellStyle name="强调文字颜色 6 28 5" xfId="33465"/>
    <cellStyle name="强调文字颜色 6 33 5" xfId="33466"/>
    <cellStyle name="强调文字颜色 6 28 6" xfId="33467"/>
    <cellStyle name="强调文字颜色 6 33 6" xfId="33468"/>
    <cellStyle name="强调文字颜色 6 28 7" xfId="33469"/>
    <cellStyle name="强调文字颜色 6 33 7" xfId="33470"/>
    <cellStyle name="强调文字颜色 6 28 8" xfId="33471"/>
    <cellStyle name="强调文字颜色 6 33 8" xfId="33472"/>
    <cellStyle name="输出 26 3 2" xfId="33473"/>
    <cellStyle name="输出 31 3 2" xfId="33474"/>
    <cellStyle name="强调文字颜色 6 28 9" xfId="33475"/>
    <cellStyle name="强调文字颜色 6 33 9" xfId="33476"/>
    <cellStyle name="强调文字颜色 6 29" xfId="33477"/>
    <cellStyle name="强调文字颜色 6 34" xfId="33478"/>
    <cellStyle name="强调文字颜色 6 29 2 2 2" xfId="33479"/>
    <cellStyle name="强调文字颜色 6 34 2 2 2" xfId="33480"/>
    <cellStyle name="强调文字颜色 6 29 2 2 2 2" xfId="33481"/>
    <cellStyle name="强调文字颜色 6 34 2 2 2 2" xfId="33482"/>
    <cellStyle name="强调文字颜色 6 29 2 2 3" xfId="33483"/>
    <cellStyle name="强调文字颜色 6 34 2 2 3" xfId="33484"/>
    <cellStyle name="强调文字颜色 6 29 2 3" xfId="33485"/>
    <cellStyle name="强调文字颜色 6 34 2 3" xfId="33486"/>
    <cellStyle name="强调文字颜色 6 29 2 3 2" xfId="33487"/>
    <cellStyle name="强调文字颜色 6 34 2 3 2" xfId="33488"/>
    <cellStyle name="强调文字颜色 6 29 2 4" xfId="33489"/>
    <cellStyle name="强调文字颜色 6 34 2 4" xfId="33490"/>
    <cellStyle name="强调文字颜色 6 29 3" xfId="33491"/>
    <cellStyle name="强调文字颜色 6 34 3" xfId="33492"/>
    <cellStyle name="强调文字颜色 6 29 3 2" xfId="33493"/>
    <cellStyle name="强调文字颜色 6 34 3 2" xfId="33494"/>
    <cellStyle name="强调文字颜色 6 29 3 2 2 2" xfId="33495"/>
    <cellStyle name="强调文字颜色 6 34 3 2 2 2" xfId="33496"/>
    <cellStyle name="强调文字颜色 6 29 3 2 3" xfId="33497"/>
    <cellStyle name="强调文字颜色 6 34 3 2 3" xfId="33498"/>
    <cellStyle name="强调文字颜色 6 29 3 3" xfId="33499"/>
    <cellStyle name="强调文字颜色 6 34 3 3" xfId="33500"/>
    <cellStyle name="输入 10 2 2 2 2" xfId="33501"/>
    <cellStyle name="强调文字颜色 6 29 3 4" xfId="33502"/>
    <cellStyle name="强调文字颜色 6 34 3 4" xfId="33503"/>
    <cellStyle name="强调文字颜色 6 29 4" xfId="33504"/>
    <cellStyle name="强调文字颜色 6 34 4" xfId="33505"/>
    <cellStyle name="强调文字颜色 6 29 4 2" xfId="33506"/>
    <cellStyle name="强调文字颜色 6 34 4 2" xfId="33507"/>
    <cellStyle name="强调文字颜色 6 29 6 2" xfId="33508"/>
    <cellStyle name="强调文字颜色 6 34 6 2" xfId="33509"/>
    <cellStyle name="强调文字颜色 6 29 7" xfId="33510"/>
    <cellStyle name="强调文字颜色 6 34 7" xfId="33511"/>
    <cellStyle name="强调文字颜色 6 29 7 2" xfId="33512"/>
    <cellStyle name="强调文字颜色 6 34 7 2" xfId="33513"/>
    <cellStyle name="强调文字颜色 6 29 8" xfId="33514"/>
    <cellStyle name="强调文字颜色 6 34 8" xfId="33515"/>
    <cellStyle name="强调文字颜色 6 29 8 2" xfId="33516"/>
    <cellStyle name="强调文字颜色 6 34 8 2" xfId="33517"/>
    <cellStyle name="输出 26 4 2" xfId="33518"/>
    <cellStyle name="输出 31 4 2" xfId="33519"/>
    <cellStyle name="强调文字颜色 6 29 9" xfId="33520"/>
    <cellStyle name="强调文字颜色 6 34 9" xfId="33521"/>
    <cellStyle name="强调文字颜色 6 3 2" xfId="33522"/>
    <cellStyle name="强调文字颜色 6 3 2 2" xfId="33523"/>
    <cellStyle name="强调文字颜色 6 3 2 2 2" xfId="33524"/>
    <cellStyle name="强调文字颜色 6 3 2 3" xfId="33525"/>
    <cellStyle name="强调文字颜色 6 3 2 3 2" xfId="33526"/>
    <cellStyle name="强调文字颜色 6 3 3" xfId="33527"/>
    <cellStyle name="强调文字颜色 6 3 3 2" xfId="33528"/>
    <cellStyle name="强调文字颜色 6 3 3 2 2" xfId="33529"/>
    <cellStyle name="强调文字颜色 6 3 3 2 2 2" xfId="33530"/>
    <cellStyle name="强调文字颜色 6 3 3 3" xfId="33531"/>
    <cellStyle name="强调文字颜色 6 3 3 3 2" xfId="33532"/>
    <cellStyle name="强调文字颜色 6 3 4" xfId="33533"/>
    <cellStyle name="强调文字颜色 6 3 4 2" xfId="33534"/>
    <cellStyle name="强调文字颜色 6 3 4 2 2" xfId="33535"/>
    <cellStyle name="强调文字颜色 6 3 4 3" xfId="33536"/>
    <cellStyle name="强调文字颜色 6 3 5" xfId="33537"/>
    <cellStyle name="强调文字颜色 6 3 5 2" xfId="33538"/>
    <cellStyle name="强调文字颜色 6 3 5 3" xfId="33539"/>
    <cellStyle name="强调文字颜色 6 3 6" xfId="33540"/>
    <cellStyle name="强调文字颜色 6 3 6 2" xfId="33541"/>
    <cellStyle name="强调文字颜色 6 3 6 2 2" xfId="33542"/>
    <cellStyle name="强调文字颜色 6 3 6 3" xfId="33543"/>
    <cellStyle name="强调文字颜色 6 3 8" xfId="33544"/>
    <cellStyle name="强调文字颜色 6 3 8 2" xfId="33545"/>
    <cellStyle name="输出 13 4 2" xfId="33546"/>
    <cellStyle name="强调文字颜色 6 35" xfId="33547"/>
    <cellStyle name="强调文字颜色 6 40" xfId="33548"/>
    <cellStyle name="输出 13 4 2 2" xfId="33549"/>
    <cellStyle name="强调文字颜色 6 35 2" xfId="33550"/>
    <cellStyle name="强调文字颜色 6 35 2 2" xfId="33551"/>
    <cellStyle name="强调文字颜色 6 35 2 2 2 2" xfId="33552"/>
    <cellStyle name="强调文字颜色 6 35 2 2 3" xfId="33553"/>
    <cellStyle name="强调文字颜色 6 35 2 3" xfId="33554"/>
    <cellStyle name="强调文字颜色 6 35 3" xfId="33555"/>
    <cellStyle name="强调文字颜色 6 35 3 2" xfId="33556"/>
    <cellStyle name="强调文字颜色 6 35 3 3" xfId="33557"/>
    <cellStyle name="强调文字颜色 6 35 4" xfId="33558"/>
    <cellStyle name="强调文字颜色 6 35 4 2" xfId="33559"/>
    <cellStyle name="输出 13 4 3" xfId="33560"/>
    <cellStyle name="强调文字颜色 6 36" xfId="33561"/>
    <cellStyle name="强调文字颜色 6 36 2" xfId="33562"/>
    <cellStyle name="强调文字颜色 6 36 2 2" xfId="33563"/>
    <cellStyle name="强调文字颜色 6 36 3" xfId="33564"/>
    <cellStyle name="强调文字颜色 6 37" xfId="33565"/>
    <cellStyle name="强调文字颜色 6 37 2" xfId="33566"/>
    <cellStyle name="强调文字颜色 6 37 2 2" xfId="33567"/>
    <cellStyle name="强调文字颜色 6 37 3" xfId="33568"/>
    <cellStyle name="强调文字颜色 6 38" xfId="33569"/>
    <cellStyle name="强调文字颜色 6 38 2" xfId="33570"/>
    <cellStyle name="强调文字颜色 6 38 2 2" xfId="33571"/>
    <cellStyle name="强调文字颜色 6 38 3" xfId="33572"/>
    <cellStyle name="强调文字颜色 6 39" xfId="33573"/>
    <cellStyle name="强调文字颜色 6 39 2" xfId="33574"/>
    <cellStyle name="强调文字颜色 6 4 2" xfId="33575"/>
    <cellStyle name="强调文字颜色 6 4 2 2" xfId="33576"/>
    <cellStyle name="强调文字颜色 6 4 2 2 2" xfId="33577"/>
    <cellStyle name="强调文字颜色 6 4 2 2 2 2" xfId="33578"/>
    <cellStyle name="强调文字颜色 6 4 2 3" xfId="33579"/>
    <cellStyle name="强调文字颜色 6 4 2 3 2" xfId="33580"/>
    <cellStyle name="强调文字颜色 6 4 2 4" xfId="33581"/>
    <cellStyle name="强调文字颜色 6 4 3" xfId="33582"/>
    <cellStyle name="强调文字颜色 6 4 3 2" xfId="33583"/>
    <cellStyle name="强调文字颜色 6 4 3 2 2" xfId="33584"/>
    <cellStyle name="强调文字颜色 6 4 3 3" xfId="33585"/>
    <cellStyle name="强调文字颜色 6 4 3 3 2" xfId="33586"/>
    <cellStyle name="强调文字颜色 6 4 4 2 2" xfId="33587"/>
    <cellStyle name="强调文字颜色 6 4 4 3" xfId="33588"/>
    <cellStyle name="强调文字颜色 6 4 5 2" xfId="33589"/>
    <cellStyle name="强调文字颜色 6 4 5 2 2" xfId="33590"/>
    <cellStyle name="强调文字颜色 6 4 5 3" xfId="33591"/>
    <cellStyle name="强调文字颜色 6 4 6" xfId="33592"/>
    <cellStyle name="强调文字颜色 6 4 6 2" xfId="33593"/>
    <cellStyle name="强调文字颜色 6 4 6 2 2" xfId="33594"/>
    <cellStyle name="强调文字颜色 6 4 6 3" xfId="33595"/>
    <cellStyle name="强调文字颜色 6 4 7" xfId="33596"/>
    <cellStyle name="强调文字颜色 6 4 7 2 2" xfId="33597"/>
    <cellStyle name="强调文字颜色 6 4 7 3" xfId="33598"/>
    <cellStyle name="强调文字颜色 6 4 8" xfId="33599"/>
    <cellStyle name="强调文字颜色 6 4 8 2" xfId="33600"/>
    <cellStyle name="强调文字颜色 6 5 2" xfId="33601"/>
    <cellStyle name="强调文字颜色 6 5 2 2 2" xfId="33602"/>
    <cellStyle name="强调文字颜色 6 5 2 2 2 2" xfId="33603"/>
    <cellStyle name="强调文字颜色 6 5 2 3 2" xfId="33604"/>
    <cellStyle name="强调文字颜色 6 5 3" xfId="33605"/>
    <cellStyle name="强调文字颜色 6 5 3 2 2" xfId="33606"/>
    <cellStyle name="强调文字颜色 6 5 3 2 2 2" xfId="33607"/>
    <cellStyle name="强调文字颜色 6 5 3 3 2" xfId="33608"/>
    <cellStyle name="强调文字颜色 6 5 4 2 2" xfId="33609"/>
    <cellStyle name="强调文字颜色 6 5 5" xfId="33610"/>
    <cellStyle name="强调文字颜色 6 5 5 2 2" xfId="33611"/>
    <cellStyle name="强调文字颜色 6 5 6" xfId="33612"/>
    <cellStyle name="强调文字颜色 6 5 6 2" xfId="33613"/>
    <cellStyle name="强调文字颜色 6 5 6 2 2" xfId="33614"/>
    <cellStyle name="强调文字颜色 6 5 6 3" xfId="33615"/>
    <cellStyle name="强调文字颜色 6 5 7" xfId="33616"/>
    <cellStyle name="强调文字颜色 6 5 7 2" xfId="33617"/>
    <cellStyle name="强调文字颜色 6 5 7 2 2" xfId="33618"/>
    <cellStyle name="强调文字颜色 6 5 7 3" xfId="33619"/>
    <cellStyle name="强调文字颜色 6 5 8" xfId="33620"/>
    <cellStyle name="强调文字颜色 6 5 8 2" xfId="33621"/>
    <cellStyle name="强调文字颜色 6 6" xfId="33622"/>
    <cellStyle name="强调文字颜色 6 6 2 2" xfId="33623"/>
    <cellStyle name="强调文字颜色 6 6 2 3" xfId="33624"/>
    <cellStyle name="强调文字颜色 6 6 2 3 2" xfId="33625"/>
    <cellStyle name="强调文字颜色 6 6 3" xfId="33626"/>
    <cellStyle name="强调文字颜色 6 6 3 2" xfId="33627"/>
    <cellStyle name="强调文字颜色 6 6 3 3" xfId="33628"/>
    <cellStyle name="强调文字颜色 6 6 3 4" xfId="33629"/>
    <cellStyle name="强调文字颜色 6 6 4" xfId="33630"/>
    <cellStyle name="强调文字颜色 6 6 4 2" xfId="33631"/>
    <cellStyle name="强调文字颜色 6 6 4 2 2" xfId="33632"/>
    <cellStyle name="强调文字颜色 6 6 4 3" xfId="33633"/>
    <cellStyle name="强调文字颜色 6 6 5" xfId="33634"/>
    <cellStyle name="强调文字颜色 6 6 5 2" xfId="33635"/>
    <cellStyle name="输出 18 8" xfId="33636"/>
    <cellStyle name="输出 23 8" xfId="33637"/>
    <cellStyle name="强调文字颜色 6 6 5 2 2" xfId="33638"/>
    <cellStyle name="强调文字颜色 6 6 5 3" xfId="33639"/>
    <cellStyle name="强调文字颜色 6 6 6" xfId="33640"/>
    <cellStyle name="强调文字颜色 6 6 6 2" xfId="33641"/>
    <cellStyle name="强调文字颜色 6 6 6 2 2" xfId="33642"/>
    <cellStyle name="强调文字颜色 6 6 6 3" xfId="33643"/>
    <cellStyle name="强调文字颜色 6 6 7" xfId="33644"/>
    <cellStyle name="强调文字颜色 6 6 7 2" xfId="33645"/>
    <cellStyle name="强调文字颜色 6 6 7 2 2" xfId="33646"/>
    <cellStyle name="强调文字颜色 6 6 7 3" xfId="33647"/>
    <cellStyle name="强调文字颜色 6 6 8" xfId="33648"/>
    <cellStyle name="强调文字颜色 6 6 8 2" xfId="33649"/>
    <cellStyle name="强调文字颜色 6 7" xfId="33650"/>
    <cellStyle name="强调文字颜色 6 7 2" xfId="33651"/>
    <cellStyle name="强调文字颜色 6 7 2 2" xfId="33652"/>
    <cellStyle name="强调文字颜色 6 7 2 2 2" xfId="33653"/>
    <cellStyle name="强调文字颜色 6 7 2 2 2 2" xfId="33654"/>
    <cellStyle name="注释 20 3 8 2" xfId="33655"/>
    <cellStyle name="注释 15 3 8 2" xfId="33656"/>
    <cellStyle name="强调文字颜色 6 7 2 2 3" xfId="33657"/>
    <cellStyle name="强调文字颜色 6 7 2 3" xfId="33658"/>
    <cellStyle name="强调文字颜色 6 7 2 3 2" xfId="33659"/>
    <cellStyle name="强调文字颜色 6 7 3" xfId="33660"/>
    <cellStyle name="强调文字颜色 6 7 3 2" xfId="33661"/>
    <cellStyle name="强调文字颜色 6 7 3 2 2" xfId="33662"/>
    <cellStyle name="注释 20 4 8 2" xfId="33663"/>
    <cellStyle name="注释 15 4 8 2" xfId="33664"/>
    <cellStyle name="强调文字颜色 6 7 3 2 3" xfId="33665"/>
    <cellStyle name="强调文字颜色 6 7 3 3" xfId="33666"/>
    <cellStyle name="强调文字颜色 6 7 3 3 2" xfId="33667"/>
    <cellStyle name="强调文字颜色 6 7 3 4" xfId="33668"/>
    <cellStyle name="强调文字颜色 6 7 4 2 2" xfId="33669"/>
    <cellStyle name="强调文字颜色 6 7 4 3" xfId="33670"/>
    <cellStyle name="强调文字颜色 6 7 5 2" xfId="33671"/>
    <cellStyle name="强调文字颜色 6 7 5 2 2" xfId="33672"/>
    <cellStyle name="强调文字颜色 6 7 5 3" xfId="33673"/>
    <cellStyle name="强调文字颜色 6 7 6" xfId="33674"/>
    <cellStyle name="强调文字颜色 6 7 6 2" xfId="33675"/>
    <cellStyle name="强调文字颜色 6 7 6 2 2" xfId="33676"/>
    <cellStyle name="强调文字颜色 6 7 6 3" xfId="33677"/>
    <cellStyle name="强调文字颜色 6 7 7" xfId="33678"/>
    <cellStyle name="强调文字颜色 6 7 7 2" xfId="33679"/>
    <cellStyle name="强调文字颜色 6 7 7 2 2" xfId="33680"/>
    <cellStyle name="强调文字颜色 6 7 7 3" xfId="33681"/>
    <cellStyle name="强调文字颜色 6 8" xfId="33682"/>
    <cellStyle name="强调文字颜色 6 8 2" xfId="33683"/>
    <cellStyle name="强调文字颜色 6 8 2 2" xfId="33684"/>
    <cellStyle name="强调文字颜色 6 8 2 2 2" xfId="33685"/>
    <cellStyle name="强调文字颜色 6 8 2 2 2 2" xfId="33686"/>
    <cellStyle name="注释 21 3 8 2" xfId="33687"/>
    <cellStyle name="注释 16 3 8 2" xfId="33688"/>
    <cellStyle name="强调文字颜色 6 8 2 2 3" xfId="33689"/>
    <cellStyle name="强调文字颜色 6 8 2 3" xfId="33690"/>
    <cellStyle name="强调文字颜色 6 8 2 3 2" xfId="33691"/>
    <cellStyle name="强调文字颜色 6 8 2 4" xfId="33692"/>
    <cellStyle name="强调文字颜色 6 8 3" xfId="33693"/>
    <cellStyle name="强调文字颜色 6 8 3 2" xfId="33694"/>
    <cellStyle name="强调文字颜色 6 8 3 3" xfId="33695"/>
    <cellStyle name="强调文字颜色 6 8 3 4" xfId="33696"/>
    <cellStyle name="强调文字颜色 6 8 4 2" xfId="33697"/>
    <cellStyle name="强调文字颜色 6 8 4 2 2" xfId="33698"/>
    <cellStyle name="强调文字颜色 6 8 4 3" xfId="33699"/>
    <cellStyle name="强调文字颜色 6 8 5" xfId="33700"/>
    <cellStyle name="强调文字颜色 6 8 5 2" xfId="33701"/>
    <cellStyle name="强调文字颜色 6 8 5 2 2" xfId="33702"/>
    <cellStyle name="强调文字颜色 6 8 5 3" xfId="33703"/>
    <cellStyle name="强调文字颜色 6 8 6" xfId="33704"/>
    <cellStyle name="强调文字颜色 6 8 6 2" xfId="33705"/>
    <cellStyle name="强调文字颜色 6 8 6 3" xfId="33706"/>
    <cellStyle name="强调文字颜色 6 8 7" xfId="33707"/>
    <cellStyle name="强调文字颜色 6 8 7 2" xfId="33708"/>
    <cellStyle name="注释 22 8" xfId="33709"/>
    <cellStyle name="注释 17 8" xfId="33710"/>
    <cellStyle name="强调文字颜色 6 8 7 2 2" xfId="33711"/>
    <cellStyle name="强调文字颜色 6 8 7 3" xfId="33712"/>
    <cellStyle name="强调文字颜色 6 8 8 2" xfId="33713"/>
    <cellStyle name="强调文字颜色 6 8 9" xfId="33714"/>
    <cellStyle name="强调文字颜色 6 9" xfId="33715"/>
    <cellStyle name="强调文字颜色 6 9 2" xfId="33716"/>
    <cellStyle name="适中 2 5" xfId="33717"/>
    <cellStyle name="强调文字颜色 6 9 2 2" xfId="33718"/>
    <cellStyle name="适中 13 5" xfId="33719"/>
    <cellStyle name="强调文字颜色 6 9 2 2 2 2" xfId="33720"/>
    <cellStyle name="注释 22 3 8 2" xfId="33721"/>
    <cellStyle name="注释 17 3 8 2" xfId="33722"/>
    <cellStyle name="强调文字颜色 6 9 2 2 3" xfId="33723"/>
    <cellStyle name="强调文字颜色 6 9 2 3" xfId="33724"/>
    <cellStyle name="强调文字颜色 6 9 2 4" xfId="33725"/>
    <cellStyle name="强调文字颜色 6 9 3" xfId="33726"/>
    <cellStyle name="强调文字颜色 6 9 4" xfId="33727"/>
    <cellStyle name="强调文字颜色 6 9 4 2" xfId="33728"/>
    <cellStyle name="适中 15 5" xfId="33729"/>
    <cellStyle name="适中 20 5" xfId="33730"/>
    <cellStyle name="强调文字颜色 6 9 4 2 2" xfId="33731"/>
    <cellStyle name="强调文字颜色 6 9 4 3" xfId="33732"/>
    <cellStyle name="输入 30 2 2 2" xfId="33733"/>
    <cellStyle name="强调文字颜色 6 9 5" xfId="33734"/>
    <cellStyle name="输入 25 2 2 2" xfId="33735"/>
    <cellStyle name="输入 30 2 2 2 2" xfId="33736"/>
    <cellStyle name="强调文字颜色 6 9 5 2" xfId="33737"/>
    <cellStyle name="适中 16 5" xfId="33738"/>
    <cellStyle name="适中 21 5" xfId="33739"/>
    <cellStyle name="输入 25 2 2 2 2" xfId="33740"/>
    <cellStyle name="强调文字颜色 6 9 5 3" xfId="33741"/>
    <cellStyle name="输入 30 2 2 3" xfId="33742"/>
    <cellStyle name="强调文字颜色 6 9 6" xfId="33743"/>
    <cellStyle name="输入 25 2 2 3" xfId="33744"/>
    <cellStyle name="强调文字颜色 6 9 6 2" xfId="33745"/>
    <cellStyle name="适中 17 5" xfId="33746"/>
    <cellStyle name="适中 22 5" xfId="33747"/>
    <cellStyle name="强调文字颜色 6 9 6 2 2" xfId="33748"/>
    <cellStyle name="强调文字颜色 6 9 6 3" xfId="33749"/>
    <cellStyle name="强调文字颜色 6 9 7" xfId="33750"/>
    <cellStyle name="强调文字颜色 6 9 7 2" xfId="33751"/>
    <cellStyle name="适中 18 5" xfId="33752"/>
    <cellStyle name="适中 23 5" xfId="33753"/>
    <cellStyle name="强调文字颜色 6 9 7 3" xfId="33754"/>
    <cellStyle name="强调文字颜色 6 9 8" xfId="33755"/>
    <cellStyle name="强调文字颜色 6 9 8 2" xfId="33756"/>
    <cellStyle name="适中 19 5" xfId="33757"/>
    <cellStyle name="适中 24 5" xfId="33758"/>
    <cellStyle name="强调文字颜色 6 9 9" xfId="33759"/>
    <cellStyle name="适中 10 2" xfId="33760"/>
    <cellStyle name="适中 10 2 2" xfId="33761"/>
    <cellStyle name="适中 10 2 2 2" xfId="33762"/>
    <cellStyle name="适中 10 2 3" xfId="33763"/>
    <cellStyle name="适中 10 3" xfId="33764"/>
    <cellStyle name="适中 10 3 2" xfId="33765"/>
    <cellStyle name="适中 10 3 2 2" xfId="33766"/>
    <cellStyle name="适中 10 3 3" xfId="33767"/>
    <cellStyle name="适中 10 4" xfId="33768"/>
    <cellStyle name="适中 10 4 2" xfId="33769"/>
    <cellStyle name="适中 10 4 2 2" xfId="33770"/>
    <cellStyle name="适中 10 4 3" xfId="33771"/>
    <cellStyle name="适中 10 5" xfId="33772"/>
    <cellStyle name="适中 2 2 2" xfId="33773"/>
    <cellStyle name="适中 11 2 2" xfId="33774"/>
    <cellStyle name="适中 11 2 3" xfId="33775"/>
    <cellStyle name="适中 11 3" xfId="33776"/>
    <cellStyle name="适中 11 3 2" xfId="33777"/>
    <cellStyle name="适中 11 3 3" xfId="33778"/>
    <cellStyle name="适中 11 4" xfId="33779"/>
    <cellStyle name="适中 11 4 2" xfId="33780"/>
    <cellStyle name="适中 11 4 3" xfId="33781"/>
    <cellStyle name="适中 11 5" xfId="33782"/>
    <cellStyle name="适中 2 3 2" xfId="33783"/>
    <cellStyle name="适中 12 3" xfId="33784"/>
    <cellStyle name="适中 12 3 2" xfId="33785"/>
    <cellStyle name="适中 12 3 2 2" xfId="33786"/>
    <cellStyle name="注释 22 2 6 2" xfId="33787"/>
    <cellStyle name="注释 17 2 6 2" xfId="33788"/>
    <cellStyle name="适中 12 3 3" xfId="33789"/>
    <cellStyle name="适中 12 4" xfId="33790"/>
    <cellStyle name="适中 12 4 2" xfId="33791"/>
    <cellStyle name="适中 12 4 2 2" xfId="33792"/>
    <cellStyle name="注释 22 2 7 2" xfId="33793"/>
    <cellStyle name="注释 17 2 7 2" xfId="33794"/>
    <cellStyle name="适中 12 4 3" xfId="33795"/>
    <cellStyle name="适中 12 5" xfId="33796"/>
    <cellStyle name="适中 2 4 2" xfId="33797"/>
    <cellStyle name="注释 3 4 2 3 2" xfId="33798"/>
    <cellStyle name="注释 22 3 5 2" xfId="33799"/>
    <cellStyle name="注释 17 3 5 2" xfId="33800"/>
    <cellStyle name="适中 13 2 3" xfId="33801"/>
    <cellStyle name="适中 13 3" xfId="33802"/>
    <cellStyle name="适中 13 4" xfId="33803"/>
    <cellStyle name="适中 13 4 2 2" xfId="33804"/>
    <cellStyle name="适中 15" xfId="33805"/>
    <cellStyle name="适中 20" xfId="33806"/>
    <cellStyle name="适中 15 2" xfId="33807"/>
    <cellStyle name="适中 20 2" xfId="33808"/>
    <cellStyle name="适中 15 2 2" xfId="33809"/>
    <cellStyle name="适中 20 2 2" xfId="33810"/>
    <cellStyle name="适中 15 2 2 2" xfId="33811"/>
    <cellStyle name="适中 20 2 2 2" xfId="33812"/>
    <cellStyle name="注释 22 5 5 2" xfId="33813"/>
    <cellStyle name="注释 17 5 5 2" xfId="33814"/>
    <cellStyle name="适中 15 2 3" xfId="33815"/>
    <cellStyle name="适中 20 2 3" xfId="33816"/>
    <cellStyle name="适中 15 3" xfId="33817"/>
    <cellStyle name="适中 20 3" xfId="33818"/>
    <cellStyle name="适中 15 3 2 2" xfId="33819"/>
    <cellStyle name="适中 20 3 2 2" xfId="33820"/>
    <cellStyle name="适中 15 4" xfId="33821"/>
    <cellStyle name="适中 20 4" xfId="33822"/>
    <cellStyle name="适中 15 4 2" xfId="33823"/>
    <cellStyle name="适中 20 4 2" xfId="33824"/>
    <cellStyle name="适中 15 4 2 2" xfId="33825"/>
    <cellStyle name="适中 20 4 2 2" xfId="33826"/>
    <cellStyle name="注释 22 5 7 2" xfId="33827"/>
    <cellStyle name="注释 17 5 7 2" xfId="33828"/>
    <cellStyle name="适中 15 4 3" xfId="33829"/>
    <cellStyle name="适中 20 4 3" xfId="33830"/>
    <cellStyle name="适中 16" xfId="33831"/>
    <cellStyle name="适中 21" xfId="33832"/>
    <cellStyle name="适中 16 2" xfId="33833"/>
    <cellStyle name="适中 21 2" xfId="33834"/>
    <cellStyle name="适中 16 2 2" xfId="33835"/>
    <cellStyle name="适中 21 2 2" xfId="33836"/>
    <cellStyle name="适中 16 2 2 2" xfId="33837"/>
    <cellStyle name="适中 21 2 2 2" xfId="33838"/>
    <cellStyle name="适中 16 2 3" xfId="33839"/>
    <cellStyle name="适中 21 2 3" xfId="33840"/>
    <cellStyle name="适中 16 3 2 2" xfId="33841"/>
    <cellStyle name="适中 21 3 2 2" xfId="33842"/>
    <cellStyle name="适中 16 4" xfId="33843"/>
    <cellStyle name="适中 21 4" xfId="33844"/>
    <cellStyle name="适中 16 4 2" xfId="33845"/>
    <cellStyle name="适中 21 4 2" xfId="33846"/>
    <cellStyle name="适中 16 4 2 2" xfId="33847"/>
    <cellStyle name="适中 21 4 2 2" xfId="33848"/>
    <cellStyle name="适中 16 4 3" xfId="33849"/>
    <cellStyle name="适中 21 4 3" xfId="33850"/>
    <cellStyle name="适中 17" xfId="33851"/>
    <cellStyle name="适中 22" xfId="33852"/>
    <cellStyle name="适中 17 2" xfId="33853"/>
    <cellStyle name="适中 22 2" xfId="33854"/>
    <cellStyle name="适中 17 2 2" xfId="33855"/>
    <cellStyle name="适中 22 2 2" xfId="33856"/>
    <cellStyle name="适中 17 2 2 2" xfId="33857"/>
    <cellStyle name="适中 22 2 2 2" xfId="33858"/>
    <cellStyle name="适中 17 2 3" xfId="33859"/>
    <cellStyle name="适中 22 2 3" xfId="33860"/>
    <cellStyle name="适中 17 3" xfId="33861"/>
    <cellStyle name="适中 22 3" xfId="33862"/>
    <cellStyle name="适中 17 3 2" xfId="33863"/>
    <cellStyle name="适中 22 3 2" xfId="33864"/>
    <cellStyle name="适中 17 4" xfId="33865"/>
    <cellStyle name="适中 22 4" xfId="33866"/>
    <cellStyle name="适中 17 4 2" xfId="33867"/>
    <cellStyle name="适中 22 4 2" xfId="33868"/>
    <cellStyle name="适中 17 4 2 2" xfId="33869"/>
    <cellStyle name="适中 22 4 2 2" xfId="33870"/>
    <cellStyle name="适中 17 4 3" xfId="33871"/>
    <cellStyle name="适中 22 4 3" xfId="33872"/>
    <cellStyle name="适中 18" xfId="33873"/>
    <cellStyle name="适中 23" xfId="33874"/>
    <cellStyle name="适中 18 2" xfId="33875"/>
    <cellStyle name="适中 23 2" xfId="33876"/>
    <cellStyle name="适中 18 2 2 2" xfId="33877"/>
    <cellStyle name="适中 23 2 2 2" xfId="33878"/>
    <cellStyle name="适中 18 2 3" xfId="33879"/>
    <cellStyle name="适中 23 2 3" xfId="33880"/>
    <cellStyle name="适中 18 3" xfId="33881"/>
    <cellStyle name="适中 23 3" xfId="33882"/>
    <cellStyle name="适中 18 3 2 2" xfId="33883"/>
    <cellStyle name="适中 23 3 2 2" xfId="33884"/>
    <cellStyle name="适中 18 4" xfId="33885"/>
    <cellStyle name="适中 23 4" xfId="33886"/>
    <cellStyle name="适中 18 4 2 2" xfId="33887"/>
    <cellStyle name="适中 23 4 2 2" xfId="33888"/>
    <cellStyle name="适中 18 4 3" xfId="33889"/>
    <cellStyle name="适中 23 4 3" xfId="33890"/>
    <cellStyle name="适中 19" xfId="33891"/>
    <cellStyle name="适中 24" xfId="33892"/>
    <cellStyle name="适中 19 2" xfId="33893"/>
    <cellStyle name="适中 24 2" xfId="33894"/>
    <cellStyle name="适中 19 2 2" xfId="33895"/>
    <cellStyle name="适中 24 2 2" xfId="33896"/>
    <cellStyle name="适中 19 2 2 2" xfId="33897"/>
    <cellStyle name="适中 24 2 2 2" xfId="33898"/>
    <cellStyle name="适中 19 2 3" xfId="33899"/>
    <cellStyle name="适中 24 2 3" xfId="33900"/>
    <cellStyle name="适中 19 3" xfId="33901"/>
    <cellStyle name="适中 24 3" xfId="33902"/>
    <cellStyle name="适中 19 3 2" xfId="33903"/>
    <cellStyle name="适中 24 3 2" xfId="33904"/>
    <cellStyle name="适中 19 3 2 2" xfId="33905"/>
    <cellStyle name="适中 24 3 2 2" xfId="33906"/>
    <cellStyle name="适中 19 3 3" xfId="33907"/>
    <cellStyle name="适中 24 3 3" xfId="33908"/>
    <cellStyle name="适中 19 4" xfId="33909"/>
    <cellStyle name="适中 24 4" xfId="33910"/>
    <cellStyle name="适中 19 4 2" xfId="33911"/>
    <cellStyle name="适中 24 4 2" xfId="33912"/>
    <cellStyle name="适中 19 4 2 2" xfId="33913"/>
    <cellStyle name="适中 24 4 2 2" xfId="33914"/>
    <cellStyle name="适中 19 4 3" xfId="33915"/>
    <cellStyle name="适中 24 4 3" xfId="33916"/>
    <cellStyle name="适中 2 2 2 2" xfId="33917"/>
    <cellStyle name="适中 2 3" xfId="33918"/>
    <cellStyle name="适中 2 3 2 2" xfId="33919"/>
    <cellStyle name="适中 2 3 3" xfId="33920"/>
    <cellStyle name="适中 2 4" xfId="33921"/>
    <cellStyle name="适中 2 4 2 2" xfId="33922"/>
    <cellStyle name="适中 2 4 3" xfId="33923"/>
    <cellStyle name="适中 25 2 2 2" xfId="33924"/>
    <cellStyle name="适中 30 2 2 2" xfId="33925"/>
    <cellStyle name="适中 25 2 3" xfId="33926"/>
    <cellStyle name="适中 30 2 3" xfId="33927"/>
    <cellStyle name="适中 25 3 2" xfId="33928"/>
    <cellStyle name="适中 30 3 2" xfId="33929"/>
    <cellStyle name="适中 25 3 2 2" xfId="33930"/>
    <cellStyle name="适中 30 3 2 2" xfId="33931"/>
    <cellStyle name="适中 25 3 3" xfId="33932"/>
    <cellStyle name="适中 30 3 3" xfId="33933"/>
    <cellStyle name="适中 25 4" xfId="33934"/>
    <cellStyle name="适中 30 4" xfId="33935"/>
    <cellStyle name="适中 25 4 2" xfId="33936"/>
    <cellStyle name="适中 30 4 2" xfId="33937"/>
    <cellStyle name="适中 25 4 2 2" xfId="33938"/>
    <cellStyle name="适中 30 4 2 2" xfId="33939"/>
    <cellStyle name="适中 25 4 3" xfId="33940"/>
    <cellStyle name="适中 30 4 3" xfId="33941"/>
    <cellStyle name="适中 25 5" xfId="33942"/>
    <cellStyle name="适中 30 5" xfId="33943"/>
    <cellStyle name="适中 26 3" xfId="33944"/>
    <cellStyle name="适中 31 3" xfId="33945"/>
    <cellStyle name="适中 26 3 2 2" xfId="33946"/>
    <cellStyle name="适中 31 3 2 2" xfId="33947"/>
    <cellStyle name="适中 26 3 3" xfId="33948"/>
    <cellStyle name="适中 31 3 3" xfId="33949"/>
    <cellStyle name="适中 26 4" xfId="33950"/>
    <cellStyle name="适中 31 4" xfId="33951"/>
    <cellStyle name="适中 26 4 2" xfId="33952"/>
    <cellStyle name="适中 31 4 2" xfId="33953"/>
    <cellStyle name="适中 26 4 3" xfId="33954"/>
    <cellStyle name="适中 31 4 3" xfId="33955"/>
    <cellStyle name="适中 27 2" xfId="33956"/>
    <cellStyle name="适中 32 2" xfId="33957"/>
    <cellStyle name="适中 27 3" xfId="33958"/>
    <cellStyle name="适中 32 3" xfId="33959"/>
    <cellStyle name="适中 27 3 2 2" xfId="33960"/>
    <cellStyle name="适中 32 3 2 2" xfId="33961"/>
    <cellStyle name="适中 27 3 3" xfId="33962"/>
    <cellStyle name="适中 32 3 3" xfId="33963"/>
    <cellStyle name="适中 27 4" xfId="33964"/>
    <cellStyle name="适中 32 4" xfId="33965"/>
    <cellStyle name="适中 27 4 2" xfId="33966"/>
    <cellStyle name="适中 32 4 2" xfId="33967"/>
    <cellStyle name="适中 27 4 2 2" xfId="33968"/>
    <cellStyle name="适中 32 4 2 2" xfId="33969"/>
    <cellStyle name="适中 27 4 3" xfId="33970"/>
    <cellStyle name="适中 32 4 3" xfId="33971"/>
    <cellStyle name="适中 28" xfId="33972"/>
    <cellStyle name="适中 33" xfId="33973"/>
    <cellStyle name="适中 28 3" xfId="33974"/>
    <cellStyle name="适中 33 3" xfId="33975"/>
    <cellStyle name="适中 28 3 2 2" xfId="33976"/>
    <cellStyle name="适中 33 3 2 2" xfId="33977"/>
    <cellStyle name="适中 28 3 3" xfId="33978"/>
    <cellStyle name="适中 33 3 3" xfId="33979"/>
    <cellStyle name="适中 28 4" xfId="33980"/>
    <cellStyle name="适中 33 4" xfId="33981"/>
    <cellStyle name="适中 28 4 2 2" xfId="33982"/>
    <cellStyle name="适中 33 4 2 2" xfId="33983"/>
    <cellStyle name="适中 28 4 3" xfId="33984"/>
    <cellStyle name="适中 33 4 3" xfId="33985"/>
    <cellStyle name="适中 29" xfId="33986"/>
    <cellStyle name="适中 34" xfId="33987"/>
    <cellStyle name="适中 29 3" xfId="33988"/>
    <cellStyle name="适中 34 3" xfId="33989"/>
    <cellStyle name="适中 29 3 2 2" xfId="33990"/>
    <cellStyle name="适中 34 3 2 2" xfId="33991"/>
    <cellStyle name="适中 29 4" xfId="33992"/>
    <cellStyle name="适中 34 4" xfId="33993"/>
    <cellStyle name="适中 29 4 2" xfId="33994"/>
    <cellStyle name="适中 34 4 2" xfId="33995"/>
    <cellStyle name="适中 29 4 2 2" xfId="33996"/>
    <cellStyle name="适中 34 4 2 2" xfId="33997"/>
    <cellStyle name="适中 3 2 2" xfId="33998"/>
    <cellStyle name="适中 3 2 2 2" xfId="33999"/>
    <cellStyle name="适中 3 3" xfId="34000"/>
    <cellStyle name="适中 3 3 2" xfId="34001"/>
    <cellStyle name="适中 3 3 3" xfId="34002"/>
    <cellStyle name="适中 3 4" xfId="34003"/>
    <cellStyle name="适中 3 4 2" xfId="34004"/>
    <cellStyle name="适中 3 4 2 2" xfId="34005"/>
    <cellStyle name="适中 3 4 3" xfId="34006"/>
    <cellStyle name="适中 35" xfId="34007"/>
    <cellStyle name="适中 40" xfId="34008"/>
    <cellStyle name="适中 35 2" xfId="34009"/>
    <cellStyle name="适中 35 2 2 2 2" xfId="34010"/>
    <cellStyle name="适中 35 3" xfId="34011"/>
    <cellStyle name="适中 35 3 2" xfId="34012"/>
    <cellStyle name="适中 35 3 2 2" xfId="34013"/>
    <cellStyle name="适中 35 4" xfId="34014"/>
    <cellStyle name="适中 35 4 2" xfId="34015"/>
    <cellStyle name="适中 35 4 2 2" xfId="34016"/>
    <cellStyle name="适中 36 2 2" xfId="34017"/>
    <cellStyle name="适中 36 3" xfId="34018"/>
    <cellStyle name="适中 37 2" xfId="34019"/>
    <cellStyle name="适中 37 2 2" xfId="34020"/>
    <cellStyle name="适中 37 3" xfId="34021"/>
    <cellStyle name="适中 38" xfId="34022"/>
    <cellStyle name="适中 38 2" xfId="34023"/>
    <cellStyle name="适中 39 2" xfId="34024"/>
    <cellStyle name="适中 39 2 2" xfId="34025"/>
    <cellStyle name="适中 4 2" xfId="34026"/>
    <cellStyle name="适中 4 2 2" xfId="34027"/>
    <cellStyle name="适中 4 2 3" xfId="34028"/>
    <cellStyle name="适中 4 3" xfId="34029"/>
    <cellStyle name="适中 4 3 2" xfId="34030"/>
    <cellStyle name="适中 4 3 3" xfId="34031"/>
    <cellStyle name="适中 4 4" xfId="34032"/>
    <cellStyle name="适中 4 4 2" xfId="34033"/>
    <cellStyle name="适中 4 4 3" xfId="34034"/>
    <cellStyle name="适中 4 5" xfId="34035"/>
    <cellStyle name="适中 5" xfId="34036"/>
    <cellStyle name="适中 5 2" xfId="34037"/>
    <cellStyle name="适中 5 2 2" xfId="34038"/>
    <cellStyle name="适中 5 2 3" xfId="34039"/>
    <cellStyle name="适中 5 3" xfId="34040"/>
    <cellStyle name="注释 33 8 2 2" xfId="34041"/>
    <cellStyle name="注释 28 8 2 2" xfId="34042"/>
    <cellStyle name="适中 5 4" xfId="34043"/>
    <cellStyle name="适中 5 4 2" xfId="34044"/>
    <cellStyle name="输入 11" xfId="34045"/>
    <cellStyle name="适中 5 4 2 2" xfId="34046"/>
    <cellStyle name="输入 11 2" xfId="34047"/>
    <cellStyle name="适中 5 4 3" xfId="34048"/>
    <cellStyle name="输入 12" xfId="34049"/>
    <cellStyle name="注释 34 2 6 2 2" xfId="34050"/>
    <cellStyle name="注释 29 2 6 2 2" xfId="34051"/>
    <cellStyle name="适中 5 5" xfId="34052"/>
    <cellStyle name="适中 6 2 2" xfId="34053"/>
    <cellStyle name="适中 6 2 3" xfId="34054"/>
    <cellStyle name="适中 6 3" xfId="34055"/>
    <cellStyle name="适中 6 3 2" xfId="34056"/>
    <cellStyle name="适中 6 4" xfId="34057"/>
    <cellStyle name="适中 6 4 2" xfId="34058"/>
    <cellStyle name="适中 6 4 3" xfId="34059"/>
    <cellStyle name="适中 6 5" xfId="34060"/>
    <cellStyle name="适中 7 2" xfId="34061"/>
    <cellStyle name="适中 7 2 2" xfId="34062"/>
    <cellStyle name="适中 7 2 3" xfId="34063"/>
    <cellStyle name="适中 7 3" xfId="34064"/>
    <cellStyle name="适中 7 3 3" xfId="34065"/>
    <cellStyle name="适中 7 4" xfId="34066"/>
    <cellStyle name="适中 7 4 2" xfId="34067"/>
    <cellStyle name="适中 7 4 2 2" xfId="34068"/>
    <cellStyle name="适中 7 5" xfId="34069"/>
    <cellStyle name="适中 8" xfId="34070"/>
    <cellStyle name="适中 8 3" xfId="34071"/>
    <cellStyle name="适中 8 4" xfId="34072"/>
    <cellStyle name="适中 8 5" xfId="34073"/>
    <cellStyle name="适中 9" xfId="34074"/>
    <cellStyle name="适中 9 2" xfId="34075"/>
    <cellStyle name="适中 9 2 2" xfId="34076"/>
    <cellStyle name="适中 9 2 2 2" xfId="34077"/>
    <cellStyle name="适中 9 2 3" xfId="34078"/>
    <cellStyle name="适中 9 3" xfId="34079"/>
    <cellStyle name="适中 9 3 2" xfId="34080"/>
    <cellStyle name="适中 9 3 2 2" xfId="34081"/>
    <cellStyle name="适中 9 3 3" xfId="34082"/>
    <cellStyle name="适中 9 4" xfId="34083"/>
    <cellStyle name="适中 9 4 2" xfId="34084"/>
    <cellStyle name="适中 9 4 3" xfId="34085"/>
    <cellStyle name="适中 9 5" xfId="34086"/>
    <cellStyle name="输出 10 2 2" xfId="34087"/>
    <cellStyle name="输出 10 2 2 2" xfId="34088"/>
    <cellStyle name="输出 10 2 2 3" xfId="34089"/>
    <cellStyle name="输出 10 2 3" xfId="34090"/>
    <cellStyle name="输出 10 2 3 2" xfId="34091"/>
    <cellStyle name="输出 10 2 4" xfId="34092"/>
    <cellStyle name="输出 10 3" xfId="34093"/>
    <cellStyle name="输出 10 3 2" xfId="34094"/>
    <cellStyle name="输出 10 3 2 2" xfId="34095"/>
    <cellStyle name="输出 10 3 2 3" xfId="34096"/>
    <cellStyle name="输出 10 3 3" xfId="34097"/>
    <cellStyle name="输出 10 3 3 2" xfId="34098"/>
    <cellStyle name="输出 10 3 4" xfId="34099"/>
    <cellStyle name="输出 10 4" xfId="34100"/>
    <cellStyle name="输出 10 4 2" xfId="34101"/>
    <cellStyle name="输出 10 4 3" xfId="34102"/>
    <cellStyle name="输出 10 5" xfId="34103"/>
    <cellStyle name="输出 10 5 2" xfId="34104"/>
    <cellStyle name="输出 10 5 2 2" xfId="34105"/>
    <cellStyle name="输出 10 5 3" xfId="34106"/>
    <cellStyle name="输出 10 6" xfId="34107"/>
    <cellStyle name="输出 10 6 2" xfId="34108"/>
    <cellStyle name="输出 10 6 2 2" xfId="34109"/>
    <cellStyle name="输出 10 6 3" xfId="34110"/>
    <cellStyle name="输出 10 7" xfId="34111"/>
    <cellStyle name="输出 10 7 2" xfId="34112"/>
    <cellStyle name="输出 10 7 2 2" xfId="34113"/>
    <cellStyle name="输出 10 7 3" xfId="34114"/>
    <cellStyle name="输出 10 8" xfId="34115"/>
    <cellStyle name="注释 30 2" xfId="34116"/>
    <cellStyle name="注释 25 2" xfId="34117"/>
    <cellStyle name="输出 10 9" xfId="34118"/>
    <cellStyle name="输出 11 2" xfId="34119"/>
    <cellStyle name="输出 11 2 2 2" xfId="34120"/>
    <cellStyle name="输出 11 2 2 2 2" xfId="34121"/>
    <cellStyle name="输出 11 2 2 3" xfId="34122"/>
    <cellStyle name="输出 11 2 4" xfId="34123"/>
    <cellStyle name="输出 11 3" xfId="34124"/>
    <cellStyle name="输出 11 3 2 2" xfId="34125"/>
    <cellStyle name="输出 11 3 2 2 2" xfId="34126"/>
    <cellStyle name="输出 11 3 2 3" xfId="34127"/>
    <cellStyle name="输出 11 3 3" xfId="34128"/>
    <cellStyle name="输出 11 3 3 2" xfId="34129"/>
    <cellStyle name="输出 11 3 4" xfId="34130"/>
    <cellStyle name="输出 11 4 2 2" xfId="34131"/>
    <cellStyle name="输出 11 4 3" xfId="34132"/>
    <cellStyle name="输出 11 5" xfId="34133"/>
    <cellStyle name="输出 11 5 2" xfId="34134"/>
    <cellStyle name="输出 11 5 2 2" xfId="34135"/>
    <cellStyle name="输出 11 6 2 2" xfId="34136"/>
    <cellStyle name="输出 11 7 2" xfId="34137"/>
    <cellStyle name="输出 11 7 2 2" xfId="34138"/>
    <cellStyle name="输出 11 8" xfId="34139"/>
    <cellStyle name="输出 11 8 2" xfId="34140"/>
    <cellStyle name="注释 31 2" xfId="34141"/>
    <cellStyle name="注释 26 2" xfId="34142"/>
    <cellStyle name="输出 11 9" xfId="34143"/>
    <cellStyle name="输出 12" xfId="34144"/>
    <cellStyle name="输出 12 2" xfId="34145"/>
    <cellStyle name="输出 12 2 2" xfId="34146"/>
    <cellStyle name="输出 12 2 2 2" xfId="34147"/>
    <cellStyle name="输出 12 2 2 2 2" xfId="34148"/>
    <cellStyle name="输出 12 2 2 3" xfId="34149"/>
    <cellStyle name="输出 12 2 3" xfId="34150"/>
    <cellStyle name="输出 12 2 3 2" xfId="34151"/>
    <cellStyle name="输出 12 2 4" xfId="34152"/>
    <cellStyle name="输出 12 3" xfId="34153"/>
    <cellStyle name="输出 12 3 2" xfId="34154"/>
    <cellStyle name="输出 12 3 2 2" xfId="34155"/>
    <cellStyle name="输出 12 3 3" xfId="34156"/>
    <cellStyle name="输出 12 3 4" xfId="34157"/>
    <cellStyle name="输出 12 4" xfId="34158"/>
    <cellStyle name="输出 12 5" xfId="34159"/>
    <cellStyle name="输出 12 5 2" xfId="34160"/>
    <cellStyle name="输出 12 5 2 2" xfId="34161"/>
    <cellStyle name="输出 12 5 3" xfId="34162"/>
    <cellStyle name="输出 12 6 2" xfId="34163"/>
    <cellStyle name="输出 12 6 2 2" xfId="34164"/>
    <cellStyle name="输出 12 6 3" xfId="34165"/>
    <cellStyle name="输出 12 7" xfId="34166"/>
    <cellStyle name="输出 12 7 2" xfId="34167"/>
    <cellStyle name="输出 12 7 2 2" xfId="34168"/>
    <cellStyle name="输出 12 7 3" xfId="34169"/>
    <cellStyle name="输出 12 8" xfId="34170"/>
    <cellStyle name="输出 19 5 2 2" xfId="34171"/>
    <cellStyle name="输出 24 5 2 2" xfId="34172"/>
    <cellStyle name="输出 12 8 2" xfId="34173"/>
    <cellStyle name="输入 15 5 2" xfId="34174"/>
    <cellStyle name="输入 20 5 2" xfId="34175"/>
    <cellStyle name="输出 13" xfId="34176"/>
    <cellStyle name="输出 13 2" xfId="34177"/>
    <cellStyle name="输出 13 3" xfId="34178"/>
    <cellStyle name="输出 13 3 2" xfId="34179"/>
    <cellStyle name="输出 13 3 2 2" xfId="34180"/>
    <cellStyle name="输出 13 3 2 2 2" xfId="34181"/>
    <cellStyle name="输出 13 3 2 3" xfId="34182"/>
    <cellStyle name="输出 13 3 3" xfId="34183"/>
    <cellStyle name="输出 13 3 3 2" xfId="34184"/>
    <cellStyle name="输出 13 3 4" xfId="34185"/>
    <cellStyle name="输出 13 4" xfId="34186"/>
    <cellStyle name="输出 13 5" xfId="34187"/>
    <cellStyle name="输出 13 5 2" xfId="34188"/>
    <cellStyle name="输出 13 5 2 2" xfId="34189"/>
    <cellStyle name="输出 13 5 3" xfId="34190"/>
    <cellStyle name="输出 13 6" xfId="34191"/>
    <cellStyle name="输出 13 6 2" xfId="34192"/>
    <cellStyle name="输出 13 6 2 2" xfId="34193"/>
    <cellStyle name="输出 13 6 3" xfId="34194"/>
    <cellStyle name="输出 13 7" xfId="34195"/>
    <cellStyle name="输出 13 7 2" xfId="34196"/>
    <cellStyle name="输出 13 7 2 2" xfId="34197"/>
    <cellStyle name="输出 13 7 3" xfId="34198"/>
    <cellStyle name="输出 13 8" xfId="34199"/>
    <cellStyle name="输出 13 8 2" xfId="34200"/>
    <cellStyle name="注释 33 2" xfId="34201"/>
    <cellStyle name="注释 28 2" xfId="34202"/>
    <cellStyle name="输出 13 9" xfId="34203"/>
    <cellStyle name="输出 14 2" xfId="34204"/>
    <cellStyle name="输出 14 2 2" xfId="34205"/>
    <cellStyle name="输出 14 2 2 2" xfId="34206"/>
    <cellStyle name="输出 14 2 2 3" xfId="34207"/>
    <cellStyle name="输出 14 2 3" xfId="34208"/>
    <cellStyle name="输出 14 2 3 2" xfId="34209"/>
    <cellStyle name="输出 14 2 4" xfId="34210"/>
    <cellStyle name="输出 14 3" xfId="34211"/>
    <cellStyle name="输出 14 3 2 2" xfId="34212"/>
    <cellStyle name="输出 14 3 2 3" xfId="34213"/>
    <cellStyle name="输出 14 3 3" xfId="34214"/>
    <cellStyle name="输出 14 3 3 2" xfId="34215"/>
    <cellStyle name="输出 14 3 4" xfId="34216"/>
    <cellStyle name="输出 14 4" xfId="34217"/>
    <cellStyle name="输出 14 4 2" xfId="34218"/>
    <cellStyle name="输出 14 4 3" xfId="34219"/>
    <cellStyle name="输出 14 5" xfId="34220"/>
    <cellStyle name="输出 14 5 2" xfId="34221"/>
    <cellStyle name="输出 14 5 2 2" xfId="34222"/>
    <cellStyle name="输出 14 5 3" xfId="34223"/>
    <cellStyle name="输出 14 6" xfId="34224"/>
    <cellStyle name="输出 14 6 2" xfId="34225"/>
    <cellStyle name="输出 14 7" xfId="34226"/>
    <cellStyle name="输出 14 7 2" xfId="34227"/>
    <cellStyle name="输出 14 7 2 2" xfId="34228"/>
    <cellStyle name="输出 14 7 3" xfId="34229"/>
    <cellStyle name="输出 14 8" xfId="34230"/>
    <cellStyle name="输出 14 8 2" xfId="34231"/>
    <cellStyle name="注释 34 2" xfId="34232"/>
    <cellStyle name="注释 29 2" xfId="34233"/>
    <cellStyle name="输出 14 9" xfId="34234"/>
    <cellStyle name="输出 15" xfId="34235"/>
    <cellStyle name="输出 20" xfId="34236"/>
    <cellStyle name="输出 15 2" xfId="34237"/>
    <cellStyle name="输出 20 2" xfId="34238"/>
    <cellStyle name="输出 15 2 2" xfId="34239"/>
    <cellStyle name="输出 20 2 2" xfId="34240"/>
    <cellStyle name="输出 15 2 2 2" xfId="34241"/>
    <cellStyle name="输出 20 2 2 2" xfId="34242"/>
    <cellStyle name="输出 15 2 2 2 2" xfId="34243"/>
    <cellStyle name="输出 20 2 2 2 2" xfId="34244"/>
    <cellStyle name="输出 15 2 3" xfId="34245"/>
    <cellStyle name="输出 20 2 3" xfId="34246"/>
    <cellStyle name="输出 15 2 3 2" xfId="34247"/>
    <cellStyle name="输出 20 2 3 2" xfId="34248"/>
    <cellStyle name="输出 15 2 4" xfId="34249"/>
    <cellStyle name="输出 20 2 4" xfId="34250"/>
    <cellStyle name="输出 15 3" xfId="34251"/>
    <cellStyle name="输出 20 3" xfId="34252"/>
    <cellStyle name="输出 15 3 2 2" xfId="34253"/>
    <cellStyle name="输出 20 3 2 2" xfId="34254"/>
    <cellStyle name="输出 15 3 2 2 2" xfId="34255"/>
    <cellStyle name="输出 20 3 2 2 2" xfId="34256"/>
    <cellStyle name="输出 15 3 2 3" xfId="34257"/>
    <cellStyle name="输出 20 3 2 3" xfId="34258"/>
    <cellStyle name="输出 15 3 3" xfId="34259"/>
    <cellStyle name="输出 20 3 3" xfId="34260"/>
    <cellStyle name="输出 15 3 3 2" xfId="34261"/>
    <cellStyle name="输出 20 3 3 2" xfId="34262"/>
    <cellStyle name="输出 15 3 4" xfId="34263"/>
    <cellStyle name="输出 20 3 4" xfId="34264"/>
    <cellStyle name="输出 15 4 2" xfId="34265"/>
    <cellStyle name="输出 20 4 2" xfId="34266"/>
    <cellStyle name="输出 15 4 2 2" xfId="34267"/>
    <cellStyle name="输出 20 4 2 2" xfId="34268"/>
    <cellStyle name="输出 15 4 3" xfId="34269"/>
    <cellStyle name="输出 20 4 3" xfId="34270"/>
    <cellStyle name="输出 15 5" xfId="34271"/>
    <cellStyle name="输出 20 5" xfId="34272"/>
    <cellStyle name="输出 15 5 2" xfId="34273"/>
    <cellStyle name="输出 20 5 2" xfId="34274"/>
    <cellStyle name="输出 15 5 2 2" xfId="34275"/>
    <cellStyle name="输出 20 5 2 2" xfId="34276"/>
    <cellStyle name="输出 15 5 3" xfId="34277"/>
    <cellStyle name="输出 20 5 3" xfId="34278"/>
    <cellStyle name="输出 15 6" xfId="34279"/>
    <cellStyle name="输出 20 6" xfId="34280"/>
    <cellStyle name="输出 15 6 2" xfId="34281"/>
    <cellStyle name="输出 20 6 2" xfId="34282"/>
    <cellStyle name="输出 15 6 3" xfId="34283"/>
    <cellStyle name="输出 20 6 3" xfId="34284"/>
    <cellStyle name="输出 15 7" xfId="34285"/>
    <cellStyle name="输出 20 7" xfId="34286"/>
    <cellStyle name="输出 15 7 2" xfId="34287"/>
    <cellStyle name="输出 20 7 2" xfId="34288"/>
    <cellStyle name="输出 15 7 2 2" xfId="34289"/>
    <cellStyle name="输出 20 7 2 2" xfId="34290"/>
    <cellStyle name="输出 15 7 3" xfId="34291"/>
    <cellStyle name="输出 20 7 3" xfId="34292"/>
    <cellStyle name="输出 15 8" xfId="34293"/>
    <cellStyle name="输出 20 8" xfId="34294"/>
    <cellStyle name="输出 15 8 2" xfId="34295"/>
    <cellStyle name="输出 20 8 2" xfId="34296"/>
    <cellStyle name="注释 35 2" xfId="34297"/>
    <cellStyle name="输出 15 9" xfId="34298"/>
    <cellStyle name="输出 20 9" xfId="34299"/>
    <cellStyle name="注释 32 3 8 2" xfId="34300"/>
    <cellStyle name="注释 27 3 8 2" xfId="34301"/>
    <cellStyle name="输出 16" xfId="34302"/>
    <cellStyle name="输出 21" xfId="34303"/>
    <cellStyle name="输出 16 2" xfId="34304"/>
    <cellStyle name="输出 21 2" xfId="34305"/>
    <cellStyle name="输出 16 2 2 2 2" xfId="34306"/>
    <cellStyle name="输出 21 2 2 2 2" xfId="34307"/>
    <cellStyle name="输出 5 6 3" xfId="34308"/>
    <cellStyle name="输出 16 2 3 2" xfId="34309"/>
    <cellStyle name="输出 21 2 3 2" xfId="34310"/>
    <cellStyle name="输出 16 2 4" xfId="34311"/>
    <cellStyle name="输出 21 2 4" xfId="34312"/>
    <cellStyle name="输出 16 3" xfId="34313"/>
    <cellStyle name="输出 21 3" xfId="34314"/>
    <cellStyle name="输出 16 3 2 2 2" xfId="34315"/>
    <cellStyle name="输出 21 3 2 2 2" xfId="34316"/>
    <cellStyle name="输出 6 6 3" xfId="34317"/>
    <cellStyle name="输出 16 3 3 2" xfId="34318"/>
    <cellStyle name="输出 21 3 3 2" xfId="34319"/>
    <cellStyle name="输出 16 3 4" xfId="34320"/>
    <cellStyle name="输出 21 3 4" xfId="34321"/>
    <cellStyle name="输出 16 4" xfId="34322"/>
    <cellStyle name="输出 21 4" xfId="34323"/>
    <cellStyle name="输出 7 5 3" xfId="34324"/>
    <cellStyle name="输出 16 4 2 2" xfId="34325"/>
    <cellStyle name="输出 21 4 2 2" xfId="34326"/>
    <cellStyle name="输出 16 4 3" xfId="34327"/>
    <cellStyle name="输出 21 4 3" xfId="34328"/>
    <cellStyle name="输出 16 5" xfId="34329"/>
    <cellStyle name="输出 21 5" xfId="34330"/>
    <cellStyle name="输出 16 5 2" xfId="34331"/>
    <cellStyle name="输出 21 5 2" xfId="34332"/>
    <cellStyle name="输出 8 5 3" xfId="34333"/>
    <cellStyle name="输出 16 5 2 2" xfId="34334"/>
    <cellStyle name="输出 21 5 2 2" xfId="34335"/>
    <cellStyle name="输出 16 6" xfId="34336"/>
    <cellStyle name="输出 21 6" xfId="34337"/>
    <cellStyle name="输出 16 6 2" xfId="34338"/>
    <cellStyle name="输出 21 6 2" xfId="34339"/>
    <cellStyle name="输出 9 5 3" xfId="34340"/>
    <cellStyle name="输出 16 6 2 2" xfId="34341"/>
    <cellStyle name="输出 21 6 2 2" xfId="34342"/>
    <cellStyle name="输出 16 7 2 2" xfId="34343"/>
    <cellStyle name="输出 21 7 2 2" xfId="34344"/>
    <cellStyle name="输出 16 8 2" xfId="34345"/>
    <cellStyle name="输出 21 8 2" xfId="34346"/>
    <cellStyle name="输出 17" xfId="34347"/>
    <cellStyle name="输出 22" xfId="34348"/>
    <cellStyle name="输出 17 2 2 2 2" xfId="34349"/>
    <cellStyle name="输出 22 2 2 2 2" xfId="34350"/>
    <cellStyle name="输出 17 2 2 3" xfId="34351"/>
    <cellStyle name="输出 22 2 2 3" xfId="34352"/>
    <cellStyle name="注释 34 2 9" xfId="34353"/>
    <cellStyle name="注释 29 2 9" xfId="34354"/>
    <cellStyle name="输出 17 2 3 2" xfId="34355"/>
    <cellStyle name="输出 22 2 3 2" xfId="34356"/>
    <cellStyle name="输出 17 2 4" xfId="34357"/>
    <cellStyle name="输出 22 2 4" xfId="34358"/>
    <cellStyle name="输出 17 3" xfId="34359"/>
    <cellStyle name="输出 22 3" xfId="34360"/>
    <cellStyle name="输出 17 3 2 2 2" xfId="34361"/>
    <cellStyle name="输出 22 3 2 2 2" xfId="34362"/>
    <cellStyle name="注释 12 4 2 2" xfId="34363"/>
    <cellStyle name="输出 28 2" xfId="34364"/>
    <cellStyle name="输出 33 2" xfId="34365"/>
    <cellStyle name="输出 17 3 2 3" xfId="34366"/>
    <cellStyle name="输出 22 3 2 3" xfId="34367"/>
    <cellStyle name="输出 17 3 4" xfId="34368"/>
    <cellStyle name="输出 22 3 4" xfId="34369"/>
    <cellStyle name="输出 17 4" xfId="34370"/>
    <cellStyle name="输出 22 4" xfId="34371"/>
    <cellStyle name="输出 17 4 2 2" xfId="34372"/>
    <cellStyle name="输出 22 4 2 2" xfId="34373"/>
    <cellStyle name="输出 17 4 3" xfId="34374"/>
    <cellStyle name="输出 22 4 3" xfId="34375"/>
    <cellStyle name="输出 17 5" xfId="34376"/>
    <cellStyle name="输出 22 5" xfId="34377"/>
    <cellStyle name="输出 17 5 2" xfId="34378"/>
    <cellStyle name="输出 22 5 2" xfId="34379"/>
    <cellStyle name="输出 17 5 2 2" xfId="34380"/>
    <cellStyle name="输出 22 5 2 2" xfId="34381"/>
    <cellStyle name="输出 17 5 3" xfId="34382"/>
    <cellStyle name="输出 22 5 3" xfId="34383"/>
    <cellStyle name="输出 17 6" xfId="34384"/>
    <cellStyle name="输出 22 6" xfId="34385"/>
    <cellStyle name="输出 17 6 2" xfId="34386"/>
    <cellStyle name="输出 22 6 2" xfId="34387"/>
    <cellStyle name="输出 17 6 2 2" xfId="34388"/>
    <cellStyle name="输出 22 6 2 2" xfId="34389"/>
    <cellStyle name="输出 17 7 2" xfId="34390"/>
    <cellStyle name="输出 22 7 2" xfId="34391"/>
    <cellStyle name="输出 17 7 2 2" xfId="34392"/>
    <cellStyle name="输出 22 7 2 2" xfId="34393"/>
    <cellStyle name="输出 17 7 3" xfId="34394"/>
    <cellStyle name="输出 22 7 3" xfId="34395"/>
    <cellStyle name="输出 17 8" xfId="34396"/>
    <cellStyle name="输出 22 8" xfId="34397"/>
    <cellStyle name="输出 17 8 2" xfId="34398"/>
    <cellStyle name="输出 22 8 2" xfId="34399"/>
    <cellStyle name="注释 22 4 2 4 2" xfId="34400"/>
    <cellStyle name="注释 17 4 2 4 2" xfId="34401"/>
    <cellStyle name="输出 18" xfId="34402"/>
    <cellStyle name="输出 23" xfId="34403"/>
    <cellStyle name="输出 18 2 2 2 2" xfId="34404"/>
    <cellStyle name="输出 23 2 2 2 2" xfId="34405"/>
    <cellStyle name="输出 18 2 2 3" xfId="34406"/>
    <cellStyle name="输出 23 2 2 3" xfId="34407"/>
    <cellStyle name="输出 18 2 3 2" xfId="34408"/>
    <cellStyle name="输出 23 2 3 2" xfId="34409"/>
    <cellStyle name="输出 18 2 4" xfId="34410"/>
    <cellStyle name="输出 23 2 4" xfId="34411"/>
    <cellStyle name="输出 18 3" xfId="34412"/>
    <cellStyle name="输出 23 3" xfId="34413"/>
    <cellStyle name="输出 18 3 2 2 2" xfId="34414"/>
    <cellStyle name="输出 23 3 2 2 2" xfId="34415"/>
    <cellStyle name="输出 18 3 2 3" xfId="34416"/>
    <cellStyle name="输出 23 3 2 3" xfId="34417"/>
    <cellStyle name="输出 18 3 3 2" xfId="34418"/>
    <cellStyle name="输出 23 3 3 2" xfId="34419"/>
    <cellStyle name="输出 18 3 4" xfId="34420"/>
    <cellStyle name="输出 23 3 4" xfId="34421"/>
    <cellStyle name="输出 18 5 2 2" xfId="34422"/>
    <cellStyle name="输出 23 5 2 2" xfId="34423"/>
    <cellStyle name="输出 18 6 2" xfId="34424"/>
    <cellStyle name="输出 23 6 2" xfId="34425"/>
    <cellStyle name="输出 18 6 3" xfId="34426"/>
    <cellStyle name="输出 23 6 3" xfId="34427"/>
    <cellStyle name="输出 18 7" xfId="34428"/>
    <cellStyle name="输出 23 7" xfId="34429"/>
    <cellStyle name="输出 18 7 2" xfId="34430"/>
    <cellStyle name="输出 23 7 2" xfId="34431"/>
    <cellStyle name="输出 18 7 3" xfId="34432"/>
    <cellStyle name="输出 23 7 3" xfId="34433"/>
    <cellStyle name="输出 18 8 2" xfId="34434"/>
    <cellStyle name="输出 23 8 2" xfId="34435"/>
    <cellStyle name="注释 38 2" xfId="34436"/>
    <cellStyle name="输出 18 9" xfId="34437"/>
    <cellStyle name="输出 23 9" xfId="34438"/>
    <cellStyle name="输出 19 2" xfId="34439"/>
    <cellStyle name="输出 24 2" xfId="34440"/>
    <cellStyle name="输出 19 2 2 2 2" xfId="34441"/>
    <cellStyle name="输出 24 2 2 2 2" xfId="34442"/>
    <cellStyle name="输出 19 2 2 3" xfId="34443"/>
    <cellStyle name="输出 24 2 2 3" xfId="34444"/>
    <cellStyle name="输出 19 2 3 2" xfId="34445"/>
    <cellStyle name="输出 24 2 3 2" xfId="34446"/>
    <cellStyle name="输出 19 2 4" xfId="34447"/>
    <cellStyle name="输出 24 2 4" xfId="34448"/>
    <cellStyle name="输出 19 3" xfId="34449"/>
    <cellStyle name="输出 24 3" xfId="34450"/>
    <cellStyle name="注释 23 5" xfId="34451"/>
    <cellStyle name="注释 18 5" xfId="34452"/>
    <cellStyle name="输出 19 3 2 2 2" xfId="34453"/>
    <cellStyle name="输出 24 3 2 2 2" xfId="34454"/>
    <cellStyle name="输出 19 3 2 3" xfId="34455"/>
    <cellStyle name="输出 24 3 2 3" xfId="34456"/>
    <cellStyle name="输出 19 3 4" xfId="34457"/>
    <cellStyle name="输出 24 3 4" xfId="34458"/>
    <cellStyle name="输出 19 4 3" xfId="34459"/>
    <cellStyle name="输出 24 4 3" xfId="34460"/>
    <cellStyle name="输出 19 5 2" xfId="34461"/>
    <cellStyle name="输出 24 5 2" xfId="34462"/>
    <cellStyle name="输出 19 5 3" xfId="34463"/>
    <cellStyle name="输出 24 5 3" xfId="34464"/>
    <cellStyle name="输出 19 6" xfId="34465"/>
    <cellStyle name="输出 24 6" xfId="34466"/>
    <cellStyle name="输出 19 6 2" xfId="34467"/>
    <cellStyle name="输出 24 6 2" xfId="34468"/>
    <cellStyle name="输出 19 6 2 2" xfId="34469"/>
    <cellStyle name="输出 24 6 2 2" xfId="34470"/>
    <cellStyle name="输出 19 6 3" xfId="34471"/>
    <cellStyle name="输出 24 6 3" xfId="34472"/>
    <cellStyle name="输出 19 7" xfId="34473"/>
    <cellStyle name="输出 24 7" xfId="34474"/>
    <cellStyle name="输出 19 7 2" xfId="34475"/>
    <cellStyle name="输出 24 7 2" xfId="34476"/>
    <cellStyle name="输出 19 7 2 2" xfId="34477"/>
    <cellStyle name="输出 24 7 2 2" xfId="34478"/>
    <cellStyle name="输出 19 7 3" xfId="34479"/>
    <cellStyle name="输出 24 7 3" xfId="34480"/>
    <cellStyle name="输出 19 8" xfId="34481"/>
    <cellStyle name="输出 24 8" xfId="34482"/>
    <cellStyle name="输出 19 8 2" xfId="34483"/>
    <cellStyle name="输出 24 8 2" xfId="34484"/>
    <cellStyle name="注释 39 2" xfId="34485"/>
    <cellStyle name="输出 19 9" xfId="34486"/>
    <cellStyle name="输出 24 9" xfId="34487"/>
    <cellStyle name="输出 2 2" xfId="34488"/>
    <cellStyle name="输出 2 2 2" xfId="34489"/>
    <cellStyle name="输出 2 2 2 2" xfId="34490"/>
    <cellStyle name="输出 2 2 2 3" xfId="34491"/>
    <cellStyle name="输出 2 3" xfId="34492"/>
    <cellStyle name="输出 2 3 2" xfId="34493"/>
    <cellStyle name="输出 2 3 2 2" xfId="34494"/>
    <cellStyle name="输出 2 3 2 3" xfId="34495"/>
    <cellStyle name="输出 2 4 2" xfId="34496"/>
    <cellStyle name="输出 2 4 2 2" xfId="34497"/>
    <cellStyle name="输出 2 5 2 2" xfId="34498"/>
    <cellStyle name="输出 2 5 3" xfId="34499"/>
    <cellStyle name="输出 2 6 2 2" xfId="34500"/>
    <cellStyle name="输出 2 6 3" xfId="34501"/>
    <cellStyle name="输出 2 7 2 2" xfId="34502"/>
    <cellStyle name="输出 2 7 3" xfId="34503"/>
    <cellStyle name="输出 2 8 2" xfId="34504"/>
    <cellStyle name="输入 32 3 2 2" xfId="34505"/>
    <cellStyle name="输入 27 3 2 2" xfId="34506"/>
    <cellStyle name="输出 2 9" xfId="34507"/>
    <cellStyle name="输出 25 2" xfId="34508"/>
    <cellStyle name="输出 30 2" xfId="34509"/>
    <cellStyle name="输出 25 2 2" xfId="34510"/>
    <cellStyle name="输出 30 2 2" xfId="34511"/>
    <cellStyle name="输出 25 2 2 2" xfId="34512"/>
    <cellStyle name="输出 30 2 2 2" xfId="34513"/>
    <cellStyle name="输出 25 2 2 2 2" xfId="34514"/>
    <cellStyle name="输出 30 2 2 2 2" xfId="34515"/>
    <cellStyle name="输出 25 2 3" xfId="34516"/>
    <cellStyle name="输出 30 2 3" xfId="34517"/>
    <cellStyle name="输出 25 2 3 2" xfId="34518"/>
    <cellStyle name="输出 30 2 3 2" xfId="34519"/>
    <cellStyle name="输出 25 2 4" xfId="34520"/>
    <cellStyle name="输出 30 2 4" xfId="34521"/>
    <cellStyle name="输出 25 3" xfId="34522"/>
    <cellStyle name="输出 30 3" xfId="34523"/>
    <cellStyle name="输出 25 3 2" xfId="34524"/>
    <cellStyle name="输出 30 3 2" xfId="34525"/>
    <cellStyle name="输出 25 3 2 2" xfId="34526"/>
    <cellStyle name="输出 30 3 2 2" xfId="34527"/>
    <cellStyle name="输出 25 3 3" xfId="34528"/>
    <cellStyle name="输出 30 3 3" xfId="34529"/>
    <cellStyle name="输出 25 3 3 2" xfId="34530"/>
    <cellStyle name="输出 30 3 3 2" xfId="34531"/>
    <cellStyle name="输出 25 3 4" xfId="34532"/>
    <cellStyle name="输出 30 3 4" xfId="34533"/>
    <cellStyle name="输出 25 4 2 2" xfId="34534"/>
    <cellStyle name="输出 30 4 2 2" xfId="34535"/>
    <cellStyle name="输出 25 4 3" xfId="34536"/>
    <cellStyle name="输出 30 4 3" xfId="34537"/>
    <cellStyle name="输出 25 5 2" xfId="34538"/>
    <cellStyle name="输出 30 5 2" xfId="34539"/>
    <cellStyle name="输出 25 5 3" xfId="34540"/>
    <cellStyle name="输出 30 5 3" xfId="34541"/>
    <cellStyle name="输出 25 6" xfId="34542"/>
    <cellStyle name="输出 30 6" xfId="34543"/>
    <cellStyle name="输出 25 6 2" xfId="34544"/>
    <cellStyle name="输出 30 6 2" xfId="34545"/>
    <cellStyle name="输出 25 6 2 2" xfId="34546"/>
    <cellStyle name="输出 30 6 2 2" xfId="34547"/>
    <cellStyle name="输出 25 6 3" xfId="34548"/>
    <cellStyle name="输出 30 6 3" xfId="34549"/>
    <cellStyle name="输出 25 7 2" xfId="34550"/>
    <cellStyle name="输出 30 7 2" xfId="34551"/>
    <cellStyle name="输出 25 7 2 2" xfId="34552"/>
    <cellStyle name="输出 30 7 2 2" xfId="34553"/>
    <cellStyle name="输出 25 7 3" xfId="34554"/>
    <cellStyle name="输出 30 7 3" xfId="34555"/>
    <cellStyle name="输出 25 8" xfId="34556"/>
    <cellStyle name="输出 30 8" xfId="34557"/>
    <cellStyle name="输出 25 8 2" xfId="34558"/>
    <cellStyle name="输出 30 8 2" xfId="34559"/>
    <cellStyle name="输出 25 9" xfId="34560"/>
    <cellStyle name="输出 30 9" xfId="34561"/>
    <cellStyle name="输出 26" xfId="34562"/>
    <cellStyle name="输出 31" xfId="34563"/>
    <cellStyle name="输出 26 2" xfId="34564"/>
    <cellStyle name="输出 31 2" xfId="34565"/>
    <cellStyle name="输出 26 2 3" xfId="34566"/>
    <cellStyle name="输出 31 2 3" xfId="34567"/>
    <cellStyle name="输出 26 3" xfId="34568"/>
    <cellStyle name="输出 31 3" xfId="34569"/>
    <cellStyle name="输出 26 3 3" xfId="34570"/>
    <cellStyle name="输出 31 3 3" xfId="34571"/>
    <cellStyle name="输出 26 3 4" xfId="34572"/>
    <cellStyle name="输出 31 3 4" xfId="34573"/>
    <cellStyle name="输出 26 4 2 2" xfId="34574"/>
    <cellStyle name="输出 31 4 2 2" xfId="34575"/>
    <cellStyle name="输出 26 4 3" xfId="34576"/>
    <cellStyle name="输出 31 4 3" xfId="34577"/>
    <cellStyle name="输出 26 5" xfId="34578"/>
    <cellStyle name="输出 31 5" xfId="34579"/>
    <cellStyle name="输出 26 5 2" xfId="34580"/>
    <cellStyle name="输出 31 5 2" xfId="34581"/>
    <cellStyle name="输出 26 5 2 2" xfId="34582"/>
    <cellStyle name="输出 31 5 2 2" xfId="34583"/>
    <cellStyle name="输出 26 6" xfId="34584"/>
    <cellStyle name="输出 31 6" xfId="34585"/>
    <cellStyle name="输出 26 6 2" xfId="34586"/>
    <cellStyle name="输出 31 6 2" xfId="34587"/>
    <cellStyle name="输出 26 6 2 2" xfId="34588"/>
    <cellStyle name="输出 31 6 2 2" xfId="34589"/>
    <cellStyle name="输出 26 7" xfId="34590"/>
    <cellStyle name="输出 31 7" xfId="34591"/>
    <cellStyle name="输出 26 7 2" xfId="34592"/>
    <cellStyle name="输出 31 7 2" xfId="34593"/>
    <cellStyle name="输出 26 7 2 2" xfId="34594"/>
    <cellStyle name="输出 31 7 2 2" xfId="34595"/>
    <cellStyle name="输出 26 8" xfId="34596"/>
    <cellStyle name="输出 31 8" xfId="34597"/>
    <cellStyle name="输出 26 8 2" xfId="34598"/>
    <cellStyle name="输出 31 8 2" xfId="34599"/>
    <cellStyle name="输出 26 9" xfId="34600"/>
    <cellStyle name="输出 31 9" xfId="34601"/>
    <cellStyle name="输出 27" xfId="34602"/>
    <cellStyle name="输出 32" xfId="34603"/>
    <cellStyle name="输出 27 2 2" xfId="34604"/>
    <cellStyle name="输出 32 2 2" xfId="34605"/>
    <cellStyle name="输出 27 2 3" xfId="34606"/>
    <cellStyle name="输出 32 2 3" xfId="34607"/>
    <cellStyle name="输出 27 2 4" xfId="34608"/>
    <cellStyle name="输出 32 2 4" xfId="34609"/>
    <cellStyle name="输出 27 3" xfId="34610"/>
    <cellStyle name="输出 32 3" xfId="34611"/>
    <cellStyle name="输出 27 3 2" xfId="34612"/>
    <cellStyle name="输出 32 3 2" xfId="34613"/>
    <cellStyle name="输出 27 3 2 2" xfId="34614"/>
    <cellStyle name="输出 32 3 2 2" xfId="34615"/>
    <cellStyle name="输出 27 3 3" xfId="34616"/>
    <cellStyle name="输出 32 3 3" xfId="34617"/>
    <cellStyle name="输出 27 3 4" xfId="34618"/>
    <cellStyle name="输出 32 3 4" xfId="34619"/>
    <cellStyle name="输出 27 7 3" xfId="34620"/>
    <cellStyle name="输出 32 7 3" xfId="34621"/>
    <cellStyle name="注释 12 4 2 2 2" xfId="34622"/>
    <cellStyle name="输出 28 2 2" xfId="34623"/>
    <cellStyle name="输出 33 2 2" xfId="34624"/>
    <cellStyle name="注释 12 4 2 2 3" xfId="34625"/>
    <cellStyle name="输出 28 2 3" xfId="34626"/>
    <cellStyle name="输出 33 2 3" xfId="34627"/>
    <cellStyle name="输出 28 2 3 2" xfId="34628"/>
    <cellStyle name="输出 33 2 3 2" xfId="34629"/>
    <cellStyle name="注释 12 4 2 3" xfId="34630"/>
    <cellStyle name="输出 28 3" xfId="34631"/>
    <cellStyle name="输出 33 3" xfId="34632"/>
    <cellStyle name="注释 12 4 2 3 2" xfId="34633"/>
    <cellStyle name="输出 28 3 2" xfId="34634"/>
    <cellStyle name="输出 33 3 2" xfId="34635"/>
    <cellStyle name="输出 28 3 2 2" xfId="34636"/>
    <cellStyle name="输出 33 3 2 2" xfId="34637"/>
    <cellStyle name="输出 28 3 2 2 2" xfId="34638"/>
    <cellStyle name="输出 33 3 2 2 2" xfId="34639"/>
    <cellStyle name="输出 28 3 3" xfId="34640"/>
    <cellStyle name="输出 33 3 3" xfId="34641"/>
    <cellStyle name="输出 28 3 3 2" xfId="34642"/>
    <cellStyle name="输出 33 3 3 2" xfId="34643"/>
    <cellStyle name="输出 28 3 4" xfId="34644"/>
    <cellStyle name="输出 33 3 4" xfId="34645"/>
    <cellStyle name="输出 28 7 2 2" xfId="34646"/>
    <cellStyle name="输出 33 7 2 2" xfId="34647"/>
    <cellStyle name="输出 28 7 3" xfId="34648"/>
    <cellStyle name="输出 33 7 3" xfId="34649"/>
    <cellStyle name="注释 12 4 3 2" xfId="34650"/>
    <cellStyle name="输出 29 2" xfId="34651"/>
    <cellStyle name="输出 34 2" xfId="34652"/>
    <cellStyle name="注释 12 4 3 2 2" xfId="34653"/>
    <cellStyle name="输出 29 2 2" xfId="34654"/>
    <cellStyle name="输出 34 2 2" xfId="34655"/>
    <cellStyle name="注释 12 4 3 2 2 2" xfId="34656"/>
    <cellStyle name="输出 29 2 2 2" xfId="34657"/>
    <cellStyle name="输出 34 2 2 2" xfId="34658"/>
    <cellStyle name="输出 29 2 2 2 2" xfId="34659"/>
    <cellStyle name="输出 34 2 2 2 2" xfId="34660"/>
    <cellStyle name="注释 12 4 3 2 3" xfId="34661"/>
    <cellStyle name="输出 29 2 3" xfId="34662"/>
    <cellStyle name="输出 34 2 3" xfId="34663"/>
    <cellStyle name="输出 29 2 4" xfId="34664"/>
    <cellStyle name="输出 34 2 4" xfId="34665"/>
    <cellStyle name="注释 12 4 3 3" xfId="34666"/>
    <cellStyle name="输出 29 3" xfId="34667"/>
    <cellStyle name="输出 34 3" xfId="34668"/>
    <cellStyle name="注释 12 4 3 3 2" xfId="34669"/>
    <cellStyle name="输出 29 3 2" xfId="34670"/>
    <cellStyle name="输出 34 3 2" xfId="34671"/>
    <cellStyle name="输出 29 3 2 2" xfId="34672"/>
    <cellStyle name="输出 34 3 2 2" xfId="34673"/>
    <cellStyle name="输出 29 3 2 2 2" xfId="34674"/>
    <cellStyle name="输出 34 3 2 2 2" xfId="34675"/>
    <cellStyle name="输出 29 3 3" xfId="34676"/>
    <cellStyle name="输出 34 3 3" xfId="34677"/>
    <cellStyle name="输出 29 3 4" xfId="34678"/>
    <cellStyle name="输出 34 3 4" xfId="34679"/>
    <cellStyle name="输出 29 7 2 2" xfId="34680"/>
    <cellStyle name="输出 34 7 2 2" xfId="34681"/>
    <cellStyle name="输出 29 7 3" xfId="34682"/>
    <cellStyle name="输出 34 7 3" xfId="34683"/>
    <cellStyle name="输出 3" xfId="34684"/>
    <cellStyle name="输出 3 2" xfId="34685"/>
    <cellStyle name="输出 3 2 2" xfId="34686"/>
    <cellStyle name="输出 3 2 2 2" xfId="34687"/>
    <cellStyle name="输出 3 2 2 2 2" xfId="34688"/>
    <cellStyle name="输出 3 2 2 3" xfId="34689"/>
    <cellStyle name="输出 3 3 2" xfId="34690"/>
    <cellStyle name="输出 3 3 2 2" xfId="34691"/>
    <cellStyle name="输出 3 3 2 2 2" xfId="34692"/>
    <cellStyle name="输出 3 3 2 3" xfId="34693"/>
    <cellStyle name="输出 3 4" xfId="34694"/>
    <cellStyle name="输出 3 5 2 2" xfId="34695"/>
    <cellStyle name="输出 3 5 3" xfId="34696"/>
    <cellStyle name="输出 3 6 2 2" xfId="34697"/>
    <cellStyle name="输出 3 6 3" xfId="34698"/>
    <cellStyle name="输出 3 8" xfId="34699"/>
    <cellStyle name="输出 3 8 2" xfId="34700"/>
    <cellStyle name="输入 32 3 3 2" xfId="34701"/>
    <cellStyle name="输入 27 3 3 2" xfId="34702"/>
    <cellStyle name="输出 3 9" xfId="34703"/>
    <cellStyle name="注释 12 4 4 2" xfId="34704"/>
    <cellStyle name="输出 35 2" xfId="34705"/>
    <cellStyle name="注释 12 4 4 2 2" xfId="34706"/>
    <cellStyle name="输出 35 2 2" xfId="34707"/>
    <cellStyle name="输出 35 2 2 2" xfId="34708"/>
    <cellStyle name="输出 35 2 3" xfId="34709"/>
    <cellStyle name="注释 12 4 4 3" xfId="34710"/>
    <cellStyle name="输出 35 3" xfId="34711"/>
    <cellStyle name="输出 35 3 2" xfId="34712"/>
    <cellStyle name="输出 35 3 2 2" xfId="34713"/>
    <cellStyle name="输出 35 3 3" xfId="34714"/>
    <cellStyle name="注释 12 4 5 2" xfId="34715"/>
    <cellStyle name="输出 36 2" xfId="34716"/>
    <cellStyle name="注释 12 4 5 2 2" xfId="34717"/>
    <cellStyle name="输出 36 2 2" xfId="34718"/>
    <cellStyle name="注释 12 4 5 3" xfId="34719"/>
    <cellStyle name="输出 36 3" xfId="34720"/>
    <cellStyle name="输出 39 3" xfId="34721"/>
    <cellStyle name="输出 4" xfId="34722"/>
    <cellStyle name="输出 4 2" xfId="34723"/>
    <cellStyle name="输出 4 2 2" xfId="34724"/>
    <cellStyle name="输出 4 2 2 2" xfId="34725"/>
    <cellStyle name="输出 4 2 2 2 2" xfId="34726"/>
    <cellStyle name="输出 4 2 2 3" xfId="34727"/>
    <cellStyle name="输出 4 3 2 2 2" xfId="34728"/>
    <cellStyle name="输出 4 4 2" xfId="34729"/>
    <cellStyle name="输出 4 4 2 2" xfId="34730"/>
    <cellStyle name="输出 4 5 2" xfId="34731"/>
    <cellStyle name="输出 4 5 2 2" xfId="34732"/>
    <cellStyle name="输出 4 5 3" xfId="34733"/>
    <cellStyle name="输出 4 6 2" xfId="34734"/>
    <cellStyle name="输出 4 6 3" xfId="34735"/>
    <cellStyle name="注释 12 10 2" xfId="34736"/>
    <cellStyle name="输出 4 7" xfId="34737"/>
    <cellStyle name="输出 4 8 2" xfId="34738"/>
    <cellStyle name="输出 4 9" xfId="34739"/>
    <cellStyle name="输出 5" xfId="34740"/>
    <cellStyle name="输出 5 2" xfId="34741"/>
    <cellStyle name="输出 5 2 2" xfId="34742"/>
    <cellStyle name="输出 5 2 2 2" xfId="34743"/>
    <cellStyle name="输出 5 3" xfId="34744"/>
    <cellStyle name="输出 5 3 2" xfId="34745"/>
    <cellStyle name="输出 5 3 2 2" xfId="34746"/>
    <cellStyle name="输出 5 4" xfId="34747"/>
    <cellStyle name="输出 5 4 2" xfId="34748"/>
    <cellStyle name="输出 5 4 2 2" xfId="34749"/>
    <cellStyle name="输出 5 5" xfId="34750"/>
    <cellStyle name="输出 5 5 2" xfId="34751"/>
    <cellStyle name="输出 5 5 2 2" xfId="34752"/>
    <cellStyle name="输出 5 6" xfId="34753"/>
    <cellStyle name="输出 5 6 2" xfId="34754"/>
    <cellStyle name="注释 12 11 2" xfId="34755"/>
    <cellStyle name="输出 5 7" xfId="34756"/>
    <cellStyle name="注释 12 11 3" xfId="34757"/>
    <cellStyle name="输出 5 8" xfId="34758"/>
    <cellStyle name="输出 5 8 2" xfId="34759"/>
    <cellStyle name="输出 5 9" xfId="34760"/>
    <cellStyle name="输出 6" xfId="34761"/>
    <cellStyle name="输出 6 2 2 2 2" xfId="34762"/>
    <cellStyle name="输出 6 5 2 2" xfId="34763"/>
    <cellStyle name="输出 6 6 2" xfId="34764"/>
    <cellStyle name="输出 6 6 2 2" xfId="34765"/>
    <cellStyle name="注释 12 12 2" xfId="34766"/>
    <cellStyle name="输出 6 7" xfId="34767"/>
    <cellStyle name="输出 6 8" xfId="34768"/>
    <cellStyle name="输出 6 9" xfId="34769"/>
    <cellStyle name="输出 7" xfId="34770"/>
    <cellStyle name="输出 7 2 2 2 2" xfId="34771"/>
    <cellStyle name="输出 7 3 2 2 2" xfId="34772"/>
    <cellStyle name="输出 7 5 2 2" xfId="34773"/>
    <cellStyle name="输出 7 6 2" xfId="34774"/>
    <cellStyle name="输出 7 6 3" xfId="34775"/>
    <cellStyle name="注释 12 13 2" xfId="34776"/>
    <cellStyle name="输出 7 7" xfId="34777"/>
    <cellStyle name="输出 7 8" xfId="34778"/>
    <cellStyle name="输出 8" xfId="34779"/>
    <cellStyle name="输出 8 2 3 2" xfId="34780"/>
    <cellStyle name="输出 8 2 4" xfId="34781"/>
    <cellStyle name="输出 8 3 2 2 2" xfId="34782"/>
    <cellStyle name="输出 8 3 3 2" xfId="34783"/>
    <cellStyle name="输出 8 5 2 2" xfId="34784"/>
    <cellStyle name="输出 8 6 2" xfId="34785"/>
    <cellStyle name="输出 8 6 3" xfId="34786"/>
    <cellStyle name="输出 8 7" xfId="34787"/>
    <cellStyle name="输出 8 8" xfId="34788"/>
    <cellStyle name="输出 9" xfId="34789"/>
    <cellStyle name="输出 9 2 2 2 2" xfId="34790"/>
    <cellStyle name="输出 9 2 3 2" xfId="34791"/>
    <cellStyle name="输出 9 2 4" xfId="34792"/>
    <cellStyle name="输出 9 3 2 2 2" xfId="34793"/>
    <cellStyle name="输出 9 3 3 2" xfId="34794"/>
    <cellStyle name="输出 9 5 2 2" xfId="34795"/>
    <cellStyle name="输出 9 6 2" xfId="34796"/>
    <cellStyle name="输出 9 6 2 2" xfId="34797"/>
    <cellStyle name="输出 9 6 3" xfId="34798"/>
    <cellStyle name="输出 9 7" xfId="34799"/>
    <cellStyle name="输出 9 8" xfId="34800"/>
    <cellStyle name="输入 10" xfId="34801"/>
    <cellStyle name="注释 32 4 3 2 2 2" xfId="34802"/>
    <cellStyle name="注释 27 4 3 2 2 2" xfId="34803"/>
    <cellStyle name="输入 10 2 2 3" xfId="34804"/>
    <cellStyle name="输入 10 2 3 2" xfId="34805"/>
    <cellStyle name="输入 10 2 4" xfId="34806"/>
    <cellStyle name="注释 30 2 7 2" xfId="34807"/>
    <cellStyle name="注释 25 2 7 2" xfId="34808"/>
    <cellStyle name="输入 10 3" xfId="34809"/>
    <cellStyle name="输入 10 3 2 2" xfId="34810"/>
    <cellStyle name="输入 10 3 2 2 2" xfId="34811"/>
    <cellStyle name="输入 10 3 3" xfId="34812"/>
    <cellStyle name="输入 10 3 3 2" xfId="34813"/>
    <cellStyle name="注释 30 2 7 3" xfId="34814"/>
    <cellStyle name="注释 25 2 7 3" xfId="34815"/>
    <cellStyle name="输入 10 4" xfId="34816"/>
    <cellStyle name="输入 10 4 2 2" xfId="34817"/>
    <cellStyle name="输入 10 4 3" xfId="34818"/>
    <cellStyle name="输入 10 6" xfId="34819"/>
    <cellStyle name="输入 10 7" xfId="34820"/>
    <cellStyle name="输入 10 7 2" xfId="34821"/>
    <cellStyle name="输入 10 8 2" xfId="34822"/>
    <cellStyle name="输入 11 2 2 2 2" xfId="34823"/>
    <cellStyle name="输入 11 2 2 3" xfId="34824"/>
    <cellStyle name="输入 11 2 3 2" xfId="34825"/>
    <cellStyle name="输入 11 2 4" xfId="34826"/>
    <cellStyle name="注释 30 2 8 2" xfId="34827"/>
    <cellStyle name="注释 25 2 8 2" xfId="34828"/>
    <cellStyle name="输入 11 3" xfId="34829"/>
    <cellStyle name="输入 11 3 3 2" xfId="34830"/>
    <cellStyle name="输入 11 3 4" xfId="34831"/>
    <cellStyle name="输入 11 4" xfId="34832"/>
    <cellStyle name="输入 11 5" xfId="34833"/>
    <cellStyle name="输入 11 6" xfId="34834"/>
    <cellStyle name="输入 11 7" xfId="34835"/>
    <cellStyle name="输入 12 2 2 3" xfId="34836"/>
    <cellStyle name="输入 12 2 4" xfId="34837"/>
    <cellStyle name="注释 30 2 9 2" xfId="34838"/>
    <cellStyle name="注释 25 2 9 2" xfId="34839"/>
    <cellStyle name="输入 12 3" xfId="34840"/>
    <cellStyle name="输入 12 3 2 2" xfId="34841"/>
    <cellStyle name="输入 12 3 2 2 2" xfId="34842"/>
    <cellStyle name="输入 12 3 3" xfId="34843"/>
    <cellStyle name="输入 12 3 3 2" xfId="34844"/>
    <cellStyle name="输入 12 3 4" xfId="34845"/>
    <cellStyle name="输入 12 4" xfId="34846"/>
    <cellStyle name="输入 12 4 2 2" xfId="34847"/>
    <cellStyle name="输入 12 4 3" xfId="34848"/>
    <cellStyle name="输入 12 5" xfId="34849"/>
    <cellStyle name="输入 12 6" xfId="34850"/>
    <cellStyle name="输入 12 7" xfId="34851"/>
    <cellStyle name="输入 12 7 2" xfId="34852"/>
    <cellStyle name="输入 12 8 2" xfId="34853"/>
    <cellStyle name="输入 13" xfId="34854"/>
    <cellStyle name="输入 13 2 2 3" xfId="34855"/>
    <cellStyle name="输入 13 3" xfId="34856"/>
    <cellStyle name="输入 13 3 2 2" xfId="34857"/>
    <cellStyle name="输入 13 3 2 3" xfId="34858"/>
    <cellStyle name="输入 13 3 3 2" xfId="34859"/>
    <cellStyle name="输入 13 3 4" xfId="34860"/>
    <cellStyle name="输入 13 4" xfId="34861"/>
    <cellStyle name="输入 13 5" xfId="34862"/>
    <cellStyle name="注释 10 5 2 2 2" xfId="34863"/>
    <cellStyle name="输入 13 6" xfId="34864"/>
    <cellStyle name="注释 10 5 2 2 3" xfId="34865"/>
    <cellStyle name="输入 13 7" xfId="34866"/>
    <cellStyle name="输入 13 7 2" xfId="34867"/>
    <cellStyle name="输入 13 8 2" xfId="34868"/>
    <cellStyle name="输入 14" xfId="34869"/>
    <cellStyle name="注释 5 3 2 3" xfId="34870"/>
    <cellStyle name="输入 14 2" xfId="34871"/>
    <cellStyle name="输入 14 2 2 2" xfId="34872"/>
    <cellStyle name="输入 14 2 2 3" xfId="34873"/>
    <cellStyle name="注释 5 3 2 4" xfId="34874"/>
    <cellStyle name="输入 14 3" xfId="34875"/>
    <cellStyle name="输入 14 3 2 2" xfId="34876"/>
    <cellStyle name="输入 14 3 2 2 2" xfId="34877"/>
    <cellStyle name="输入 14 3 2 3" xfId="34878"/>
    <cellStyle name="输入 14 3 3 2" xfId="34879"/>
    <cellStyle name="输入 14 3 4" xfId="34880"/>
    <cellStyle name="输入 14 4" xfId="34881"/>
    <cellStyle name="输入 14 4 2" xfId="34882"/>
    <cellStyle name="输入 14 4 2 2" xfId="34883"/>
    <cellStyle name="输入 14 5" xfId="34884"/>
    <cellStyle name="输入 14 5 2" xfId="34885"/>
    <cellStyle name="注释 10 5 2 3 2" xfId="34886"/>
    <cellStyle name="输入 14 6" xfId="34887"/>
    <cellStyle name="输入 14 6 2" xfId="34888"/>
    <cellStyle name="输入 14 7" xfId="34889"/>
    <cellStyle name="输入 14 7 2" xfId="34890"/>
    <cellStyle name="输入 14 8 2" xfId="34891"/>
    <cellStyle name="输入 15" xfId="34892"/>
    <cellStyle name="输入 20" xfId="34893"/>
    <cellStyle name="注释 5 3 3 3" xfId="34894"/>
    <cellStyle name="输入 15 2" xfId="34895"/>
    <cellStyle name="输入 20 2" xfId="34896"/>
    <cellStyle name="注释 5 3 3 3 2" xfId="34897"/>
    <cellStyle name="输入 15 2 2" xfId="34898"/>
    <cellStyle name="输入 20 2 2" xfId="34899"/>
    <cellStyle name="输入 15 2 2 2" xfId="34900"/>
    <cellStyle name="输入 20 2 2 2" xfId="34901"/>
    <cellStyle name="输入 15 2 2 2 2" xfId="34902"/>
    <cellStyle name="输入 20 2 2 2 2" xfId="34903"/>
    <cellStyle name="输入 15 2 2 3" xfId="34904"/>
    <cellStyle name="输入 20 2 2 3" xfId="34905"/>
    <cellStyle name="输入 15 3 2 2 2" xfId="34906"/>
    <cellStyle name="输入 20 3 2 2 2" xfId="34907"/>
    <cellStyle name="输入 15 3 2 3" xfId="34908"/>
    <cellStyle name="输入 20 3 2 3" xfId="34909"/>
    <cellStyle name="输入 15 3 3 2" xfId="34910"/>
    <cellStyle name="输入 20 3 3 2" xfId="34911"/>
    <cellStyle name="输入 15 3 4" xfId="34912"/>
    <cellStyle name="输入 20 3 4" xfId="34913"/>
    <cellStyle name="输入 15 4 2 2" xfId="34914"/>
    <cellStyle name="输入 20 4 2 2" xfId="34915"/>
    <cellStyle name="输入 15 6 2" xfId="34916"/>
    <cellStyle name="输入 20 6 2" xfId="34917"/>
    <cellStyle name="输入 15 7" xfId="34918"/>
    <cellStyle name="输入 20 7" xfId="34919"/>
    <cellStyle name="输入 15 7 2" xfId="34920"/>
    <cellStyle name="输入 20 7 2" xfId="34921"/>
    <cellStyle name="输入 15 8 2" xfId="34922"/>
    <cellStyle name="输入 20 8 2" xfId="34923"/>
    <cellStyle name="输入 16" xfId="34924"/>
    <cellStyle name="输入 21" xfId="34925"/>
    <cellStyle name="注释 5 3 4 3" xfId="34926"/>
    <cellStyle name="输入 16 2" xfId="34927"/>
    <cellStyle name="输入 21 2" xfId="34928"/>
    <cellStyle name="输入 16 2 2 2 2" xfId="34929"/>
    <cellStyle name="输入 21 2 2 2 2" xfId="34930"/>
    <cellStyle name="注释 2 8 2" xfId="34931"/>
    <cellStyle name="输入 16 2 2 3" xfId="34932"/>
    <cellStyle name="输入 21 2 2 3" xfId="34933"/>
    <cellStyle name="注释 3 8 2" xfId="34934"/>
    <cellStyle name="输入 16 3 2 3" xfId="34935"/>
    <cellStyle name="输入 21 3 2 3" xfId="34936"/>
    <cellStyle name="输入 16 6" xfId="34937"/>
    <cellStyle name="输入 21 6" xfId="34938"/>
    <cellStyle name="输入 16 7" xfId="34939"/>
    <cellStyle name="输入 21 7" xfId="34940"/>
    <cellStyle name="输入 17" xfId="34941"/>
    <cellStyle name="输入 22" xfId="34942"/>
    <cellStyle name="注释 5 3 5 3" xfId="34943"/>
    <cellStyle name="输入 17 2" xfId="34944"/>
    <cellStyle name="输入 22 2" xfId="34945"/>
    <cellStyle name="输入 32 7" xfId="34946"/>
    <cellStyle name="输入 17 2 2" xfId="34947"/>
    <cellStyle name="输入 22 2 2" xfId="34948"/>
    <cellStyle name="输入 27 7" xfId="34949"/>
    <cellStyle name="输入 32 7 2" xfId="34950"/>
    <cellStyle name="输入 17 2 2 2" xfId="34951"/>
    <cellStyle name="输入 22 2 2 2" xfId="34952"/>
    <cellStyle name="输入 27 7 2" xfId="34953"/>
    <cellStyle name="输入 17 2 2 2 2" xfId="34954"/>
    <cellStyle name="输入 22 2 2 2 2" xfId="34955"/>
    <cellStyle name="输入 17 2 2 3" xfId="34956"/>
    <cellStyle name="输入 22 2 2 3" xfId="34957"/>
    <cellStyle name="输入 33 7 2" xfId="34958"/>
    <cellStyle name="输入 17 3 2 2" xfId="34959"/>
    <cellStyle name="输入 22 3 2 2" xfId="34960"/>
    <cellStyle name="输入 28 7 2" xfId="34961"/>
    <cellStyle name="输入 17 3 2 2 2" xfId="34962"/>
    <cellStyle name="输入 22 3 2 2 2" xfId="34963"/>
    <cellStyle name="输入 17 3 2 3" xfId="34964"/>
    <cellStyle name="输入 22 3 2 3" xfId="34965"/>
    <cellStyle name="输入 34 7" xfId="34966"/>
    <cellStyle name="输入 17 4 2" xfId="34967"/>
    <cellStyle name="输入 22 4 2" xfId="34968"/>
    <cellStyle name="输入 29 7" xfId="34969"/>
    <cellStyle name="输入 34 7 2" xfId="34970"/>
    <cellStyle name="输入 17 4 2 2" xfId="34971"/>
    <cellStyle name="输入 22 4 2 2" xfId="34972"/>
    <cellStyle name="输入 29 7 2" xfId="34973"/>
    <cellStyle name="输入 17 5" xfId="34974"/>
    <cellStyle name="输入 22 5" xfId="34975"/>
    <cellStyle name="输入 17 5 2" xfId="34976"/>
    <cellStyle name="输入 22 5 2" xfId="34977"/>
    <cellStyle name="输入 17 6" xfId="34978"/>
    <cellStyle name="输入 22 6" xfId="34979"/>
    <cellStyle name="输入 17 6 2" xfId="34980"/>
    <cellStyle name="输入 22 6 2" xfId="34981"/>
    <cellStyle name="输入 17 7" xfId="34982"/>
    <cellStyle name="输入 22 7" xfId="34983"/>
    <cellStyle name="注释 12" xfId="34984"/>
    <cellStyle name="输入 17 7 2" xfId="34985"/>
    <cellStyle name="输入 22 7 2" xfId="34986"/>
    <cellStyle name="输入 17 8 2" xfId="34987"/>
    <cellStyle name="输入 22 8 2" xfId="34988"/>
    <cellStyle name="输入 18" xfId="34989"/>
    <cellStyle name="输入 23" xfId="34990"/>
    <cellStyle name="注释 5 3 6 3" xfId="34991"/>
    <cellStyle name="输入 18 2" xfId="34992"/>
    <cellStyle name="输入 23 2" xfId="34993"/>
    <cellStyle name="输入 18 2 2" xfId="34994"/>
    <cellStyle name="输入 23 2 2" xfId="34995"/>
    <cellStyle name="输入 18 2 2 2" xfId="34996"/>
    <cellStyle name="输入 23 2 2 2" xfId="34997"/>
    <cellStyle name="输入 18 2 2 2 2" xfId="34998"/>
    <cellStyle name="输入 23 2 2 2 2" xfId="34999"/>
    <cellStyle name="输入 18 2 2 3" xfId="35000"/>
    <cellStyle name="输入 23 2 2 3" xfId="35001"/>
    <cellStyle name="输入 18 2 3" xfId="35002"/>
    <cellStyle name="输入 23 2 3" xfId="35003"/>
    <cellStyle name="输入 18 2 4" xfId="35004"/>
    <cellStyle name="输入 23 2 4" xfId="35005"/>
    <cellStyle name="输入 18 3 2" xfId="35006"/>
    <cellStyle name="输入 23 3 2" xfId="35007"/>
    <cellStyle name="输入 18 3 2 2" xfId="35008"/>
    <cellStyle name="输入 23 3 2 2" xfId="35009"/>
    <cellStyle name="输入 18 3 2 3" xfId="35010"/>
    <cellStyle name="输入 23 3 2 3" xfId="35011"/>
    <cellStyle name="输入 18 3 3" xfId="35012"/>
    <cellStyle name="输入 23 3 3" xfId="35013"/>
    <cellStyle name="输入 18 3 4" xfId="35014"/>
    <cellStyle name="输入 23 3 4" xfId="35015"/>
    <cellStyle name="输入 18 4" xfId="35016"/>
    <cellStyle name="输入 23 4" xfId="35017"/>
    <cellStyle name="输入 18 4 2" xfId="35018"/>
    <cellStyle name="输入 23 4 2" xfId="35019"/>
    <cellStyle name="输入 18 4 2 2" xfId="35020"/>
    <cellStyle name="输入 23 4 2 2" xfId="35021"/>
    <cellStyle name="输入 18 4 3" xfId="35022"/>
    <cellStyle name="输入 23 4 3" xfId="35023"/>
    <cellStyle name="输入 18 5" xfId="35024"/>
    <cellStyle name="输入 23 5" xfId="35025"/>
    <cellStyle name="输入 18 5 2" xfId="35026"/>
    <cellStyle name="输入 23 5 2" xfId="35027"/>
    <cellStyle name="输入 18 6" xfId="35028"/>
    <cellStyle name="输入 23 6" xfId="35029"/>
    <cellStyle name="输入 18 6 2" xfId="35030"/>
    <cellStyle name="输入 23 6 2" xfId="35031"/>
    <cellStyle name="输入 18 7" xfId="35032"/>
    <cellStyle name="输入 23 7" xfId="35033"/>
    <cellStyle name="输入 18 7 2" xfId="35034"/>
    <cellStyle name="输入 23 7 2" xfId="35035"/>
    <cellStyle name="输入 18 8 2" xfId="35036"/>
    <cellStyle name="输入 23 8 2" xfId="35037"/>
    <cellStyle name="输入 19" xfId="35038"/>
    <cellStyle name="输入 24" xfId="35039"/>
    <cellStyle name="注释 5 3 7 3" xfId="35040"/>
    <cellStyle name="输入 19 2" xfId="35041"/>
    <cellStyle name="输入 24 2" xfId="35042"/>
    <cellStyle name="输入 19 2 2" xfId="35043"/>
    <cellStyle name="输入 24 2 2" xfId="35044"/>
    <cellStyle name="输入 19 2 2 2" xfId="35045"/>
    <cellStyle name="输入 24 2 2 2" xfId="35046"/>
    <cellStyle name="输入 19 2 2 2 2" xfId="35047"/>
    <cellStyle name="输入 24 2 2 2 2" xfId="35048"/>
    <cellStyle name="输入 19 2 2 3" xfId="35049"/>
    <cellStyle name="输入 24 2 2 3" xfId="35050"/>
    <cellStyle name="输入 19 2 3" xfId="35051"/>
    <cellStyle name="输入 24 2 3" xfId="35052"/>
    <cellStyle name="输入 19 2 3 2" xfId="35053"/>
    <cellStyle name="输入 24 2 3 2" xfId="35054"/>
    <cellStyle name="输入 19 2 4" xfId="35055"/>
    <cellStyle name="输入 24 2 4" xfId="35056"/>
    <cellStyle name="输入 19 3 2" xfId="35057"/>
    <cellStyle name="输入 24 3 2" xfId="35058"/>
    <cellStyle name="输入 19 3 2 2" xfId="35059"/>
    <cellStyle name="输入 24 3 2 2" xfId="35060"/>
    <cellStyle name="输入 19 3 2 2 2" xfId="35061"/>
    <cellStyle name="输入 24 3 2 2 2" xfId="35062"/>
    <cellStyle name="输入 19 3 2 3" xfId="35063"/>
    <cellStyle name="输入 24 3 2 3" xfId="35064"/>
    <cellStyle name="输入 19 3 3" xfId="35065"/>
    <cellStyle name="输入 24 3 3" xfId="35066"/>
    <cellStyle name="输入 19 3 3 2" xfId="35067"/>
    <cellStyle name="输入 24 3 3 2" xfId="35068"/>
    <cellStyle name="输入 19 3 4" xfId="35069"/>
    <cellStyle name="输入 24 3 4" xfId="35070"/>
    <cellStyle name="输入 19 4" xfId="35071"/>
    <cellStyle name="输入 24 4" xfId="35072"/>
    <cellStyle name="输入 19 4 2" xfId="35073"/>
    <cellStyle name="输入 24 4 2" xfId="35074"/>
    <cellStyle name="输入 19 4 2 2" xfId="35075"/>
    <cellStyle name="输入 24 4 2 2" xfId="35076"/>
    <cellStyle name="输入 19 4 3" xfId="35077"/>
    <cellStyle name="输入 24 4 3" xfId="35078"/>
    <cellStyle name="输入 19 5" xfId="35079"/>
    <cellStyle name="输入 24 5" xfId="35080"/>
    <cellStyle name="输入 19 5 2" xfId="35081"/>
    <cellStyle name="输入 24 5 2" xfId="35082"/>
    <cellStyle name="输入 19 6" xfId="35083"/>
    <cellStyle name="输入 24 6" xfId="35084"/>
    <cellStyle name="输入 19 6 2" xfId="35085"/>
    <cellStyle name="输入 24 6 2" xfId="35086"/>
    <cellStyle name="输入 19 7" xfId="35087"/>
    <cellStyle name="输入 24 7" xfId="35088"/>
    <cellStyle name="输入 19 7 2" xfId="35089"/>
    <cellStyle name="输入 24 7 2" xfId="35090"/>
    <cellStyle name="输入 19 8 2" xfId="35091"/>
    <cellStyle name="输入 24 8 2" xfId="35092"/>
    <cellStyle name="输入 30 2 2" xfId="35093"/>
    <cellStyle name="输入 25 2 2" xfId="35094"/>
    <cellStyle name="输入 30 2 3" xfId="35095"/>
    <cellStyle name="输入 25 2 3" xfId="35096"/>
    <cellStyle name="输入 30 2 3 2" xfId="35097"/>
    <cellStyle name="输入 25 2 3 2" xfId="35098"/>
    <cellStyle name="输入 30 2 4" xfId="35099"/>
    <cellStyle name="输入 25 2 4" xfId="35100"/>
    <cellStyle name="输入 30 3 2" xfId="35101"/>
    <cellStyle name="输入 25 3 2" xfId="35102"/>
    <cellStyle name="输入 30 3 2 2 2" xfId="35103"/>
    <cellStyle name="输入 25 3 2 2 2" xfId="35104"/>
    <cellStyle name="输入 30 3 3" xfId="35105"/>
    <cellStyle name="输入 25 3 3" xfId="35106"/>
    <cellStyle name="输入 30 3 4" xfId="35107"/>
    <cellStyle name="输入 25 3 4" xfId="35108"/>
    <cellStyle name="输入 30 4" xfId="35109"/>
    <cellStyle name="输入 25 4" xfId="35110"/>
    <cellStyle name="输入 30 4 2" xfId="35111"/>
    <cellStyle name="输入 25 4 2" xfId="35112"/>
    <cellStyle name="输入 30 4 2 2" xfId="35113"/>
    <cellStyle name="输入 25 4 2 2" xfId="35114"/>
    <cellStyle name="输入 30 4 3" xfId="35115"/>
    <cellStyle name="输入 25 4 3" xfId="35116"/>
    <cellStyle name="输入 30 5" xfId="35117"/>
    <cellStyle name="输入 25 5" xfId="35118"/>
    <cellStyle name="输入 30 5 2" xfId="35119"/>
    <cellStyle name="输入 25 5 2" xfId="35120"/>
    <cellStyle name="输入 30 6" xfId="35121"/>
    <cellStyle name="输入 25 6" xfId="35122"/>
    <cellStyle name="输入 30 6 2" xfId="35123"/>
    <cellStyle name="输入 25 6 2" xfId="35124"/>
    <cellStyle name="输入 30 7" xfId="35125"/>
    <cellStyle name="输入 25 7" xfId="35126"/>
    <cellStyle name="输入 30 7 2" xfId="35127"/>
    <cellStyle name="输入 25 7 2" xfId="35128"/>
    <cellStyle name="输入 31" xfId="35129"/>
    <cellStyle name="输入 26" xfId="35130"/>
    <cellStyle name="输入 31 2" xfId="35131"/>
    <cellStyle name="输入 26 2" xfId="35132"/>
    <cellStyle name="输入 31 2 3 2" xfId="35133"/>
    <cellStyle name="输入 26 2 3 2" xfId="35134"/>
    <cellStyle name="输入 31 2 4" xfId="35135"/>
    <cellStyle name="输入 26 2 4" xfId="35136"/>
    <cellStyle name="输入 31 3 2 2 2" xfId="35137"/>
    <cellStyle name="输入 26 3 2 2 2" xfId="35138"/>
    <cellStyle name="输入 31 3 2 3" xfId="35139"/>
    <cellStyle name="输入 26 3 2 3" xfId="35140"/>
    <cellStyle name="输入 31 3 3 2" xfId="35141"/>
    <cellStyle name="输入 26 3 3 2" xfId="35142"/>
    <cellStyle name="输入 31 3 4" xfId="35143"/>
    <cellStyle name="输入 26 3 4" xfId="35144"/>
    <cellStyle name="输入 31 4" xfId="35145"/>
    <cellStyle name="输入 26 4" xfId="35146"/>
    <cellStyle name="注释 5 3 5 2 2" xfId="35147"/>
    <cellStyle name="输入 31 7" xfId="35148"/>
    <cellStyle name="输入 26 7" xfId="35149"/>
    <cellStyle name="输入 32 2 2" xfId="35150"/>
    <cellStyle name="输入 27 2 2" xfId="35151"/>
    <cellStyle name="输入 32 2 2 2" xfId="35152"/>
    <cellStyle name="输入 27 2 2 2" xfId="35153"/>
    <cellStyle name="输入 32 2 2 2 2" xfId="35154"/>
    <cellStyle name="输入 27 2 2 2 2" xfId="35155"/>
    <cellStyle name="输入 32 2 2 3" xfId="35156"/>
    <cellStyle name="输入 27 2 2 3" xfId="35157"/>
    <cellStyle name="输入 32 2 3" xfId="35158"/>
    <cellStyle name="输入 27 2 3" xfId="35159"/>
    <cellStyle name="输入 32 2 3 2" xfId="35160"/>
    <cellStyle name="输入 27 2 3 2" xfId="35161"/>
    <cellStyle name="输入 32 2 4" xfId="35162"/>
    <cellStyle name="输入 27 2 4" xfId="35163"/>
    <cellStyle name="输入 32 3" xfId="35164"/>
    <cellStyle name="输入 27 3" xfId="35165"/>
    <cellStyle name="输入 32 3 2" xfId="35166"/>
    <cellStyle name="输入 27 3 2" xfId="35167"/>
    <cellStyle name="输入 32 3 2 2 2" xfId="35168"/>
    <cellStyle name="输入 27 3 2 2 2" xfId="35169"/>
    <cellStyle name="输入 32 3 2 3" xfId="35170"/>
    <cellStyle name="输入 27 3 2 3" xfId="35171"/>
    <cellStyle name="输入 32 3 3" xfId="35172"/>
    <cellStyle name="输入 27 3 3" xfId="35173"/>
    <cellStyle name="输入 32 3 4" xfId="35174"/>
    <cellStyle name="输入 27 3 4" xfId="35175"/>
    <cellStyle name="输入 32 4" xfId="35176"/>
    <cellStyle name="输入 27 4" xfId="35177"/>
    <cellStyle name="输入 32 4 2" xfId="35178"/>
    <cellStyle name="输入 27 4 2" xfId="35179"/>
    <cellStyle name="输入 32 4 3" xfId="35180"/>
    <cellStyle name="输入 27 4 3" xfId="35181"/>
    <cellStyle name="输入 32 5" xfId="35182"/>
    <cellStyle name="输入 27 5" xfId="35183"/>
    <cellStyle name="输入 32 5 2" xfId="35184"/>
    <cellStyle name="输入 27 5 2" xfId="35185"/>
    <cellStyle name="输入 32 6" xfId="35186"/>
    <cellStyle name="输入 27 6" xfId="35187"/>
    <cellStyle name="输入 32 6 2" xfId="35188"/>
    <cellStyle name="输入 27 6 2" xfId="35189"/>
    <cellStyle name="输入 33 2 2 2 2" xfId="35190"/>
    <cellStyle name="输入 28 2 2 2 2" xfId="35191"/>
    <cellStyle name="输入 33 2 2 3" xfId="35192"/>
    <cellStyle name="输入 28 2 2 3" xfId="35193"/>
    <cellStyle name="输入 33 3" xfId="35194"/>
    <cellStyle name="输入 28 3" xfId="35195"/>
    <cellStyle name="输入 33 6 2" xfId="35196"/>
    <cellStyle name="输入 28 6 2" xfId="35197"/>
    <cellStyle name="输入 34 2" xfId="35198"/>
    <cellStyle name="输入 29 2" xfId="35199"/>
    <cellStyle name="输入 34 2 2 2 2" xfId="35200"/>
    <cellStyle name="输入 29 2 2 2 2" xfId="35201"/>
    <cellStyle name="输入 34 2 2 3" xfId="35202"/>
    <cellStyle name="输入 29 2 2 3" xfId="35203"/>
    <cellStyle name="输入 34 3" xfId="35204"/>
    <cellStyle name="输入 29 3" xfId="35205"/>
    <cellStyle name="输入 34 3 2 2 2" xfId="35206"/>
    <cellStyle name="输入 29 3 2 2 2" xfId="35207"/>
    <cellStyle name="输入 34 3 2 3" xfId="35208"/>
    <cellStyle name="输入 29 3 2 3" xfId="35209"/>
    <cellStyle name="输入 34 6 2" xfId="35210"/>
    <cellStyle name="输入 29 6 2" xfId="35211"/>
    <cellStyle name="输入 3 3" xfId="35212"/>
    <cellStyle name="输入 3 3 2" xfId="35213"/>
    <cellStyle name="输入 3 3 2 2" xfId="35214"/>
    <cellStyle name="输入 3 3 2 2 2" xfId="35215"/>
    <cellStyle name="输入 3 3 2 3" xfId="35216"/>
    <cellStyle name="输入 3 3 3" xfId="35217"/>
    <cellStyle name="输入 3 3 3 2" xfId="35218"/>
    <cellStyle name="输入 3 3 4" xfId="35219"/>
    <cellStyle name="输入 3 4" xfId="35220"/>
    <cellStyle name="输入 3 4 2" xfId="35221"/>
    <cellStyle name="输入 3 4 3" xfId="35222"/>
    <cellStyle name="输入 3 5" xfId="35223"/>
    <cellStyle name="输入 3 5 2" xfId="35224"/>
    <cellStyle name="输入 3 6" xfId="35225"/>
    <cellStyle name="输入 3 6 2" xfId="35226"/>
    <cellStyle name="输入 3 7" xfId="35227"/>
    <cellStyle name="输入 3 7 2" xfId="35228"/>
    <cellStyle name="输入 3 8" xfId="35229"/>
    <cellStyle name="输入 3 8 2" xfId="35230"/>
    <cellStyle name="输入 3 9" xfId="35231"/>
    <cellStyle name="输入 40" xfId="35232"/>
    <cellStyle name="输入 35" xfId="35233"/>
    <cellStyle name="输入 35 2" xfId="35234"/>
    <cellStyle name="输入 35 2 2" xfId="35235"/>
    <cellStyle name="输入 35 2 2 2" xfId="35236"/>
    <cellStyle name="输入 35 2 2 2 2" xfId="35237"/>
    <cellStyle name="输入 35 2 2 3" xfId="35238"/>
    <cellStyle name="输入 35 2 3" xfId="35239"/>
    <cellStyle name="输入 35 3" xfId="35240"/>
    <cellStyle name="输入 35 4 2 2" xfId="35241"/>
    <cellStyle name="输入 35 4 3" xfId="35242"/>
    <cellStyle name="输入 36" xfId="35243"/>
    <cellStyle name="输入 36 2" xfId="35244"/>
    <cellStyle name="输入 36 2 2" xfId="35245"/>
    <cellStyle name="输入 36 3" xfId="35246"/>
    <cellStyle name="输入 37" xfId="35247"/>
    <cellStyle name="输入 39" xfId="35248"/>
    <cellStyle name="输入 4" xfId="35249"/>
    <cellStyle name="输入 4 2" xfId="35250"/>
    <cellStyle name="输入 4 2 2" xfId="35251"/>
    <cellStyle name="输入 4 2 2 2" xfId="35252"/>
    <cellStyle name="输入 4 2 2 2 2" xfId="35253"/>
    <cellStyle name="输入 4 2 2 3" xfId="35254"/>
    <cellStyle name="输入 4 2 3" xfId="35255"/>
    <cellStyle name="输入 4 2 3 2" xfId="35256"/>
    <cellStyle name="输入 4 2 4" xfId="35257"/>
    <cellStyle name="输入 4 3" xfId="35258"/>
    <cellStyle name="输入 4 3 2" xfId="35259"/>
    <cellStyle name="输入 4 3 2 2" xfId="35260"/>
    <cellStyle name="输入 4 3 2 3" xfId="35261"/>
    <cellStyle name="输入 4 3 3" xfId="35262"/>
    <cellStyle name="输入 4 3 3 2" xfId="35263"/>
    <cellStyle name="输入 4 3 4" xfId="35264"/>
    <cellStyle name="输入 4 4" xfId="35265"/>
    <cellStyle name="输入 4 4 2" xfId="35266"/>
    <cellStyle name="输入 4 4 2 2" xfId="35267"/>
    <cellStyle name="输入 4 4 3" xfId="35268"/>
    <cellStyle name="输入 4 5 2" xfId="35269"/>
    <cellStyle name="输入 4 6" xfId="35270"/>
    <cellStyle name="输入 4 6 2" xfId="35271"/>
    <cellStyle name="输入 4 7" xfId="35272"/>
    <cellStyle name="输入 4 7 2" xfId="35273"/>
    <cellStyle name="输入 4 8" xfId="35274"/>
    <cellStyle name="输入 4 9" xfId="35275"/>
    <cellStyle name="输入 5" xfId="35276"/>
    <cellStyle name="输入 5 2" xfId="35277"/>
    <cellStyle name="输入 6 3" xfId="35278"/>
    <cellStyle name="输入 5 2 2" xfId="35279"/>
    <cellStyle name="输入 6 4" xfId="35280"/>
    <cellStyle name="输入 5 2 3" xfId="35281"/>
    <cellStyle name="输入 6 4 2" xfId="35282"/>
    <cellStyle name="输入 5 2 3 2" xfId="35283"/>
    <cellStyle name="注释 9 4 2 2 2 2" xfId="35284"/>
    <cellStyle name="输入 6 5" xfId="35285"/>
    <cellStyle name="输入 5 2 4" xfId="35286"/>
    <cellStyle name="输入 5 3" xfId="35287"/>
    <cellStyle name="注释 4" xfId="35288"/>
    <cellStyle name="输入 7 3" xfId="35289"/>
    <cellStyle name="输入 5 3 2" xfId="35290"/>
    <cellStyle name="注释 4 2" xfId="35291"/>
    <cellStyle name="输入 7 3 2" xfId="35292"/>
    <cellStyle name="输入 5 3 2 2" xfId="35293"/>
    <cellStyle name="注释 4 3" xfId="35294"/>
    <cellStyle name="输入 7 3 3" xfId="35295"/>
    <cellStyle name="输入 5 3 2 3" xfId="35296"/>
    <cellStyle name="注释 5" xfId="35297"/>
    <cellStyle name="输入 7 4" xfId="35298"/>
    <cellStyle name="输入 5 3 3" xfId="35299"/>
    <cellStyle name="注释 5 2" xfId="35300"/>
    <cellStyle name="输入 7 4 2" xfId="35301"/>
    <cellStyle name="输入 5 3 3 2" xfId="35302"/>
    <cellStyle name="注释 6" xfId="35303"/>
    <cellStyle name="输入 7 5" xfId="35304"/>
    <cellStyle name="输入 5 3 4" xfId="35305"/>
    <cellStyle name="输入 5 4" xfId="35306"/>
    <cellStyle name="输入 8 3" xfId="35307"/>
    <cellStyle name="输入 5 4 2" xfId="35308"/>
    <cellStyle name="输入 8 3 2" xfId="35309"/>
    <cellStyle name="输入 5 4 2 2" xfId="35310"/>
    <cellStyle name="输入 5 5" xfId="35311"/>
    <cellStyle name="输入 9 3" xfId="35312"/>
    <cellStyle name="输入 5 5 2" xfId="35313"/>
    <cellStyle name="输入 5 6" xfId="35314"/>
    <cellStyle name="输入 5 6 2" xfId="35315"/>
    <cellStyle name="输入 5 7 2" xfId="35316"/>
    <cellStyle name="输入 5 8" xfId="35317"/>
    <cellStyle name="注释 32 4 7 2 2" xfId="35318"/>
    <cellStyle name="注释 27 4 7 2 2" xfId="35319"/>
    <cellStyle name="输入 5 9" xfId="35320"/>
    <cellStyle name="输入 6" xfId="35321"/>
    <cellStyle name="输入 6 2" xfId="35322"/>
    <cellStyle name="输入 6 2 2" xfId="35323"/>
    <cellStyle name="输入 6 2 2 2" xfId="35324"/>
    <cellStyle name="输入 6 2 2 2 2" xfId="35325"/>
    <cellStyle name="输入 6 2 3" xfId="35326"/>
    <cellStyle name="输入 6 2 3 2" xfId="35327"/>
    <cellStyle name="输入 6 2 4" xfId="35328"/>
    <cellStyle name="输入 6 4 2 2" xfId="35329"/>
    <cellStyle name="输入 6 5 2" xfId="35330"/>
    <cellStyle name="输入 6 6" xfId="35331"/>
    <cellStyle name="输入 6 7" xfId="35332"/>
    <cellStyle name="输入 6 7 2" xfId="35333"/>
    <cellStyle name="输入 6 8" xfId="35334"/>
    <cellStyle name="输入 6 9" xfId="35335"/>
    <cellStyle name="输入 7" xfId="35336"/>
    <cellStyle name="注释 3" xfId="35337"/>
    <cellStyle name="输入 7 2" xfId="35338"/>
    <cellStyle name="注释 3 2" xfId="35339"/>
    <cellStyle name="输入 7 2 2" xfId="35340"/>
    <cellStyle name="注释 3 2 2" xfId="35341"/>
    <cellStyle name="输入 7 2 2 2" xfId="35342"/>
    <cellStyle name="注释 3 2 2 2" xfId="35343"/>
    <cellStyle name="注释 20 3 4" xfId="35344"/>
    <cellStyle name="注释 15 3 4" xfId="35345"/>
    <cellStyle name="输入 7 2 2 2 2" xfId="35346"/>
    <cellStyle name="注释 3 2 3" xfId="35347"/>
    <cellStyle name="输入 7 2 2 3" xfId="35348"/>
    <cellStyle name="注释 3 3" xfId="35349"/>
    <cellStyle name="输入 7 2 3" xfId="35350"/>
    <cellStyle name="注释 3 3 2" xfId="35351"/>
    <cellStyle name="输入 7 2 3 2" xfId="35352"/>
    <cellStyle name="注释 3 4" xfId="35353"/>
    <cellStyle name="输入 7 2 4" xfId="35354"/>
    <cellStyle name="注释 4 2 2 2" xfId="35355"/>
    <cellStyle name="输入 7 3 2 2 2" xfId="35356"/>
    <cellStyle name="注释 4 2 3" xfId="35357"/>
    <cellStyle name="输入 7 3 2 3" xfId="35358"/>
    <cellStyle name="注释 6 2" xfId="35359"/>
    <cellStyle name="输入 7 5 2" xfId="35360"/>
    <cellStyle name="注释 7" xfId="35361"/>
    <cellStyle name="输入 7 6" xfId="35362"/>
    <cellStyle name="注释 8" xfId="35363"/>
    <cellStyle name="输入 7 7" xfId="35364"/>
    <cellStyle name="注释 8 2" xfId="35365"/>
    <cellStyle name="输入 7 7 2" xfId="35366"/>
    <cellStyle name="注释 9" xfId="35367"/>
    <cellStyle name="输入 7 8" xfId="35368"/>
    <cellStyle name="注释 9 2" xfId="35369"/>
    <cellStyle name="输入 7 8 2" xfId="35370"/>
    <cellStyle name="输入 7 9" xfId="35371"/>
    <cellStyle name="输入 8 2 2" xfId="35372"/>
    <cellStyle name="输入 8 2 2 2" xfId="35373"/>
    <cellStyle name="输入 8 2 2 2 2" xfId="35374"/>
    <cellStyle name="输入 8 2 2 3" xfId="35375"/>
    <cellStyle name="输入 8 2 3" xfId="35376"/>
    <cellStyle name="输入 8 2 4" xfId="35377"/>
    <cellStyle name="输入 8 3 2 2" xfId="35378"/>
    <cellStyle name="输入 8 3 2 2 2" xfId="35379"/>
    <cellStyle name="输入 8 3 2 3" xfId="35380"/>
    <cellStyle name="输入 8 3 3" xfId="35381"/>
    <cellStyle name="输入 8 4 2 2" xfId="35382"/>
    <cellStyle name="输入 8 4 3" xfId="35383"/>
    <cellStyle name="输入 8 5 2" xfId="35384"/>
    <cellStyle name="输入 8 6" xfId="35385"/>
    <cellStyle name="输入 8 6 2" xfId="35386"/>
    <cellStyle name="输入 8 7" xfId="35387"/>
    <cellStyle name="输入 8 7 2" xfId="35388"/>
    <cellStyle name="输入 8 8" xfId="35389"/>
    <cellStyle name="输入 8 8 2" xfId="35390"/>
    <cellStyle name="输入 8 9" xfId="35391"/>
    <cellStyle name="输入 9 2" xfId="35392"/>
    <cellStyle name="输入 9 2 2" xfId="35393"/>
    <cellStyle name="输入 9 2 2 2" xfId="35394"/>
    <cellStyle name="输入 9 2 2 2 2" xfId="35395"/>
    <cellStyle name="输入 9 2 2 3" xfId="35396"/>
    <cellStyle name="输入 9 2 3" xfId="35397"/>
    <cellStyle name="输入 9 2 3 2" xfId="35398"/>
    <cellStyle name="输入 9 2 4" xfId="35399"/>
    <cellStyle name="输入 9 3 2" xfId="35400"/>
    <cellStyle name="输入 9 3 2 2" xfId="35401"/>
    <cellStyle name="输入 9 3 2 2 2" xfId="35402"/>
    <cellStyle name="输入 9 3 2 3" xfId="35403"/>
    <cellStyle name="输入 9 3 3" xfId="35404"/>
    <cellStyle name="输入 9 3 3 2" xfId="35405"/>
    <cellStyle name="输入 9 4 2" xfId="35406"/>
    <cellStyle name="输入 9 4 2 2" xfId="35407"/>
    <cellStyle name="输入 9 4 3" xfId="35408"/>
    <cellStyle name="输入 9 5" xfId="35409"/>
    <cellStyle name="输入 9 5 2" xfId="35410"/>
    <cellStyle name="输入 9 6" xfId="35411"/>
    <cellStyle name="输入 9 6 2" xfId="35412"/>
    <cellStyle name="输入 9 7" xfId="35413"/>
    <cellStyle name="输入 9 7 2" xfId="35414"/>
    <cellStyle name="输入 9 8" xfId="35415"/>
    <cellStyle name="注释 10 10" xfId="35416"/>
    <cellStyle name="注释 10 10 2" xfId="35417"/>
    <cellStyle name="注释 10 10 2 2" xfId="35418"/>
    <cellStyle name="注释 10 10 3" xfId="35419"/>
    <cellStyle name="注释 10 11" xfId="35420"/>
    <cellStyle name="注释 10 7 2 3" xfId="35421"/>
    <cellStyle name="注释 10 11 2" xfId="35422"/>
    <cellStyle name="注释 10 11 2 2" xfId="35423"/>
    <cellStyle name="注释 10 11 3" xfId="35424"/>
    <cellStyle name="注释 10 12" xfId="35425"/>
    <cellStyle name="注释 10 12 2" xfId="35426"/>
    <cellStyle name="注释 10 13" xfId="35427"/>
    <cellStyle name="注释 10 13 2" xfId="35428"/>
    <cellStyle name="注释 10 2" xfId="35429"/>
    <cellStyle name="注释 10 2 2" xfId="35430"/>
    <cellStyle name="注释 10 2 2 2" xfId="35431"/>
    <cellStyle name="注释 10 2 2 2 2" xfId="35432"/>
    <cellStyle name="注释 10 2 2 2 2 2" xfId="35433"/>
    <cellStyle name="注释 10 2 2 2 3" xfId="35434"/>
    <cellStyle name="注释 10 2 2 3" xfId="35435"/>
    <cellStyle name="注释 10 2 2 3 2" xfId="35436"/>
    <cellStyle name="注释 10 2 2 4" xfId="35437"/>
    <cellStyle name="注释 10 2 2 4 2" xfId="35438"/>
    <cellStyle name="注释 10 2 3" xfId="35439"/>
    <cellStyle name="注释 10 2 3 2" xfId="35440"/>
    <cellStyle name="注释 10 2 3 2 2 2" xfId="35441"/>
    <cellStyle name="注释 10 2 3 2 3" xfId="35442"/>
    <cellStyle name="注释 9 3 3 2 2 2" xfId="35443"/>
    <cellStyle name="注释 10 2 3 3" xfId="35444"/>
    <cellStyle name="注释 10 2 3 3 2" xfId="35445"/>
    <cellStyle name="注释 10 2 3 4" xfId="35446"/>
    <cellStyle name="注释 10 2 3 4 2" xfId="35447"/>
    <cellStyle name="注释 10 2 4" xfId="35448"/>
    <cellStyle name="注释 10 2 4 2" xfId="35449"/>
    <cellStyle name="注释 10 2 4 3" xfId="35450"/>
    <cellStyle name="注释 10 2 6 2 2" xfId="35451"/>
    <cellStyle name="注释 10 2 6 3" xfId="35452"/>
    <cellStyle name="注释 10 2 7 2" xfId="35453"/>
    <cellStyle name="注释 10 2 7 2 2" xfId="35454"/>
    <cellStyle name="注释 10 2 7 3" xfId="35455"/>
    <cellStyle name="注释 10 2 8" xfId="35456"/>
    <cellStyle name="注释 10 2 8 2" xfId="35457"/>
    <cellStyle name="注释 10 2 9" xfId="35458"/>
    <cellStyle name="注释 10 2 9 2" xfId="35459"/>
    <cellStyle name="注释 10 3" xfId="35460"/>
    <cellStyle name="注释 21 2 9" xfId="35461"/>
    <cellStyle name="注释 16 2 9" xfId="35462"/>
    <cellStyle name="注释 10 3 2 2 2" xfId="35463"/>
    <cellStyle name="注释 21 2 9 2" xfId="35464"/>
    <cellStyle name="注释 16 2 9 2" xfId="35465"/>
    <cellStyle name="注释 10 3 2 2 2 2" xfId="35466"/>
    <cellStyle name="注释 10 3 2 2 3" xfId="35467"/>
    <cellStyle name="注释 21 3 9" xfId="35468"/>
    <cellStyle name="注释 16 3 9" xfId="35469"/>
    <cellStyle name="注释 10 3 2 3 2" xfId="35470"/>
    <cellStyle name="注释 21 4 9" xfId="35471"/>
    <cellStyle name="注释 16 4 9" xfId="35472"/>
    <cellStyle name="注释 10 3 2 4 2" xfId="35473"/>
    <cellStyle name="注释 10 3 9" xfId="35474"/>
    <cellStyle name="注释 10 3 9 2" xfId="35475"/>
    <cellStyle name="注释 10 4" xfId="35476"/>
    <cellStyle name="注释 10 4 2" xfId="35477"/>
    <cellStyle name="注释 10 4 2 2" xfId="35478"/>
    <cellStyle name="注释 10 4 2 2 2" xfId="35479"/>
    <cellStyle name="注释 10 4 2 2 3" xfId="35480"/>
    <cellStyle name="注释 10 4 2 3" xfId="35481"/>
    <cellStyle name="注释 10 4 2 3 2" xfId="35482"/>
    <cellStyle name="注释 10 4 2 4" xfId="35483"/>
    <cellStyle name="注释 10 4 2 4 2" xfId="35484"/>
    <cellStyle name="注释 10 4 3" xfId="35485"/>
    <cellStyle name="注释 10 4 3 2" xfId="35486"/>
    <cellStyle name="注释 10 4 3 2 2 2" xfId="35487"/>
    <cellStyle name="注释 10 4 3 2 3" xfId="35488"/>
    <cellStyle name="注释 10 4 3 3 2" xfId="35489"/>
    <cellStyle name="注释 10 4 3 4" xfId="35490"/>
    <cellStyle name="注释 10 4 3 4 2" xfId="35491"/>
    <cellStyle name="注释 10 4 4" xfId="35492"/>
    <cellStyle name="注释 10 4 4 2" xfId="35493"/>
    <cellStyle name="注释 10 4 4 3" xfId="35494"/>
    <cellStyle name="注释 10 4 5 2 2" xfId="35495"/>
    <cellStyle name="注释 10 4 5 3" xfId="35496"/>
    <cellStyle name="注释 10 4 7 2 2" xfId="35497"/>
    <cellStyle name="注释 10 4 7 3" xfId="35498"/>
    <cellStyle name="注释 10 4 9" xfId="35499"/>
    <cellStyle name="注释 10 4 9 2" xfId="35500"/>
    <cellStyle name="注释 10 5" xfId="35501"/>
    <cellStyle name="注释 10 5 2" xfId="35502"/>
    <cellStyle name="注释 10 5 2 2" xfId="35503"/>
    <cellStyle name="注释 10 5 2 3" xfId="35504"/>
    <cellStyle name="注释 10 5 2 4" xfId="35505"/>
    <cellStyle name="注释 10 5 3" xfId="35506"/>
    <cellStyle name="注释 10 5 3 2" xfId="35507"/>
    <cellStyle name="注释 10 5 3 2 2 2" xfId="35508"/>
    <cellStyle name="注释 10 5 3 2 3" xfId="35509"/>
    <cellStyle name="注释 10 5 3 3" xfId="35510"/>
    <cellStyle name="注释 10 5 3 3 2" xfId="35511"/>
    <cellStyle name="注释 10 5 4" xfId="35512"/>
    <cellStyle name="注释 10 5 4 2" xfId="35513"/>
    <cellStyle name="注释 10 5 4 3" xfId="35514"/>
    <cellStyle name="注释 10 5 5 2" xfId="35515"/>
    <cellStyle name="注释 10 5 5 2 2" xfId="35516"/>
    <cellStyle name="注释 10 5 5 3" xfId="35517"/>
    <cellStyle name="注释 10 5 6 2 2" xfId="35518"/>
    <cellStyle name="注释 10 5 6 3" xfId="35519"/>
    <cellStyle name="注释 10 5 7 2" xfId="35520"/>
    <cellStyle name="注释 10 5 7 2 2" xfId="35521"/>
    <cellStyle name="注释 10 5 7 3" xfId="35522"/>
    <cellStyle name="注释 10 5 8" xfId="35523"/>
    <cellStyle name="注释 10 5 8 2" xfId="35524"/>
    <cellStyle name="注释 10 5 9" xfId="35525"/>
    <cellStyle name="注释 10 5 9 2" xfId="35526"/>
    <cellStyle name="注释 10 6" xfId="35527"/>
    <cellStyle name="注释 10 6 2" xfId="35528"/>
    <cellStyle name="注释 10 6 2 2" xfId="35529"/>
    <cellStyle name="注释 10 6 2 2 2" xfId="35530"/>
    <cellStyle name="注释 10 6 2 3" xfId="35531"/>
    <cellStyle name="注释 10 6 3" xfId="35532"/>
    <cellStyle name="注释 10 6 3 2" xfId="35533"/>
    <cellStyle name="注释 10 6 4" xfId="35534"/>
    <cellStyle name="注释 10 6 4 2" xfId="35535"/>
    <cellStyle name="注释 10 7" xfId="35536"/>
    <cellStyle name="注释 10 7 2" xfId="35537"/>
    <cellStyle name="注释 10 7 2 2" xfId="35538"/>
    <cellStyle name="注释 10 7 2 2 2" xfId="35539"/>
    <cellStyle name="注释 10 7 3" xfId="35540"/>
    <cellStyle name="注释 10 7 3 2" xfId="35541"/>
    <cellStyle name="注释 10 7 4" xfId="35542"/>
    <cellStyle name="注释 10 7 4 2" xfId="35543"/>
    <cellStyle name="注释 10 8" xfId="35544"/>
    <cellStyle name="注释 10 9" xfId="35545"/>
    <cellStyle name="注释 10 9 2" xfId="35546"/>
    <cellStyle name="注释 10 9 2 2" xfId="35547"/>
    <cellStyle name="注释 10 9 3" xfId="35548"/>
    <cellStyle name="注释 11" xfId="35549"/>
    <cellStyle name="注释 11 10" xfId="35550"/>
    <cellStyle name="注释 11 10 2" xfId="35551"/>
    <cellStyle name="注释 11 10 3" xfId="35552"/>
    <cellStyle name="注释 11 11" xfId="35553"/>
    <cellStyle name="注释 11 11 2" xfId="35554"/>
    <cellStyle name="注释 11 11 3" xfId="35555"/>
    <cellStyle name="注释 11 12" xfId="35556"/>
    <cellStyle name="注释 11 13" xfId="35557"/>
    <cellStyle name="注释 11 13 2" xfId="35558"/>
    <cellStyle name="注释 11 2" xfId="35559"/>
    <cellStyle name="注释 11 2 7 2" xfId="35560"/>
    <cellStyle name="注释 11 2 7 2 2" xfId="35561"/>
    <cellStyle name="注释 11 2 7 3" xfId="35562"/>
    <cellStyle name="注释 11 2 8 2" xfId="35563"/>
    <cellStyle name="注释 11 2 9 2" xfId="35564"/>
    <cellStyle name="注释 11 3" xfId="35565"/>
    <cellStyle name="注释 11 3 7 2 2" xfId="35566"/>
    <cellStyle name="注释 11 3 7 3" xfId="35567"/>
    <cellStyle name="注释 11 3 9" xfId="35568"/>
    <cellStyle name="注释 11 3 9 2" xfId="35569"/>
    <cellStyle name="注释 11 4" xfId="35570"/>
    <cellStyle name="注释 11 4 4 3" xfId="35571"/>
    <cellStyle name="注释 11 4 5 3" xfId="35572"/>
    <cellStyle name="注释 11 4 9" xfId="35573"/>
    <cellStyle name="注释 11 4 9 2" xfId="35574"/>
    <cellStyle name="注释 11 5" xfId="35575"/>
    <cellStyle name="注释 11 5 4 3" xfId="35576"/>
    <cellStyle name="注释 11 5 5 3" xfId="35577"/>
    <cellStyle name="注释 11 5 6 3" xfId="35578"/>
    <cellStyle name="注释 11 5 7 2" xfId="35579"/>
    <cellStyle name="注释 11 5 7 2 2" xfId="35580"/>
    <cellStyle name="注释 11 5 7 3" xfId="35581"/>
    <cellStyle name="注释 11 5 8" xfId="35582"/>
    <cellStyle name="注释 11 5 8 2" xfId="35583"/>
    <cellStyle name="注释 11 5 9" xfId="35584"/>
    <cellStyle name="注释 11 5 9 2" xfId="35585"/>
    <cellStyle name="注释 11 6" xfId="35586"/>
    <cellStyle name="注释 11 6 4 2" xfId="35587"/>
    <cellStyle name="注释 11 7" xfId="35588"/>
    <cellStyle name="注释 11 7 4 2" xfId="35589"/>
    <cellStyle name="注释 11 8" xfId="35590"/>
    <cellStyle name="注释 11 8 2" xfId="35591"/>
    <cellStyle name="注释 11 8 2 2" xfId="35592"/>
    <cellStyle name="注释 21 8 2 2" xfId="35593"/>
    <cellStyle name="注释 16 8 2 2" xfId="35594"/>
    <cellStyle name="注释 11 9" xfId="35595"/>
    <cellStyle name="注释 11 9 2" xfId="35596"/>
    <cellStyle name="注释 11 9 2 2" xfId="35597"/>
    <cellStyle name="注释 11 9 3" xfId="35598"/>
    <cellStyle name="注释 12 10" xfId="35599"/>
    <cellStyle name="注释 12 11" xfId="35600"/>
    <cellStyle name="注释 12 12" xfId="35601"/>
    <cellStyle name="注释 12 13" xfId="35602"/>
    <cellStyle name="注释 12 2" xfId="35603"/>
    <cellStyle name="注释 12 2 2" xfId="35604"/>
    <cellStyle name="注释 12 2 2 2" xfId="35605"/>
    <cellStyle name="注释 12 2 2 2 2" xfId="35606"/>
    <cellStyle name="注释 12 2 2 2 3" xfId="35607"/>
    <cellStyle name="注释 24 11 2 2" xfId="35608"/>
    <cellStyle name="注释 19 11 2 2" xfId="35609"/>
    <cellStyle name="注释 12 2 2 3 2" xfId="35610"/>
    <cellStyle name="注释 24 11 3" xfId="35611"/>
    <cellStyle name="注释 19 11 3" xfId="35612"/>
    <cellStyle name="注释 12 2 2 4" xfId="35613"/>
    <cellStyle name="注释 12 2 2 4 2" xfId="35614"/>
    <cellStyle name="注释 12 2 3" xfId="35615"/>
    <cellStyle name="注释 12 2 3 2" xfId="35616"/>
    <cellStyle name="注释 12 2 3 2 2" xfId="35617"/>
    <cellStyle name="注释 13 4 2 4" xfId="35618"/>
    <cellStyle name="注释 12 2 3 2 2 2" xfId="35619"/>
    <cellStyle name="注释 12 2 3 2 3" xfId="35620"/>
    <cellStyle name="注释 24 12 2" xfId="35621"/>
    <cellStyle name="注释 19 12 2" xfId="35622"/>
    <cellStyle name="注释 12 2 3 3" xfId="35623"/>
    <cellStyle name="注释 12 2 3 3 2" xfId="35624"/>
    <cellStyle name="注释 12 2 3 4" xfId="35625"/>
    <cellStyle name="注释 12 2 3 4 2" xfId="35626"/>
    <cellStyle name="注释 12 2 4" xfId="35627"/>
    <cellStyle name="注释 12 2 4 2" xfId="35628"/>
    <cellStyle name="注释 24 13 2" xfId="35629"/>
    <cellStyle name="注释 19 13 2" xfId="35630"/>
    <cellStyle name="注释 12 2 4 3" xfId="35631"/>
    <cellStyle name="注释 12 2 5" xfId="35632"/>
    <cellStyle name="注释 12 2 5 2" xfId="35633"/>
    <cellStyle name="注释 12 2 5 2 2" xfId="35634"/>
    <cellStyle name="注释 12 2 5 3" xfId="35635"/>
    <cellStyle name="注释 12 2 6" xfId="35636"/>
    <cellStyle name="注释 12 2 6 2" xfId="35637"/>
    <cellStyle name="注释 12 2 6 2 2" xfId="35638"/>
    <cellStyle name="注释 12 2 6 3" xfId="35639"/>
    <cellStyle name="注释 12 2 7" xfId="35640"/>
    <cellStyle name="注释 12 2 7 2" xfId="35641"/>
    <cellStyle name="注释 12 2 7 2 2" xfId="35642"/>
    <cellStyle name="注释 12 2 7 3" xfId="35643"/>
    <cellStyle name="注释 12 2 8" xfId="35644"/>
    <cellStyle name="注释 12 2 8 2" xfId="35645"/>
    <cellStyle name="注释 12 2 9" xfId="35646"/>
    <cellStyle name="注释 12 2 9 2" xfId="35647"/>
    <cellStyle name="注释 12 3" xfId="35648"/>
    <cellStyle name="注释 12 3 2" xfId="35649"/>
    <cellStyle name="注释 12 3 2 2" xfId="35650"/>
    <cellStyle name="注释 12 3 2 2 2" xfId="35651"/>
    <cellStyle name="注释 12 3 2 2 3" xfId="35652"/>
    <cellStyle name="注释 12 3 2 3" xfId="35653"/>
    <cellStyle name="注释 12 3 2 3 2" xfId="35654"/>
    <cellStyle name="注释 12 3 2 4" xfId="35655"/>
    <cellStyle name="注释 12 3 2 4 2" xfId="35656"/>
    <cellStyle name="注释 12 3 3" xfId="35657"/>
    <cellStyle name="注释 12 3 3 2" xfId="35658"/>
    <cellStyle name="注释 12 3 3 2 2" xfId="35659"/>
    <cellStyle name="注释 12 3 3 2 2 2" xfId="35660"/>
    <cellStyle name="注释 12 3 3 2 3" xfId="35661"/>
    <cellStyle name="注释 12 3 3 3" xfId="35662"/>
    <cellStyle name="注释 12 3 3 3 2" xfId="35663"/>
    <cellStyle name="注释 12 3 3 4" xfId="35664"/>
    <cellStyle name="注释 12 3 3 4 2" xfId="35665"/>
    <cellStyle name="注释 12 3 4 2" xfId="35666"/>
    <cellStyle name="注释 12 3 4 2 2" xfId="35667"/>
    <cellStyle name="注释 12 3 4 3" xfId="35668"/>
    <cellStyle name="注释 12 3 5" xfId="35669"/>
    <cellStyle name="注释 12 3 5 2" xfId="35670"/>
    <cellStyle name="注释 12 3 5 2 2" xfId="35671"/>
    <cellStyle name="注释 12 3 5 3" xfId="35672"/>
    <cellStyle name="注释 12 3 7 2 2" xfId="35673"/>
    <cellStyle name="注释 12 3 7 3" xfId="35674"/>
    <cellStyle name="注释 12 3 9" xfId="35675"/>
    <cellStyle name="注释 12 3 9 2" xfId="35676"/>
    <cellStyle name="注释 12 4" xfId="35677"/>
    <cellStyle name="注释 12 4 9" xfId="35678"/>
    <cellStyle name="注释 12 4 9 2" xfId="35679"/>
    <cellStyle name="注释 12 5" xfId="35680"/>
    <cellStyle name="注释 33 5 2 2 3" xfId="35681"/>
    <cellStyle name="注释 28 5 2 2 3" xfId="35682"/>
    <cellStyle name="注释 12 5 2" xfId="35683"/>
    <cellStyle name="注释 12 5 2 2" xfId="35684"/>
    <cellStyle name="注释 12 5 2 2 2" xfId="35685"/>
    <cellStyle name="注释 12 5 2 2 2 2" xfId="35686"/>
    <cellStyle name="注释 12 5 2 2 3" xfId="35687"/>
    <cellStyle name="注释 12 5 2 3" xfId="35688"/>
    <cellStyle name="注释 12 5 2 3 2" xfId="35689"/>
    <cellStyle name="注释 12 5 2 4" xfId="35690"/>
    <cellStyle name="注释 12 5 2 4 2" xfId="35691"/>
    <cellStyle name="注释 12 5 3" xfId="35692"/>
    <cellStyle name="注释 12 5 3 2" xfId="35693"/>
    <cellStyle name="注释 12 5 3 2 2" xfId="35694"/>
    <cellStyle name="注释 12 5 3 2 3" xfId="35695"/>
    <cellStyle name="注释 12 5 3 3" xfId="35696"/>
    <cellStyle name="注释 12 5 3 3 2" xfId="35697"/>
    <cellStyle name="注释 12 5 4" xfId="35698"/>
    <cellStyle name="注释 12 5 4 2" xfId="35699"/>
    <cellStyle name="注释 12 5 4 2 2" xfId="35700"/>
    <cellStyle name="注释 12 5 4 3" xfId="35701"/>
    <cellStyle name="注释 12 5 5" xfId="35702"/>
    <cellStyle name="注释 12 5 5 2" xfId="35703"/>
    <cellStyle name="注释 12 5 5 2 2" xfId="35704"/>
    <cellStyle name="注释 12 5 5 3" xfId="35705"/>
    <cellStyle name="注释 12 5 6 2 2" xfId="35706"/>
    <cellStyle name="注释 12 5 6 3" xfId="35707"/>
    <cellStyle name="注释 12 5 7 2" xfId="35708"/>
    <cellStyle name="注释 12 5 7 2 2" xfId="35709"/>
    <cellStyle name="注释 12 5 7 3" xfId="35710"/>
    <cellStyle name="注释 12 5 8" xfId="35711"/>
    <cellStyle name="注释 12 5 8 2" xfId="35712"/>
    <cellStyle name="注释 12 5 9" xfId="35713"/>
    <cellStyle name="注释 12 5 9 2" xfId="35714"/>
    <cellStyle name="注释 12 6" xfId="35715"/>
    <cellStyle name="注释 12 6 2" xfId="35716"/>
    <cellStyle name="注释 12 6 2 2" xfId="35717"/>
    <cellStyle name="注释 12 6 2 2 2" xfId="35718"/>
    <cellStyle name="注释 12 6 2 3" xfId="35719"/>
    <cellStyle name="注释 12 6 3" xfId="35720"/>
    <cellStyle name="注释 12 6 4" xfId="35721"/>
    <cellStyle name="注释 12 6 4 2" xfId="35722"/>
    <cellStyle name="注释 12 7" xfId="35723"/>
    <cellStyle name="注释 12 7 2" xfId="35724"/>
    <cellStyle name="注释 12 7 2 2" xfId="35725"/>
    <cellStyle name="注释 30 11 2" xfId="35726"/>
    <cellStyle name="注释 25 11 2" xfId="35727"/>
    <cellStyle name="注释 12 7 2 3" xfId="35728"/>
    <cellStyle name="注释 12 7 3" xfId="35729"/>
    <cellStyle name="注释 12 7 3 2" xfId="35730"/>
    <cellStyle name="注释 12 7 4" xfId="35731"/>
    <cellStyle name="注释 12 7 4 2" xfId="35732"/>
    <cellStyle name="注释 12 8" xfId="35733"/>
    <cellStyle name="注释 12 8 2" xfId="35734"/>
    <cellStyle name="注释 12 8 2 2" xfId="35735"/>
    <cellStyle name="注释 12 8 3" xfId="35736"/>
    <cellStyle name="注释 12 9" xfId="35737"/>
    <cellStyle name="注释 12 9 2" xfId="35738"/>
    <cellStyle name="注释 12 9 2 2" xfId="35739"/>
    <cellStyle name="注释 5 5 3 2 2 2" xfId="35740"/>
    <cellStyle name="注释 12 9 3" xfId="35741"/>
    <cellStyle name="注释 20 5 2 4" xfId="35742"/>
    <cellStyle name="注释 15 5 2 4" xfId="35743"/>
    <cellStyle name="注释 13 10" xfId="35744"/>
    <cellStyle name="注释 13 11" xfId="35745"/>
    <cellStyle name="注释 13 12" xfId="35746"/>
    <cellStyle name="注释 13 13" xfId="35747"/>
    <cellStyle name="注释 13 13 2" xfId="35748"/>
    <cellStyle name="注释 13 2" xfId="35749"/>
    <cellStyle name="注释 13 2 2 2" xfId="35750"/>
    <cellStyle name="注释 13 2 2 2 2" xfId="35751"/>
    <cellStyle name="注释 13 2 2 2 3" xfId="35752"/>
    <cellStyle name="注释 34 11 2" xfId="35753"/>
    <cellStyle name="注释 29 11 2" xfId="35754"/>
    <cellStyle name="注释 13 2 2 3" xfId="35755"/>
    <cellStyle name="注释 34 11 2 2" xfId="35756"/>
    <cellStyle name="注释 29 11 2 2" xfId="35757"/>
    <cellStyle name="注释 13 2 2 3 2" xfId="35758"/>
    <cellStyle name="注释 34 11 3" xfId="35759"/>
    <cellStyle name="注释 29 11 3" xfId="35760"/>
    <cellStyle name="注释 13 2 2 4" xfId="35761"/>
    <cellStyle name="注释 13 2 2 4 2" xfId="35762"/>
    <cellStyle name="注释 13 2 3 2" xfId="35763"/>
    <cellStyle name="注释 13 2 3 2 2" xfId="35764"/>
    <cellStyle name="注释 13 2 3 2 2 2" xfId="35765"/>
    <cellStyle name="注释 34 12 2" xfId="35766"/>
    <cellStyle name="注释 29 12 2" xfId="35767"/>
    <cellStyle name="注释 13 2 3 3" xfId="35768"/>
    <cellStyle name="注释 13 2 3 3 2" xfId="35769"/>
    <cellStyle name="注释 13 2 3 4" xfId="35770"/>
    <cellStyle name="注释 13 2 3 4 2" xfId="35771"/>
    <cellStyle name="注释 13 2 4" xfId="35772"/>
    <cellStyle name="注释 13 2 4 2" xfId="35773"/>
    <cellStyle name="注释 13 2 4 2 2" xfId="35774"/>
    <cellStyle name="注释 34 13 2" xfId="35775"/>
    <cellStyle name="注释 29 13 2" xfId="35776"/>
    <cellStyle name="注释 13 2 4 3" xfId="35777"/>
    <cellStyle name="注释 13 2 5" xfId="35778"/>
    <cellStyle name="注释 13 2 5 2" xfId="35779"/>
    <cellStyle name="注释 13 2 5 2 2" xfId="35780"/>
    <cellStyle name="注释 13 2 5 3" xfId="35781"/>
    <cellStyle name="注释 13 2 6" xfId="35782"/>
    <cellStyle name="注释 13 2 6 2" xfId="35783"/>
    <cellStyle name="注释 13 2 6 2 2" xfId="35784"/>
    <cellStyle name="注释 13 2 6 3" xfId="35785"/>
    <cellStyle name="注释 13 2 7" xfId="35786"/>
    <cellStyle name="注释 13 2 7 2" xfId="35787"/>
    <cellStyle name="注释 13 2 7 2 2" xfId="35788"/>
    <cellStyle name="注释 13 2 7 3" xfId="35789"/>
    <cellStyle name="注释 13 2 8" xfId="35790"/>
    <cellStyle name="注释 13 2 8 2" xfId="35791"/>
    <cellStyle name="注释 13 2 9" xfId="35792"/>
    <cellStyle name="注释 13 2 9 2" xfId="35793"/>
    <cellStyle name="注释 13 3" xfId="35794"/>
    <cellStyle name="注释 13 3 2 2" xfId="35795"/>
    <cellStyle name="注释 13 3 2 2 2" xfId="35796"/>
    <cellStyle name="注释 13 3 2 2 2 2" xfId="35797"/>
    <cellStyle name="注释 13 3 2 2 3" xfId="35798"/>
    <cellStyle name="注释 13 3 2 3" xfId="35799"/>
    <cellStyle name="注释 13 3 2 3 2" xfId="35800"/>
    <cellStyle name="注释 13 3 2 4" xfId="35801"/>
    <cellStyle name="注释 13 3 2 4 2" xfId="35802"/>
    <cellStyle name="注释 13 3 3 2" xfId="35803"/>
    <cellStyle name="注释 13 3 3 2 2" xfId="35804"/>
    <cellStyle name="注释 13 3 3 2 2 2" xfId="35805"/>
    <cellStyle name="注释 13 3 3 2 3" xfId="35806"/>
    <cellStyle name="注释 13 3 3 3" xfId="35807"/>
    <cellStyle name="注释 13 3 3 3 2" xfId="35808"/>
    <cellStyle name="注释 13 3 3 4" xfId="35809"/>
    <cellStyle name="注释 13 3 3 4 2" xfId="35810"/>
    <cellStyle name="注释 13 3 4" xfId="35811"/>
    <cellStyle name="注释 13 3 4 2" xfId="35812"/>
    <cellStyle name="注释 13 3 4 2 2" xfId="35813"/>
    <cellStyle name="注释 13 3 4 3" xfId="35814"/>
    <cellStyle name="注释 13 3 5" xfId="35815"/>
    <cellStyle name="注释 13 3 5 2" xfId="35816"/>
    <cellStyle name="注释 13 3 5 2 2" xfId="35817"/>
    <cellStyle name="注释 13 3 5 3" xfId="35818"/>
    <cellStyle name="注释 13 3 7 2 2" xfId="35819"/>
    <cellStyle name="注释 13 3 7 3" xfId="35820"/>
    <cellStyle name="注释 13 3 9" xfId="35821"/>
    <cellStyle name="注释 13 3 9 2" xfId="35822"/>
    <cellStyle name="注释 13 4" xfId="35823"/>
    <cellStyle name="注释 13 4 2 2" xfId="35824"/>
    <cellStyle name="注释 13 4 2 2 2" xfId="35825"/>
    <cellStyle name="注释 13 4 2 2 2 2" xfId="35826"/>
    <cellStyle name="注释 13 4 2 2 3" xfId="35827"/>
    <cellStyle name="注释 13 4 2 3" xfId="35828"/>
    <cellStyle name="注释 13 4 2 3 2" xfId="35829"/>
    <cellStyle name="注释 13 4 2 4 2" xfId="35830"/>
    <cellStyle name="注释 13 4 3 2" xfId="35831"/>
    <cellStyle name="注释 13 4 3 2 2" xfId="35832"/>
    <cellStyle name="注释 13 4 3 2 2 2" xfId="35833"/>
    <cellStyle name="注释 13 4 3 2 3" xfId="35834"/>
    <cellStyle name="注释 13 4 3 3" xfId="35835"/>
    <cellStyle name="注释 13 4 3 3 2" xfId="35836"/>
    <cellStyle name="注释 13 4 3 4" xfId="35837"/>
    <cellStyle name="注释 13 4 3 4 2" xfId="35838"/>
    <cellStyle name="注释 13 4 4" xfId="35839"/>
    <cellStyle name="注释 13 4 4 2" xfId="35840"/>
    <cellStyle name="注释 13 4 4 2 2" xfId="35841"/>
    <cellStyle name="注释 13 4 4 3" xfId="35842"/>
    <cellStyle name="注释 13 4 5 2 2" xfId="35843"/>
    <cellStyle name="注释 13 4 5 3" xfId="35844"/>
    <cellStyle name="注释 13 4 7 2 2" xfId="35845"/>
    <cellStyle name="注释 13 4 7 3" xfId="35846"/>
    <cellStyle name="注释 13 4 9" xfId="35847"/>
    <cellStyle name="注释 13 4 9 2" xfId="35848"/>
    <cellStyle name="注释 13 5" xfId="35849"/>
    <cellStyle name="注释 9 8" xfId="35850"/>
    <cellStyle name="注释 13 5 2 2" xfId="35851"/>
    <cellStyle name="注释 9 8 2" xfId="35852"/>
    <cellStyle name="注释 13 5 2 2 2" xfId="35853"/>
    <cellStyle name="注释 9 8 2 2" xfId="35854"/>
    <cellStyle name="注释 13 5 2 2 2 2" xfId="35855"/>
    <cellStyle name="注释 9 8 3" xfId="35856"/>
    <cellStyle name="注释 13 5 2 2 3" xfId="35857"/>
    <cellStyle name="注释 9 9" xfId="35858"/>
    <cellStyle name="注释 13 5 2 3" xfId="35859"/>
    <cellStyle name="注释 9 9 2" xfId="35860"/>
    <cellStyle name="注释 13 5 2 3 2" xfId="35861"/>
    <cellStyle name="注释 13 5 2 4" xfId="35862"/>
    <cellStyle name="注释 13 5 2 4 2" xfId="35863"/>
    <cellStyle name="注释 13 5 3 2" xfId="35864"/>
    <cellStyle name="注释 13 5 3 2 2" xfId="35865"/>
    <cellStyle name="注释 13 5 3 2 2 2" xfId="35866"/>
    <cellStyle name="注释 13 5 3 2 3" xfId="35867"/>
    <cellStyle name="注释 13 5 3 3" xfId="35868"/>
    <cellStyle name="注释 13 5 3 3 2" xfId="35869"/>
    <cellStyle name="注释 13 5 3 4" xfId="35870"/>
    <cellStyle name="注释 13 5 3 4 2" xfId="35871"/>
    <cellStyle name="注释 13 5 4" xfId="35872"/>
    <cellStyle name="注释 13 5 4 2" xfId="35873"/>
    <cellStyle name="注释 13 5 4 2 2" xfId="35874"/>
    <cellStyle name="注释 13 5 4 3" xfId="35875"/>
    <cellStyle name="注释 13 5 5 2" xfId="35876"/>
    <cellStyle name="注释 13 5 5 2 2" xfId="35877"/>
    <cellStyle name="注释 13 5 5 3" xfId="35878"/>
    <cellStyle name="注释 13 5 6 2 2" xfId="35879"/>
    <cellStyle name="注释 13 5 6 3" xfId="35880"/>
    <cellStyle name="注释 13 5 7 2" xfId="35881"/>
    <cellStyle name="注释 13 5 7 2 2" xfId="35882"/>
    <cellStyle name="注释 13 5 7 3" xfId="35883"/>
    <cellStyle name="注释 13 5 8" xfId="35884"/>
    <cellStyle name="注释 13 5 8 2" xfId="35885"/>
    <cellStyle name="注释 13 5 9" xfId="35886"/>
    <cellStyle name="注释 13 5 9 2" xfId="35887"/>
    <cellStyle name="注释 13 6 2 2 2" xfId="35888"/>
    <cellStyle name="注释 13 6 2 3" xfId="35889"/>
    <cellStyle name="注释 13 6 3 2" xfId="35890"/>
    <cellStyle name="注释 13 6 4" xfId="35891"/>
    <cellStyle name="注释 13 6 4 2" xfId="35892"/>
    <cellStyle name="注释 13 7 2 2" xfId="35893"/>
    <cellStyle name="注释 13 7 2 2 2" xfId="35894"/>
    <cellStyle name="注释 13 7 2 3" xfId="35895"/>
    <cellStyle name="注释 13 7 3 2" xfId="35896"/>
    <cellStyle name="注释 13 7 4" xfId="35897"/>
    <cellStyle name="注释 13 7 4 2" xfId="35898"/>
    <cellStyle name="注释 3 3 7 2 2" xfId="35899"/>
    <cellStyle name="注释 13 9" xfId="35900"/>
    <cellStyle name="注释 13 9 2 2" xfId="35901"/>
    <cellStyle name="注释 14" xfId="35902"/>
    <cellStyle name="注释 14 10" xfId="35903"/>
    <cellStyle name="注释 14 11" xfId="35904"/>
    <cellStyle name="注释 9 3 4 2 2" xfId="35905"/>
    <cellStyle name="注释 14 12" xfId="35906"/>
    <cellStyle name="注释 14 13" xfId="35907"/>
    <cellStyle name="注释 14 2" xfId="35908"/>
    <cellStyle name="注释 14 2 2" xfId="35909"/>
    <cellStyle name="注释 14 2 2 2" xfId="35910"/>
    <cellStyle name="注释 14 2 2 2 2" xfId="35911"/>
    <cellStyle name="注释 14 2 2 2 2 2" xfId="35912"/>
    <cellStyle name="注释 14 2 2 2 3" xfId="35913"/>
    <cellStyle name="注释 14 2 2 3" xfId="35914"/>
    <cellStyle name="注释 14 2 2 3 2" xfId="35915"/>
    <cellStyle name="注释 14 2 2 4" xfId="35916"/>
    <cellStyle name="注释 14 2 2 4 2" xfId="35917"/>
    <cellStyle name="注释 14 2 3" xfId="35918"/>
    <cellStyle name="注释 14 2 3 2" xfId="35919"/>
    <cellStyle name="注释 14 2 3 2 2" xfId="35920"/>
    <cellStyle name="注释 14 2 3 2 2 2" xfId="35921"/>
    <cellStyle name="注释 14 2 3 3" xfId="35922"/>
    <cellStyle name="注释 14 2 3 3 2" xfId="35923"/>
    <cellStyle name="注释 14 2 3 4" xfId="35924"/>
    <cellStyle name="注释 14 2 3 4 2" xfId="35925"/>
    <cellStyle name="注释 14 2 4" xfId="35926"/>
    <cellStyle name="注释 14 2 4 2" xfId="35927"/>
    <cellStyle name="注释 14 2 4 2 2" xfId="35928"/>
    <cellStyle name="注释 14 2 4 3" xfId="35929"/>
    <cellStyle name="注释 14 2 5" xfId="35930"/>
    <cellStyle name="注释 14 2 5 2" xfId="35931"/>
    <cellStyle name="注释 14 2 5 2 2" xfId="35932"/>
    <cellStyle name="注释 14 2 5 3" xfId="35933"/>
    <cellStyle name="注释 14 2 6" xfId="35934"/>
    <cellStyle name="注释 14 2 6 2" xfId="35935"/>
    <cellStyle name="注释 14 2 6 2 2" xfId="35936"/>
    <cellStyle name="注释 14 2 6 3" xfId="35937"/>
    <cellStyle name="注释 14 2 7" xfId="35938"/>
    <cellStyle name="注释 14 2 7 2" xfId="35939"/>
    <cellStyle name="注释 14 2 7 2 2" xfId="35940"/>
    <cellStyle name="注释 14 2 7 3" xfId="35941"/>
    <cellStyle name="注释 14 2 8" xfId="35942"/>
    <cellStyle name="注释 14 2 8 2" xfId="35943"/>
    <cellStyle name="注释 14 2 9" xfId="35944"/>
    <cellStyle name="注释 14 2 9 2" xfId="35945"/>
    <cellStyle name="注释 14 3" xfId="35946"/>
    <cellStyle name="注释 14 3 2" xfId="35947"/>
    <cellStyle name="注释 14 3 2 2" xfId="35948"/>
    <cellStyle name="注释 14 3 2 2 2" xfId="35949"/>
    <cellStyle name="注释 14 3 2 2 2 2" xfId="35950"/>
    <cellStyle name="注释 14 3 2 2 3" xfId="35951"/>
    <cellStyle name="注释 14 3 2 3" xfId="35952"/>
    <cellStyle name="注释 14 3 2 3 2" xfId="35953"/>
    <cellStyle name="注释 14 3 2 4" xfId="35954"/>
    <cellStyle name="注释 14 3 2 4 2" xfId="35955"/>
    <cellStyle name="注释 14 3 3" xfId="35956"/>
    <cellStyle name="注释 14 3 3 2" xfId="35957"/>
    <cellStyle name="注释 14 3 3 2 2" xfId="35958"/>
    <cellStyle name="注释 14 3 3 3" xfId="35959"/>
    <cellStyle name="注释 14 3 3 3 2" xfId="35960"/>
    <cellStyle name="注释 14 3 3 4" xfId="35961"/>
    <cellStyle name="注释 14 3 3 4 2" xfId="35962"/>
    <cellStyle name="注释 14 3 4" xfId="35963"/>
    <cellStyle name="注释 14 3 4 2" xfId="35964"/>
    <cellStyle name="注释 14 3 4 2 2" xfId="35965"/>
    <cellStyle name="注释 14 3 4 3" xfId="35966"/>
    <cellStyle name="注释 14 3 5" xfId="35967"/>
    <cellStyle name="注释 14 3 5 2" xfId="35968"/>
    <cellStyle name="注释 14 3 5 2 2" xfId="35969"/>
    <cellStyle name="注释 14 3 5 3" xfId="35970"/>
    <cellStyle name="注释 14 3 7 2 2" xfId="35971"/>
    <cellStyle name="注释 14 3 7 3" xfId="35972"/>
    <cellStyle name="注释 14 3 9" xfId="35973"/>
    <cellStyle name="注释 14 3 9 2" xfId="35974"/>
    <cellStyle name="注释 14 4" xfId="35975"/>
    <cellStyle name="注释 14 4 2" xfId="35976"/>
    <cellStyle name="注释 14 4 2 2" xfId="35977"/>
    <cellStyle name="注释 14 4 2 2 2" xfId="35978"/>
    <cellStyle name="注释 14 4 2 2 3" xfId="35979"/>
    <cellStyle name="注释 14 4 2 3" xfId="35980"/>
    <cellStyle name="注释 14 4 2 3 2" xfId="35981"/>
    <cellStyle name="注释 14 4 2 4" xfId="35982"/>
    <cellStyle name="注释 14 4 2 4 2" xfId="35983"/>
    <cellStyle name="注释 14 4 3" xfId="35984"/>
    <cellStyle name="注释 14 4 3 2" xfId="35985"/>
    <cellStyle name="注释 14 4 3 2 2" xfId="35986"/>
    <cellStyle name="注释 14 4 3 2 2 2" xfId="35987"/>
    <cellStyle name="注释 14 4 3 3" xfId="35988"/>
    <cellStyle name="注释 14 4 3 3 2" xfId="35989"/>
    <cellStyle name="注释 14 4 3 4" xfId="35990"/>
    <cellStyle name="注释 14 4 3 4 2" xfId="35991"/>
    <cellStyle name="注释 14 4 4" xfId="35992"/>
    <cellStyle name="注释 14 4 4 2" xfId="35993"/>
    <cellStyle name="注释 14 4 4 2 2" xfId="35994"/>
    <cellStyle name="注释 14 4 4 3" xfId="35995"/>
    <cellStyle name="注释 14 4 5 2 2" xfId="35996"/>
    <cellStyle name="注释 14 4 5 3" xfId="35997"/>
    <cellStyle name="注释 14 4 9" xfId="35998"/>
    <cellStyle name="注释 14 5" xfId="35999"/>
    <cellStyle name="注释 14 5 2" xfId="36000"/>
    <cellStyle name="注释 14 5 2 2 2 2" xfId="36001"/>
    <cellStyle name="注释 14 5 3" xfId="36002"/>
    <cellStyle name="注释 14 5 3 2" xfId="36003"/>
    <cellStyle name="注释 14 5 3 2 2" xfId="36004"/>
    <cellStyle name="注释 14 5 3 2 2 2" xfId="36005"/>
    <cellStyle name="注释 14 5 3 3" xfId="36006"/>
    <cellStyle name="注释 14 5 3 3 2" xfId="36007"/>
    <cellStyle name="注释 14 5 3 4" xfId="36008"/>
    <cellStyle name="注释 14 5 3 4 2" xfId="36009"/>
    <cellStyle name="注释 14 5 4" xfId="36010"/>
    <cellStyle name="注释 14 5 4 2" xfId="36011"/>
    <cellStyle name="注释 14 5 4 2 2" xfId="36012"/>
    <cellStyle name="注释 14 5 4 3" xfId="36013"/>
    <cellStyle name="注释 14 5 5 2" xfId="36014"/>
    <cellStyle name="注释 14 5 5 2 2" xfId="36015"/>
    <cellStyle name="注释 14 5 5 3" xfId="36016"/>
    <cellStyle name="注释 14 5 6 2 2" xfId="36017"/>
    <cellStyle name="注释 14 5 6 3" xfId="36018"/>
    <cellStyle name="注释 14 5 8" xfId="36019"/>
    <cellStyle name="注释 14 5 8 2" xfId="36020"/>
    <cellStyle name="注释 14 5 9" xfId="36021"/>
    <cellStyle name="注释 14 5 9 2" xfId="36022"/>
    <cellStyle name="注释 14 6 2 3" xfId="36023"/>
    <cellStyle name="注释 14 6 3 2" xfId="36024"/>
    <cellStyle name="注释 14 6 4" xfId="36025"/>
    <cellStyle name="注释 14 6 4 2" xfId="36026"/>
    <cellStyle name="注释 14 7 2 2" xfId="36027"/>
    <cellStyle name="注释 14 7 2 2 2" xfId="36028"/>
    <cellStyle name="注释 14 7 2 3" xfId="36029"/>
    <cellStyle name="注释 14 7 3" xfId="36030"/>
    <cellStyle name="注释 14 7 3 2" xfId="36031"/>
    <cellStyle name="注释 14 7 4" xfId="36032"/>
    <cellStyle name="注释 14 7 4 2" xfId="36033"/>
    <cellStyle name="注释 14 8 2" xfId="36034"/>
    <cellStyle name="注释 14 8 2 2" xfId="36035"/>
    <cellStyle name="注释 14 8 3" xfId="36036"/>
    <cellStyle name="注释 14 9" xfId="36037"/>
    <cellStyle name="注释 14 9 2" xfId="36038"/>
    <cellStyle name="注释 14 9 2 2" xfId="36039"/>
    <cellStyle name="注释 14 9 3" xfId="36040"/>
    <cellStyle name="注释 20" xfId="36041"/>
    <cellStyle name="注释 15" xfId="36042"/>
    <cellStyle name="注释 20 10" xfId="36043"/>
    <cellStyle name="注释 15 10" xfId="36044"/>
    <cellStyle name="注释 20 11" xfId="36045"/>
    <cellStyle name="注释 15 11" xfId="36046"/>
    <cellStyle name="注释 20 12" xfId="36047"/>
    <cellStyle name="注释 15 12" xfId="36048"/>
    <cellStyle name="注释 20 13" xfId="36049"/>
    <cellStyle name="注释 15 13" xfId="36050"/>
    <cellStyle name="注释 20 13 2" xfId="36051"/>
    <cellStyle name="注释 15 13 2" xfId="36052"/>
    <cellStyle name="注释 20 2" xfId="36053"/>
    <cellStyle name="注释 15 2" xfId="36054"/>
    <cellStyle name="注释 20 2 2 3" xfId="36055"/>
    <cellStyle name="注释 15 2 2 3" xfId="36056"/>
    <cellStyle name="注释 20 2 2 3 2" xfId="36057"/>
    <cellStyle name="注释 15 2 2 3 2" xfId="36058"/>
    <cellStyle name="注释 20 2 2 4" xfId="36059"/>
    <cellStyle name="注释 15 2 2 4" xfId="36060"/>
    <cellStyle name="注释 20 2 3 2" xfId="36061"/>
    <cellStyle name="注释 15 2 3 2" xfId="36062"/>
    <cellStyle name="注释 20 2 3 2 2 2" xfId="36063"/>
    <cellStyle name="注释 15 2 3 2 2 2" xfId="36064"/>
    <cellStyle name="注释 20 2 3 2 3" xfId="36065"/>
    <cellStyle name="注释 15 2 3 2 3" xfId="36066"/>
    <cellStyle name="注释 20 2 3 3" xfId="36067"/>
    <cellStyle name="注释 15 2 3 3" xfId="36068"/>
    <cellStyle name="注释 20 2 3 3 2" xfId="36069"/>
    <cellStyle name="注释 15 2 3 3 2" xfId="36070"/>
    <cellStyle name="注释 20 2 3 4" xfId="36071"/>
    <cellStyle name="注释 15 2 3 4" xfId="36072"/>
    <cellStyle name="注释 20 2 3 4 2" xfId="36073"/>
    <cellStyle name="注释 15 2 3 4 2" xfId="36074"/>
    <cellStyle name="注释 20 2 4" xfId="36075"/>
    <cellStyle name="注释 15 2 4" xfId="36076"/>
    <cellStyle name="注释 20 2 4 2" xfId="36077"/>
    <cellStyle name="注释 15 2 4 2" xfId="36078"/>
    <cellStyle name="注释 20 2 4 3" xfId="36079"/>
    <cellStyle name="注释 15 2 4 3" xfId="36080"/>
    <cellStyle name="注释 20 2 5" xfId="36081"/>
    <cellStyle name="注释 15 2 5" xfId="36082"/>
    <cellStyle name="注释 20 2 5 2" xfId="36083"/>
    <cellStyle name="注释 15 2 5 2" xfId="36084"/>
    <cellStyle name="注释 20 2 5 3" xfId="36085"/>
    <cellStyle name="注释 15 2 5 3" xfId="36086"/>
    <cellStyle name="注释 20 2 6" xfId="36087"/>
    <cellStyle name="注释 15 2 6" xfId="36088"/>
    <cellStyle name="注释 20 2 6 2" xfId="36089"/>
    <cellStyle name="注释 15 2 6 2" xfId="36090"/>
    <cellStyle name="注释 20 2 6 2 2" xfId="36091"/>
    <cellStyle name="注释 15 2 6 2 2" xfId="36092"/>
    <cellStyle name="注释 20 2 6 3" xfId="36093"/>
    <cellStyle name="注释 15 2 6 3" xfId="36094"/>
    <cellStyle name="注释 20 2 7" xfId="36095"/>
    <cellStyle name="注释 15 2 7" xfId="36096"/>
    <cellStyle name="注释 20 2 7 2" xfId="36097"/>
    <cellStyle name="注释 15 2 7 2" xfId="36098"/>
    <cellStyle name="注释 20 2 7 2 2" xfId="36099"/>
    <cellStyle name="注释 15 2 7 2 2" xfId="36100"/>
    <cellStyle name="注释 20 2 7 3" xfId="36101"/>
    <cellStyle name="注释 15 2 7 3" xfId="36102"/>
    <cellStyle name="注释 20 2 8" xfId="36103"/>
    <cellStyle name="注释 15 2 8" xfId="36104"/>
    <cellStyle name="注释 20 2 8 2" xfId="36105"/>
    <cellStyle name="注释 15 2 8 2" xfId="36106"/>
    <cellStyle name="注释 20 2 9" xfId="36107"/>
    <cellStyle name="注释 15 2 9" xfId="36108"/>
    <cellStyle name="注释 20 2 9 2" xfId="36109"/>
    <cellStyle name="注释 15 2 9 2" xfId="36110"/>
    <cellStyle name="注释 20 3" xfId="36111"/>
    <cellStyle name="注释 15 3" xfId="36112"/>
    <cellStyle name="注释 20 3 2 2" xfId="36113"/>
    <cellStyle name="注释 15 3 2 2" xfId="36114"/>
    <cellStyle name="注释 20 3 2 2 2" xfId="36115"/>
    <cellStyle name="注释 15 3 2 2 2" xfId="36116"/>
    <cellStyle name="注释 20 3 2 2 2 2" xfId="36117"/>
    <cellStyle name="注释 15 3 2 2 2 2" xfId="36118"/>
    <cellStyle name="注释 20 3 2 2 3" xfId="36119"/>
    <cellStyle name="注释 15 3 2 2 3" xfId="36120"/>
    <cellStyle name="注释 20 3 2 3" xfId="36121"/>
    <cellStyle name="注释 15 3 2 3" xfId="36122"/>
    <cellStyle name="注释 20 3 2 3 2" xfId="36123"/>
    <cellStyle name="注释 15 3 2 3 2" xfId="36124"/>
    <cellStyle name="注释 20 3 2 4" xfId="36125"/>
    <cellStyle name="注释 15 3 2 4" xfId="36126"/>
    <cellStyle name="注释 20 3 2 4 2" xfId="36127"/>
    <cellStyle name="注释 15 3 2 4 2" xfId="36128"/>
    <cellStyle name="注释 20 3 3" xfId="36129"/>
    <cellStyle name="注释 15 3 3" xfId="36130"/>
    <cellStyle name="注释 20 3 3 2" xfId="36131"/>
    <cellStyle name="注释 15 3 3 2" xfId="36132"/>
    <cellStyle name="注释 20 3 3 2 2 2" xfId="36133"/>
    <cellStyle name="注释 15 3 3 2 2 2" xfId="36134"/>
    <cellStyle name="注释 20 3 3 2 3" xfId="36135"/>
    <cellStyle name="注释 15 3 3 2 3" xfId="36136"/>
    <cellStyle name="注释 20 3 3 3" xfId="36137"/>
    <cellStyle name="注释 15 3 3 3" xfId="36138"/>
    <cellStyle name="注释 20 3 3 3 2" xfId="36139"/>
    <cellStyle name="注释 15 3 3 3 2" xfId="36140"/>
    <cellStyle name="注释 20 3 3 4" xfId="36141"/>
    <cellStyle name="注释 15 3 3 4" xfId="36142"/>
    <cellStyle name="注释 20 3 3 4 2" xfId="36143"/>
    <cellStyle name="注释 15 3 3 4 2" xfId="36144"/>
    <cellStyle name="注释 3 2 2 2 2" xfId="36145"/>
    <cellStyle name="注释 20 3 4 2" xfId="36146"/>
    <cellStyle name="注释 15 3 4 2" xfId="36147"/>
    <cellStyle name="注释 3 2 2 2 3" xfId="36148"/>
    <cellStyle name="注释 20 3 4 3" xfId="36149"/>
    <cellStyle name="注释 15 3 4 3" xfId="36150"/>
    <cellStyle name="注释 3 2 2 3" xfId="36151"/>
    <cellStyle name="注释 20 3 5" xfId="36152"/>
    <cellStyle name="注释 15 3 5" xfId="36153"/>
    <cellStyle name="注释 3 2 2 3 2" xfId="36154"/>
    <cellStyle name="注释 20 3 5 2" xfId="36155"/>
    <cellStyle name="注释 15 3 5 2" xfId="36156"/>
    <cellStyle name="注释 20 3 5 2 2" xfId="36157"/>
    <cellStyle name="注释 15 3 5 2 2" xfId="36158"/>
    <cellStyle name="注释 20 3 5 3" xfId="36159"/>
    <cellStyle name="注释 15 3 5 3" xfId="36160"/>
    <cellStyle name="注释 20 3 7 2 2" xfId="36161"/>
    <cellStyle name="注释 15 3 7 2 2" xfId="36162"/>
    <cellStyle name="注释 20 3 7 3" xfId="36163"/>
    <cellStyle name="注释 15 3 7 3" xfId="36164"/>
    <cellStyle name="注释 20 3 9" xfId="36165"/>
    <cellStyle name="注释 15 3 9" xfId="36166"/>
    <cellStyle name="注释 20 3 9 2" xfId="36167"/>
    <cellStyle name="注释 15 3 9 2" xfId="36168"/>
    <cellStyle name="注释 20 4" xfId="36169"/>
    <cellStyle name="注释 15 4" xfId="36170"/>
    <cellStyle name="注释 20 4 2" xfId="36171"/>
    <cellStyle name="注释 15 4 2" xfId="36172"/>
    <cellStyle name="注释 20 4 2 2" xfId="36173"/>
    <cellStyle name="注释 15 4 2 2" xfId="36174"/>
    <cellStyle name="注释 20 4 2 2 2" xfId="36175"/>
    <cellStyle name="注释 15 4 2 2 2" xfId="36176"/>
    <cellStyle name="注释 20 4 2 2 2 2" xfId="36177"/>
    <cellStyle name="注释 15 4 2 2 2 2" xfId="36178"/>
    <cellStyle name="注释 20 4 2 2 3" xfId="36179"/>
    <cellStyle name="注释 15 4 2 2 3" xfId="36180"/>
    <cellStyle name="注释 20 4 2 3" xfId="36181"/>
    <cellStyle name="注释 15 4 2 3" xfId="36182"/>
    <cellStyle name="注释 20 4 2 3 2" xfId="36183"/>
    <cellStyle name="注释 15 4 2 3 2" xfId="36184"/>
    <cellStyle name="注释 20 4 2 4" xfId="36185"/>
    <cellStyle name="注释 15 4 2 4" xfId="36186"/>
    <cellStyle name="注释 20 4 2 4 2" xfId="36187"/>
    <cellStyle name="注释 15 4 2 4 2" xfId="36188"/>
    <cellStyle name="注释 20 4 3" xfId="36189"/>
    <cellStyle name="注释 15 4 3" xfId="36190"/>
    <cellStyle name="注释 20 4 3 2" xfId="36191"/>
    <cellStyle name="注释 15 4 3 2" xfId="36192"/>
    <cellStyle name="注释 20 4 3 2 2 2" xfId="36193"/>
    <cellStyle name="注释 15 4 3 2 2 2" xfId="36194"/>
    <cellStyle name="注释 20 4 3 3" xfId="36195"/>
    <cellStyle name="注释 15 4 3 3" xfId="36196"/>
    <cellStyle name="注释 20 4 3 4" xfId="36197"/>
    <cellStyle name="注释 15 4 3 4" xfId="36198"/>
    <cellStyle name="注释 3 2 3 2" xfId="36199"/>
    <cellStyle name="注释 20 4 4" xfId="36200"/>
    <cellStyle name="注释 15 4 4" xfId="36201"/>
    <cellStyle name="注释 3 2 3 2 2" xfId="36202"/>
    <cellStyle name="注释 20 4 4 2" xfId="36203"/>
    <cellStyle name="注释 15 4 4 2" xfId="36204"/>
    <cellStyle name="注释 3 2 3 2 3" xfId="36205"/>
    <cellStyle name="注释 20 4 4 3" xfId="36206"/>
    <cellStyle name="注释 15 4 4 3" xfId="36207"/>
    <cellStyle name="注释 3 2 3 3 2" xfId="36208"/>
    <cellStyle name="注释 20 4 5 2" xfId="36209"/>
    <cellStyle name="注释 15 4 5 2" xfId="36210"/>
    <cellStyle name="注释 20 4 5 2 2" xfId="36211"/>
    <cellStyle name="注释 15 4 5 2 2" xfId="36212"/>
    <cellStyle name="注释 20 4 5 3" xfId="36213"/>
    <cellStyle name="注释 15 4 5 3" xfId="36214"/>
    <cellStyle name="注释 20 4 7 2 2" xfId="36215"/>
    <cellStyle name="注释 15 4 7 2 2" xfId="36216"/>
    <cellStyle name="注释 20 4 7 3" xfId="36217"/>
    <cellStyle name="注释 15 4 7 3" xfId="36218"/>
    <cellStyle name="注释 20 4 9" xfId="36219"/>
    <cellStyle name="注释 15 4 9" xfId="36220"/>
    <cellStyle name="注释 20 4 9 2" xfId="36221"/>
    <cellStyle name="注释 15 4 9 2" xfId="36222"/>
    <cellStyle name="注释 20 5" xfId="36223"/>
    <cellStyle name="注释 15 5" xfId="36224"/>
    <cellStyle name="注释 20 5 2" xfId="36225"/>
    <cellStyle name="注释 15 5 2" xfId="36226"/>
    <cellStyle name="注释 20 5 2 2" xfId="36227"/>
    <cellStyle name="注释 15 5 2 2" xfId="36228"/>
    <cellStyle name="注释 20 5 2 3" xfId="36229"/>
    <cellStyle name="注释 15 5 2 3" xfId="36230"/>
    <cellStyle name="注释 20 5 3" xfId="36231"/>
    <cellStyle name="注释 15 5 3" xfId="36232"/>
    <cellStyle name="注释 20 5 3 2" xfId="36233"/>
    <cellStyle name="注释 15 5 3 2" xfId="36234"/>
    <cellStyle name="注释 20 5 3 2 2 2" xfId="36235"/>
    <cellStyle name="注释 15 5 3 2 2 2" xfId="36236"/>
    <cellStyle name="注释 20 5 3 3" xfId="36237"/>
    <cellStyle name="注释 15 5 3 3" xfId="36238"/>
    <cellStyle name="注释 20 5 3 4" xfId="36239"/>
    <cellStyle name="注释 15 5 3 4" xfId="36240"/>
    <cellStyle name="注释 3 2 4 2" xfId="36241"/>
    <cellStyle name="注释 20 5 4" xfId="36242"/>
    <cellStyle name="注释 15 5 4" xfId="36243"/>
    <cellStyle name="注释 3 2 4 2 2" xfId="36244"/>
    <cellStyle name="注释 20 5 4 2" xfId="36245"/>
    <cellStyle name="注释 15 5 4 2" xfId="36246"/>
    <cellStyle name="注释 20 5 4 3" xfId="36247"/>
    <cellStyle name="注释 15 5 4 3" xfId="36248"/>
    <cellStyle name="注释 3 2 4 3" xfId="36249"/>
    <cellStyle name="注释 20 5 5" xfId="36250"/>
    <cellStyle name="注释 15 5 5" xfId="36251"/>
    <cellStyle name="注释 20 5 5 2" xfId="36252"/>
    <cellStyle name="注释 15 5 5 2" xfId="36253"/>
    <cellStyle name="注释 20 5 5 2 2" xfId="36254"/>
    <cellStyle name="注释 15 5 5 2 2" xfId="36255"/>
    <cellStyle name="注释 20 5 5 3" xfId="36256"/>
    <cellStyle name="注释 15 5 5 3" xfId="36257"/>
    <cellStyle name="注释 20 5 6 2 2" xfId="36258"/>
    <cellStyle name="注释 15 5 6 2 2" xfId="36259"/>
    <cellStyle name="注释 20 5 6 3" xfId="36260"/>
    <cellStyle name="注释 15 5 6 3" xfId="36261"/>
    <cellStyle name="注释 20 5 7 2" xfId="36262"/>
    <cellStyle name="注释 15 5 7 2" xfId="36263"/>
    <cellStyle name="注释 20 5 7 2 2" xfId="36264"/>
    <cellStyle name="注释 15 5 7 2 2" xfId="36265"/>
    <cellStyle name="注释 20 5 7 3" xfId="36266"/>
    <cellStyle name="注释 15 5 7 3" xfId="36267"/>
    <cellStyle name="注释 20 5 8" xfId="36268"/>
    <cellStyle name="注释 15 5 8" xfId="36269"/>
    <cellStyle name="注释 20 5 8 2" xfId="36270"/>
    <cellStyle name="注释 15 5 8 2" xfId="36271"/>
    <cellStyle name="注释 20 5 9" xfId="36272"/>
    <cellStyle name="注释 15 5 9" xfId="36273"/>
    <cellStyle name="注释 20 5 9 2" xfId="36274"/>
    <cellStyle name="注释 15 5 9 2" xfId="36275"/>
    <cellStyle name="注释 20 6 2 2" xfId="36276"/>
    <cellStyle name="注释 15 6 2 2" xfId="36277"/>
    <cellStyle name="注释 20 6 2 2 2" xfId="36278"/>
    <cellStyle name="注释 15 6 2 2 2" xfId="36279"/>
    <cellStyle name="注释 20 6 2 3" xfId="36280"/>
    <cellStyle name="注释 15 6 2 3" xfId="36281"/>
    <cellStyle name="注释 20 6 3" xfId="36282"/>
    <cellStyle name="注释 15 6 3" xfId="36283"/>
    <cellStyle name="注释 20 6 3 2" xfId="36284"/>
    <cellStyle name="注释 15 6 3 2" xfId="36285"/>
    <cellStyle name="注释 3 2 5 2" xfId="36286"/>
    <cellStyle name="注释 20 6 4" xfId="36287"/>
    <cellStyle name="注释 15 6 4" xfId="36288"/>
    <cellStyle name="注释 3 2 5 2 2" xfId="36289"/>
    <cellStyle name="注释 20 6 4 2" xfId="36290"/>
    <cellStyle name="注释 15 6 4 2" xfId="36291"/>
    <cellStyle name="注释 20 7 2" xfId="36292"/>
    <cellStyle name="注释 15 7 2" xfId="36293"/>
    <cellStyle name="注释 20 7 2 2" xfId="36294"/>
    <cellStyle name="注释 15 7 2 2" xfId="36295"/>
    <cellStyle name="注释 20 7 2 2 2" xfId="36296"/>
    <cellStyle name="注释 15 7 2 2 2" xfId="36297"/>
    <cellStyle name="注释 20 7 2 3" xfId="36298"/>
    <cellStyle name="注释 15 7 2 3" xfId="36299"/>
    <cellStyle name="注释 20 7 3" xfId="36300"/>
    <cellStyle name="注释 15 7 3" xfId="36301"/>
    <cellStyle name="注释 20 7 3 2" xfId="36302"/>
    <cellStyle name="注释 15 7 3 2" xfId="36303"/>
    <cellStyle name="注释 3 2 6 2" xfId="36304"/>
    <cellStyle name="注释 20 7 4" xfId="36305"/>
    <cellStyle name="注释 15 7 4" xfId="36306"/>
    <cellStyle name="注释 3 2 6 2 2" xfId="36307"/>
    <cellStyle name="注释 20 7 4 2" xfId="36308"/>
    <cellStyle name="注释 15 7 4 2" xfId="36309"/>
    <cellStyle name="注释 20 8" xfId="36310"/>
    <cellStyle name="注释 15 8" xfId="36311"/>
    <cellStyle name="注释 20 8 2" xfId="36312"/>
    <cellStyle name="注释 15 8 2" xfId="36313"/>
    <cellStyle name="注释 20 8 2 2" xfId="36314"/>
    <cellStyle name="注释 15 8 2 2" xfId="36315"/>
    <cellStyle name="注释 20 8 3" xfId="36316"/>
    <cellStyle name="注释 15 8 3" xfId="36317"/>
    <cellStyle name="注释 20 9 2" xfId="36318"/>
    <cellStyle name="注释 15 9 2" xfId="36319"/>
    <cellStyle name="注释 20 9 2 2" xfId="36320"/>
    <cellStyle name="注释 15 9 2 2" xfId="36321"/>
    <cellStyle name="注释 20 9 3" xfId="36322"/>
    <cellStyle name="注释 15 9 3" xfId="36323"/>
    <cellStyle name="注释 21" xfId="36324"/>
    <cellStyle name="注释 16" xfId="36325"/>
    <cellStyle name="注释 21 10" xfId="36326"/>
    <cellStyle name="注释 16 10" xfId="36327"/>
    <cellStyle name="注释 21 10 2" xfId="36328"/>
    <cellStyle name="注释 16 10 2" xfId="36329"/>
    <cellStyle name="注释 21 10 2 2" xfId="36330"/>
    <cellStyle name="注释 16 10 2 2" xfId="36331"/>
    <cellStyle name="注释 21 10 3" xfId="36332"/>
    <cellStyle name="注释 16 10 3" xfId="36333"/>
    <cellStyle name="注释 21 11 2" xfId="36334"/>
    <cellStyle name="注释 16 11 2" xfId="36335"/>
    <cellStyle name="注释 21 11 2 2" xfId="36336"/>
    <cellStyle name="注释 16 11 2 2" xfId="36337"/>
    <cellStyle name="注释 21 11 3" xfId="36338"/>
    <cellStyle name="注释 16 11 3" xfId="36339"/>
    <cellStyle name="注释 21 12 2" xfId="36340"/>
    <cellStyle name="注释 16 12 2" xfId="36341"/>
    <cellStyle name="注释 21 13 2" xfId="36342"/>
    <cellStyle name="注释 16 13 2" xfId="36343"/>
    <cellStyle name="注释 21 2" xfId="36344"/>
    <cellStyle name="注释 16 2" xfId="36345"/>
    <cellStyle name="注释 21 2 2" xfId="36346"/>
    <cellStyle name="注释 16 2 2" xfId="36347"/>
    <cellStyle name="注释 21 2 3" xfId="36348"/>
    <cellStyle name="注释 16 2 3" xfId="36349"/>
    <cellStyle name="注释 21 2 4" xfId="36350"/>
    <cellStyle name="注释 16 2 4" xfId="36351"/>
    <cellStyle name="注释 21 2 5" xfId="36352"/>
    <cellStyle name="注释 16 2 5" xfId="36353"/>
    <cellStyle name="注释 21 2 6" xfId="36354"/>
    <cellStyle name="注释 16 2 6" xfId="36355"/>
    <cellStyle name="注释 21 2 6 2" xfId="36356"/>
    <cellStyle name="注释 16 2 6 2" xfId="36357"/>
    <cellStyle name="注释 21 2 6 2 2" xfId="36358"/>
    <cellStyle name="注释 16 2 6 2 2" xfId="36359"/>
    <cellStyle name="注释 21 2 6 3" xfId="36360"/>
    <cellStyle name="注释 16 2 6 3" xfId="36361"/>
    <cellStyle name="注释 21 2 7" xfId="36362"/>
    <cellStyle name="注释 16 2 7" xfId="36363"/>
    <cellStyle name="注释 21 2 7 2" xfId="36364"/>
    <cellStyle name="注释 16 2 7 2" xfId="36365"/>
    <cellStyle name="注释 21 2 7 2 2" xfId="36366"/>
    <cellStyle name="注释 16 2 7 2 2" xfId="36367"/>
    <cellStyle name="注释 21 2 7 3" xfId="36368"/>
    <cellStyle name="注释 16 2 7 3" xfId="36369"/>
    <cellStyle name="注释 21 2 8 2" xfId="36370"/>
    <cellStyle name="注释 16 2 8 2" xfId="36371"/>
    <cellStyle name="注释 21 3" xfId="36372"/>
    <cellStyle name="注释 16 3" xfId="36373"/>
    <cellStyle name="注释 21 3 2" xfId="36374"/>
    <cellStyle name="注释 16 3 2" xfId="36375"/>
    <cellStyle name="注释 21 3 3" xfId="36376"/>
    <cellStyle name="注释 16 3 3" xfId="36377"/>
    <cellStyle name="注释 3 3 2 2" xfId="36378"/>
    <cellStyle name="注释 21 3 4" xfId="36379"/>
    <cellStyle name="注释 16 3 4" xfId="36380"/>
    <cellStyle name="注释 3 3 2 3" xfId="36381"/>
    <cellStyle name="注释 21 3 5" xfId="36382"/>
    <cellStyle name="注释 16 3 5" xfId="36383"/>
    <cellStyle name="注释 21 3 7 3" xfId="36384"/>
    <cellStyle name="注释 16 3 7 3" xfId="36385"/>
    <cellStyle name="注释 21 3 9 2" xfId="36386"/>
    <cellStyle name="注释 16 3 9 2" xfId="36387"/>
    <cellStyle name="注释 21 4" xfId="36388"/>
    <cellStyle name="注释 16 4" xfId="36389"/>
    <cellStyle name="注释 21 4 2" xfId="36390"/>
    <cellStyle name="注释 16 4 2" xfId="36391"/>
    <cellStyle name="注释 21 4 3" xfId="36392"/>
    <cellStyle name="注释 16 4 3" xfId="36393"/>
    <cellStyle name="注释 3 3 3 3" xfId="36394"/>
    <cellStyle name="注释 21 4 5" xfId="36395"/>
    <cellStyle name="注释 16 4 5" xfId="36396"/>
    <cellStyle name="注释 21 5" xfId="36397"/>
    <cellStyle name="注释 16 5" xfId="36398"/>
    <cellStyle name="注释 21 5 2" xfId="36399"/>
    <cellStyle name="注释 16 5 2" xfId="36400"/>
    <cellStyle name="注释 21 5 2 2" xfId="36401"/>
    <cellStyle name="注释 16 5 2 2" xfId="36402"/>
    <cellStyle name="注释 21 5 2 3" xfId="36403"/>
    <cellStyle name="注释 16 5 2 3" xfId="36404"/>
    <cellStyle name="注释 21 5 2 4" xfId="36405"/>
    <cellStyle name="注释 16 5 2 4" xfId="36406"/>
    <cellStyle name="注释 21 5 3" xfId="36407"/>
    <cellStyle name="注释 16 5 3" xfId="36408"/>
    <cellStyle name="注释 21 5 3 2" xfId="36409"/>
    <cellStyle name="注释 16 5 3 2" xfId="36410"/>
    <cellStyle name="注释 21 5 3 2 2" xfId="36411"/>
    <cellStyle name="注释 16 5 3 2 2" xfId="36412"/>
    <cellStyle name="注释 21 5 3 2 2 2" xfId="36413"/>
    <cellStyle name="注释 16 5 3 2 2 2" xfId="36414"/>
    <cellStyle name="注释 21 5 3 2 3" xfId="36415"/>
    <cellStyle name="注释 16 5 3 2 3" xfId="36416"/>
    <cellStyle name="注释 21 5 3 3" xfId="36417"/>
    <cellStyle name="注释 16 5 3 3" xfId="36418"/>
    <cellStyle name="注释 21 5 3 3 2" xfId="36419"/>
    <cellStyle name="注释 16 5 3 3 2" xfId="36420"/>
    <cellStyle name="注释 21 5 3 4" xfId="36421"/>
    <cellStyle name="注释 16 5 3 4" xfId="36422"/>
    <cellStyle name="注释 21 5 3 4 2" xfId="36423"/>
    <cellStyle name="注释 16 5 3 4 2" xfId="36424"/>
    <cellStyle name="注释 3 3 4 2" xfId="36425"/>
    <cellStyle name="注释 21 5 4" xfId="36426"/>
    <cellStyle name="注释 16 5 4" xfId="36427"/>
    <cellStyle name="注释 3 3 4 2 2" xfId="36428"/>
    <cellStyle name="注释 21 5 4 2" xfId="36429"/>
    <cellStyle name="注释 16 5 4 2" xfId="36430"/>
    <cellStyle name="注释 21 5 4 2 2" xfId="36431"/>
    <cellStyle name="注释 16 5 4 2 2" xfId="36432"/>
    <cellStyle name="注释 21 5 4 3" xfId="36433"/>
    <cellStyle name="注释 16 5 4 3" xfId="36434"/>
    <cellStyle name="注释 3 3 4 3" xfId="36435"/>
    <cellStyle name="注释 21 5 5" xfId="36436"/>
    <cellStyle name="注释 16 5 5" xfId="36437"/>
    <cellStyle name="注释 21 5 5 2" xfId="36438"/>
    <cellStyle name="注释 16 5 5 2" xfId="36439"/>
    <cellStyle name="注释 21 5 5 2 2" xfId="36440"/>
    <cellStyle name="注释 16 5 5 2 2" xfId="36441"/>
    <cellStyle name="注释 21 5 5 3" xfId="36442"/>
    <cellStyle name="注释 16 5 5 3" xfId="36443"/>
    <cellStyle name="注释 21 5 6 2 2" xfId="36444"/>
    <cellStyle name="注释 16 5 6 2 2" xfId="36445"/>
    <cellStyle name="注释 21 5 6 3" xfId="36446"/>
    <cellStyle name="注释 16 5 6 3" xfId="36447"/>
    <cellStyle name="注释 21 5 7 2" xfId="36448"/>
    <cellStyle name="注释 16 5 7 2" xfId="36449"/>
    <cellStyle name="注释 21 5 7 2 2" xfId="36450"/>
    <cellStyle name="注释 16 5 7 2 2" xfId="36451"/>
    <cellStyle name="注释 21 5 7 3" xfId="36452"/>
    <cellStyle name="注释 16 5 7 3" xfId="36453"/>
    <cellStyle name="注释 21 5 8" xfId="36454"/>
    <cellStyle name="注释 16 5 8" xfId="36455"/>
    <cellStyle name="注释 21 5 8 2" xfId="36456"/>
    <cellStyle name="注释 16 5 8 2" xfId="36457"/>
    <cellStyle name="注释 21 5 9" xfId="36458"/>
    <cellStyle name="注释 16 5 9" xfId="36459"/>
    <cellStyle name="注释 21 5 9 2" xfId="36460"/>
    <cellStyle name="注释 16 5 9 2" xfId="36461"/>
    <cellStyle name="注释 21 6 2 2" xfId="36462"/>
    <cellStyle name="注释 16 6 2 2" xfId="36463"/>
    <cellStyle name="注释 21 6 2 2 2" xfId="36464"/>
    <cellStyle name="注释 16 6 2 2 2" xfId="36465"/>
    <cellStyle name="注释 21 6 2 3" xfId="36466"/>
    <cellStyle name="注释 16 6 2 3" xfId="36467"/>
    <cellStyle name="注释 21 6 3" xfId="36468"/>
    <cellStyle name="注释 16 6 3" xfId="36469"/>
    <cellStyle name="注释 21 6 3 2" xfId="36470"/>
    <cellStyle name="注释 16 6 3 2" xfId="36471"/>
    <cellStyle name="注释 3 3 5 2" xfId="36472"/>
    <cellStyle name="注释 21 6 4" xfId="36473"/>
    <cellStyle name="注释 16 6 4" xfId="36474"/>
    <cellStyle name="注释 21 7 2" xfId="36475"/>
    <cellStyle name="注释 16 7 2" xfId="36476"/>
    <cellStyle name="注释 21 7 2 2" xfId="36477"/>
    <cellStyle name="注释 16 7 2 2" xfId="36478"/>
    <cellStyle name="注释 21 7 2 2 2" xfId="36479"/>
    <cellStyle name="注释 16 7 2 2 2" xfId="36480"/>
    <cellStyle name="注释 21 7 2 3" xfId="36481"/>
    <cellStyle name="注释 16 7 2 3" xfId="36482"/>
    <cellStyle name="注释 21 7 3" xfId="36483"/>
    <cellStyle name="注释 16 7 3" xfId="36484"/>
    <cellStyle name="注释 21 7 3 2" xfId="36485"/>
    <cellStyle name="注释 16 7 3 2" xfId="36486"/>
    <cellStyle name="注释 3 3 6 2" xfId="36487"/>
    <cellStyle name="注释 21 7 4" xfId="36488"/>
    <cellStyle name="注释 16 7 4" xfId="36489"/>
    <cellStyle name="注释 3 3 6 2 2" xfId="36490"/>
    <cellStyle name="注释 21 7 4 2" xfId="36491"/>
    <cellStyle name="注释 16 7 4 2" xfId="36492"/>
    <cellStyle name="注释 21 8" xfId="36493"/>
    <cellStyle name="注释 16 8" xfId="36494"/>
    <cellStyle name="注释 21 8 2" xfId="36495"/>
    <cellStyle name="注释 16 8 2" xfId="36496"/>
    <cellStyle name="注释 21 8 3" xfId="36497"/>
    <cellStyle name="注释 16 8 3" xfId="36498"/>
    <cellStyle name="注释 21 9" xfId="36499"/>
    <cellStyle name="注释 16 9" xfId="36500"/>
    <cellStyle name="注释 21 9 2" xfId="36501"/>
    <cellStyle name="注释 16 9 2" xfId="36502"/>
    <cellStyle name="注释 21 9 2 2" xfId="36503"/>
    <cellStyle name="注释 16 9 2 2" xfId="36504"/>
    <cellStyle name="注释 21 9 3" xfId="36505"/>
    <cellStyle name="注释 16 9 3" xfId="36506"/>
    <cellStyle name="注释 22" xfId="36507"/>
    <cellStyle name="注释 17" xfId="36508"/>
    <cellStyle name="注释 22 10" xfId="36509"/>
    <cellStyle name="注释 17 10" xfId="36510"/>
    <cellStyle name="注释 22 10 2" xfId="36511"/>
    <cellStyle name="注释 17 10 2" xfId="36512"/>
    <cellStyle name="注释 22 10 2 2" xfId="36513"/>
    <cellStyle name="注释 17 10 2 2" xfId="36514"/>
    <cellStyle name="注释 22 11 2" xfId="36515"/>
    <cellStyle name="注释 17 11 2" xfId="36516"/>
    <cellStyle name="注释 22 11 2 2" xfId="36517"/>
    <cellStyle name="注释 17 11 2 2" xfId="36518"/>
    <cellStyle name="注释 22 11 3" xfId="36519"/>
    <cellStyle name="注释 17 11 3" xfId="36520"/>
    <cellStyle name="注释 22 12 2" xfId="36521"/>
    <cellStyle name="注释 17 12 2" xfId="36522"/>
    <cellStyle name="注释 22 13 2" xfId="36523"/>
    <cellStyle name="注释 17 13 2" xfId="36524"/>
    <cellStyle name="注释 22 2" xfId="36525"/>
    <cellStyle name="注释 17 2" xfId="36526"/>
    <cellStyle name="注释 22 2 2" xfId="36527"/>
    <cellStyle name="注释 17 2 2" xfId="36528"/>
    <cellStyle name="注释 22 2 2 2" xfId="36529"/>
    <cellStyle name="注释 17 2 2 2" xfId="36530"/>
    <cellStyle name="注释 22 2 2 2 2" xfId="36531"/>
    <cellStyle name="注释 17 2 2 2 2" xfId="36532"/>
    <cellStyle name="注释 22 2 2 2 2 2" xfId="36533"/>
    <cellStyle name="注释 17 2 2 2 2 2" xfId="36534"/>
    <cellStyle name="注释 22 2 2 2 3" xfId="36535"/>
    <cellStyle name="注释 17 2 2 2 3" xfId="36536"/>
    <cellStyle name="注释 22 2 2 3 2" xfId="36537"/>
    <cellStyle name="注释 17 2 2 3 2" xfId="36538"/>
    <cellStyle name="注释 22 2 2 4" xfId="36539"/>
    <cellStyle name="注释 17 2 2 4" xfId="36540"/>
    <cellStyle name="注释 22 2 2 4 2" xfId="36541"/>
    <cellStyle name="注释 17 2 2 4 2" xfId="36542"/>
    <cellStyle name="注释 22 2 3" xfId="36543"/>
    <cellStyle name="注释 17 2 3" xfId="36544"/>
    <cellStyle name="注释 22 2 3 2 2" xfId="36545"/>
    <cellStyle name="注释 17 2 3 2 2" xfId="36546"/>
    <cellStyle name="注释 22 2 3 2 2 2" xfId="36547"/>
    <cellStyle name="注释 17 2 3 2 2 2" xfId="36548"/>
    <cellStyle name="注释 22 2 3 2 3" xfId="36549"/>
    <cellStyle name="注释 17 2 3 2 3" xfId="36550"/>
    <cellStyle name="注释 22 2 3 3" xfId="36551"/>
    <cellStyle name="注释 17 2 3 3" xfId="36552"/>
    <cellStyle name="注释 22 2 3 3 2" xfId="36553"/>
    <cellStyle name="注释 17 2 3 3 2" xfId="36554"/>
    <cellStyle name="注释 22 2 3 4" xfId="36555"/>
    <cellStyle name="注释 17 2 3 4" xfId="36556"/>
    <cellStyle name="注释 22 2 3 4 2" xfId="36557"/>
    <cellStyle name="注释 17 2 3 4 2" xfId="36558"/>
    <cellStyle name="注释 22 2 4" xfId="36559"/>
    <cellStyle name="注释 17 2 4" xfId="36560"/>
    <cellStyle name="注释 22 2 4 2 2" xfId="36561"/>
    <cellStyle name="注释 17 2 4 2 2" xfId="36562"/>
    <cellStyle name="注释 22 2 4 3" xfId="36563"/>
    <cellStyle name="注释 17 2 4 3" xfId="36564"/>
    <cellStyle name="注释 22 2 5" xfId="36565"/>
    <cellStyle name="注释 17 2 5" xfId="36566"/>
    <cellStyle name="注释 22 2 5 2 2" xfId="36567"/>
    <cellStyle name="注释 17 2 5 2 2" xfId="36568"/>
    <cellStyle name="注释 22 2 5 3" xfId="36569"/>
    <cellStyle name="注释 17 2 5 3" xfId="36570"/>
    <cellStyle name="注释 22 2 6" xfId="36571"/>
    <cellStyle name="注释 17 2 6" xfId="36572"/>
    <cellStyle name="注释 22 2 6 2 2" xfId="36573"/>
    <cellStyle name="注释 17 2 6 2 2" xfId="36574"/>
    <cellStyle name="注释 22 2 6 3" xfId="36575"/>
    <cellStyle name="注释 17 2 6 3" xfId="36576"/>
    <cellStyle name="注释 22 2 7" xfId="36577"/>
    <cellStyle name="注释 17 2 7" xfId="36578"/>
    <cellStyle name="注释 22 2 7 2 2" xfId="36579"/>
    <cellStyle name="注释 17 2 7 2 2" xfId="36580"/>
    <cellStyle name="注释 22 2 7 3" xfId="36581"/>
    <cellStyle name="注释 17 2 7 3" xfId="36582"/>
    <cellStyle name="注释 22 3" xfId="36583"/>
    <cellStyle name="注释 17 3" xfId="36584"/>
    <cellStyle name="注释 22 3 2" xfId="36585"/>
    <cellStyle name="注释 17 3 2" xfId="36586"/>
    <cellStyle name="注释 22 3 2 2" xfId="36587"/>
    <cellStyle name="注释 17 3 2 2" xfId="36588"/>
    <cellStyle name="注释 22 3 2 3" xfId="36589"/>
    <cellStyle name="注释 17 3 2 3" xfId="36590"/>
    <cellStyle name="注释 22 3 2 4" xfId="36591"/>
    <cellStyle name="注释 17 3 2 4" xfId="36592"/>
    <cellStyle name="注释 22 3 3" xfId="36593"/>
    <cellStyle name="注释 17 3 3" xfId="36594"/>
    <cellStyle name="注释 22 3 3 2" xfId="36595"/>
    <cellStyle name="注释 17 3 3 2" xfId="36596"/>
    <cellStyle name="注释 22 3 3 3" xfId="36597"/>
    <cellStyle name="注释 17 3 3 3" xfId="36598"/>
    <cellStyle name="注释 22 3 3 4" xfId="36599"/>
    <cellStyle name="注释 17 3 3 4" xfId="36600"/>
    <cellStyle name="注释 3 4 2 2" xfId="36601"/>
    <cellStyle name="注释 22 3 4" xfId="36602"/>
    <cellStyle name="注释 17 3 4" xfId="36603"/>
    <cellStyle name="注释 3 4 2 2 2" xfId="36604"/>
    <cellStyle name="注释 22 3 4 2" xfId="36605"/>
    <cellStyle name="注释 17 3 4 2" xfId="36606"/>
    <cellStyle name="注释 3 4 2 2 3" xfId="36607"/>
    <cellStyle name="注释 22 3 4 3" xfId="36608"/>
    <cellStyle name="注释 17 3 4 3" xfId="36609"/>
    <cellStyle name="注释 3 4 2 3" xfId="36610"/>
    <cellStyle name="注释 22 3 5" xfId="36611"/>
    <cellStyle name="注释 17 3 5" xfId="36612"/>
    <cellStyle name="注释 22 3 5 3" xfId="36613"/>
    <cellStyle name="注释 17 3 5 3" xfId="36614"/>
    <cellStyle name="注释 22 3 7 2 2" xfId="36615"/>
    <cellStyle name="注释 17 3 7 2 2" xfId="36616"/>
    <cellStyle name="注释 22 3 7 3" xfId="36617"/>
    <cellStyle name="注释 17 3 7 3" xfId="36618"/>
    <cellStyle name="注释 22 4" xfId="36619"/>
    <cellStyle name="注释 17 4" xfId="36620"/>
    <cellStyle name="注释 22 4 2" xfId="36621"/>
    <cellStyle name="注释 17 4 2" xfId="36622"/>
    <cellStyle name="注释 22 4 2 2" xfId="36623"/>
    <cellStyle name="注释 17 4 2 2" xfId="36624"/>
    <cellStyle name="注释 22 4 2 2 2" xfId="36625"/>
    <cellStyle name="注释 17 4 2 2 2" xfId="36626"/>
    <cellStyle name="注释 22 4 2 2 2 2" xfId="36627"/>
    <cellStyle name="注释 17 4 2 2 2 2" xfId="36628"/>
    <cellStyle name="注释 22 4 2 2 3" xfId="36629"/>
    <cellStyle name="注释 17 4 2 2 3" xfId="36630"/>
    <cellStyle name="注释 22 4 2 3 2" xfId="36631"/>
    <cellStyle name="注释 17 4 2 3 2" xfId="36632"/>
    <cellStyle name="注释 22 4 2 4" xfId="36633"/>
    <cellStyle name="注释 17 4 2 4" xfId="36634"/>
    <cellStyle name="注释 22 4 3" xfId="36635"/>
    <cellStyle name="注释 17 4 3" xfId="36636"/>
    <cellStyle name="注释 22 4 3 2" xfId="36637"/>
    <cellStyle name="注释 17 4 3 2" xfId="36638"/>
    <cellStyle name="注释 22 4 3 2 2" xfId="36639"/>
    <cellStyle name="注释 17 4 3 2 2" xfId="36640"/>
    <cellStyle name="注释 22 4 3 2 2 2" xfId="36641"/>
    <cellStyle name="注释 17 4 3 2 2 2" xfId="36642"/>
    <cellStyle name="注释 22 4 3 2 3" xfId="36643"/>
    <cellStyle name="注释 17 4 3 2 3" xfId="36644"/>
    <cellStyle name="注释 22 4 3 3" xfId="36645"/>
    <cellStyle name="注释 17 4 3 3" xfId="36646"/>
    <cellStyle name="注释 22 4 3 3 2" xfId="36647"/>
    <cellStyle name="注释 17 4 3 3 2" xfId="36648"/>
    <cellStyle name="注释 22 4 3 4" xfId="36649"/>
    <cellStyle name="注释 17 4 3 4" xfId="36650"/>
    <cellStyle name="注释 22 4 3 4 2" xfId="36651"/>
    <cellStyle name="注释 17 4 3 4 2" xfId="36652"/>
    <cellStyle name="注释 3 4 3 2" xfId="36653"/>
    <cellStyle name="注释 22 4 4" xfId="36654"/>
    <cellStyle name="注释 17 4 4" xfId="36655"/>
    <cellStyle name="注释 3 4 3 2 2" xfId="36656"/>
    <cellStyle name="注释 22 4 4 2" xfId="36657"/>
    <cellStyle name="注释 17 4 4 2" xfId="36658"/>
    <cellStyle name="注释 3 4 3 2 2 2" xfId="36659"/>
    <cellStyle name="注释 22 4 4 2 2" xfId="36660"/>
    <cellStyle name="注释 17 4 4 2 2" xfId="36661"/>
    <cellStyle name="注释 3 4 3 2 3" xfId="36662"/>
    <cellStyle name="注释 22 4 4 3" xfId="36663"/>
    <cellStyle name="注释 17 4 4 3" xfId="36664"/>
    <cellStyle name="注释 3 4 3 3" xfId="36665"/>
    <cellStyle name="注释 22 4 5" xfId="36666"/>
    <cellStyle name="注释 17 4 5" xfId="36667"/>
    <cellStyle name="注释 22 4 5 2 2" xfId="36668"/>
    <cellStyle name="注释 17 4 5 2 2" xfId="36669"/>
    <cellStyle name="注释 22 4 5 3" xfId="36670"/>
    <cellStyle name="注释 17 4 5 3" xfId="36671"/>
    <cellStyle name="注释 22 4 7 2 2" xfId="36672"/>
    <cellStyle name="注释 17 4 7 2 2" xfId="36673"/>
    <cellStyle name="注释 22 4 7 3" xfId="36674"/>
    <cellStyle name="注释 17 4 7 3" xfId="36675"/>
    <cellStyle name="注释 22 5" xfId="36676"/>
    <cellStyle name="注释 17 5" xfId="36677"/>
    <cellStyle name="注释 22 5 2" xfId="36678"/>
    <cellStyle name="注释 17 5 2" xfId="36679"/>
    <cellStyle name="注释 22 5 2 2 2" xfId="36680"/>
    <cellStyle name="注释 17 5 2 2 2" xfId="36681"/>
    <cellStyle name="注释 22 5 2 2 2 2" xfId="36682"/>
    <cellStyle name="注释 17 5 2 2 2 2" xfId="36683"/>
    <cellStyle name="注释 22 5 2 2 3" xfId="36684"/>
    <cellStyle name="注释 17 5 2 2 3" xfId="36685"/>
    <cellStyle name="注释 22 5 2 3" xfId="36686"/>
    <cellStyle name="注释 17 5 2 3" xfId="36687"/>
    <cellStyle name="注释 22 5 2 3 2" xfId="36688"/>
    <cellStyle name="注释 17 5 2 3 2" xfId="36689"/>
    <cellStyle name="注释 22 5 2 4" xfId="36690"/>
    <cellStyle name="注释 17 5 2 4" xfId="36691"/>
    <cellStyle name="注释 22 5 2 4 2" xfId="36692"/>
    <cellStyle name="注释 17 5 2 4 2" xfId="36693"/>
    <cellStyle name="注释 22 5 3" xfId="36694"/>
    <cellStyle name="注释 17 5 3" xfId="36695"/>
    <cellStyle name="注释 22 5 3 2" xfId="36696"/>
    <cellStyle name="注释 17 5 3 2" xfId="36697"/>
    <cellStyle name="注释 22 5 3 2 2" xfId="36698"/>
    <cellStyle name="注释 17 5 3 2 2" xfId="36699"/>
    <cellStyle name="注释 22 5 3 2 2 2" xfId="36700"/>
    <cellStyle name="注释 17 5 3 2 2 2" xfId="36701"/>
    <cellStyle name="注释 22 5 3 2 3" xfId="36702"/>
    <cellStyle name="注释 17 5 3 2 3" xfId="36703"/>
    <cellStyle name="注释 22 5 3 3" xfId="36704"/>
    <cellStyle name="注释 17 5 3 3" xfId="36705"/>
    <cellStyle name="注释 22 5 3 3 2" xfId="36706"/>
    <cellStyle name="注释 17 5 3 3 2" xfId="36707"/>
    <cellStyle name="注释 22 5 3 4" xfId="36708"/>
    <cellStyle name="注释 17 5 3 4" xfId="36709"/>
    <cellStyle name="注释 22 5 3 4 2" xfId="36710"/>
    <cellStyle name="注释 17 5 3 4 2" xfId="36711"/>
    <cellStyle name="注释 3 4 4 2" xfId="36712"/>
    <cellStyle name="注释 22 5 4" xfId="36713"/>
    <cellStyle name="注释 17 5 4" xfId="36714"/>
    <cellStyle name="注释 3 4 4 2 2" xfId="36715"/>
    <cellStyle name="注释 22 5 4 2" xfId="36716"/>
    <cellStyle name="注释 17 5 4 2" xfId="36717"/>
    <cellStyle name="注释 22 5 4 3" xfId="36718"/>
    <cellStyle name="注释 17 5 4 3" xfId="36719"/>
    <cellStyle name="注释 3 4 4 3" xfId="36720"/>
    <cellStyle name="注释 22 5 5" xfId="36721"/>
    <cellStyle name="注释 17 5 5" xfId="36722"/>
    <cellStyle name="注释 22 5 5 2 2" xfId="36723"/>
    <cellStyle name="注释 17 5 5 2 2" xfId="36724"/>
    <cellStyle name="注释 22 5 5 3" xfId="36725"/>
    <cellStyle name="注释 17 5 5 3" xfId="36726"/>
    <cellStyle name="注释 22 5 6 2 2" xfId="36727"/>
    <cellStyle name="注释 17 5 6 2 2" xfId="36728"/>
    <cellStyle name="注释 22 5 6 3" xfId="36729"/>
    <cellStyle name="注释 17 5 6 3" xfId="36730"/>
    <cellStyle name="注释 22 5 7 2 2" xfId="36731"/>
    <cellStyle name="注释 17 5 7 2 2" xfId="36732"/>
    <cellStyle name="注释 22 5 7 3" xfId="36733"/>
    <cellStyle name="注释 17 5 7 3" xfId="36734"/>
    <cellStyle name="注释 22 5 8" xfId="36735"/>
    <cellStyle name="注释 17 5 8" xfId="36736"/>
    <cellStyle name="注释 22 5 8 2" xfId="36737"/>
    <cellStyle name="注释 17 5 8 2" xfId="36738"/>
    <cellStyle name="注释 22 5 9" xfId="36739"/>
    <cellStyle name="注释 17 5 9" xfId="36740"/>
    <cellStyle name="注释 22 5 9 2" xfId="36741"/>
    <cellStyle name="注释 17 5 9 2" xfId="36742"/>
    <cellStyle name="注释 22 6 2 2 2" xfId="36743"/>
    <cellStyle name="注释 17 6 2 2 2" xfId="36744"/>
    <cellStyle name="注释 22 6 2 3" xfId="36745"/>
    <cellStyle name="注释 17 6 2 3" xfId="36746"/>
    <cellStyle name="注释 22 6 3" xfId="36747"/>
    <cellStyle name="注释 17 6 3" xfId="36748"/>
    <cellStyle name="注释 22 6 3 2" xfId="36749"/>
    <cellStyle name="注释 17 6 3 2" xfId="36750"/>
    <cellStyle name="注释 3 4 5 2" xfId="36751"/>
    <cellStyle name="注释 22 6 4" xfId="36752"/>
    <cellStyle name="注释 17 6 4" xfId="36753"/>
    <cellStyle name="注释 3 4 5 2 2" xfId="36754"/>
    <cellStyle name="注释 22 6 4 2" xfId="36755"/>
    <cellStyle name="注释 17 6 4 2" xfId="36756"/>
    <cellStyle name="注释 22 7 2" xfId="36757"/>
    <cellStyle name="注释 17 7 2" xfId="36758"/>
    <cellStyle name="注释 22 7 2 2" xfId="36759"/>
    <cellStyle name="注释 17 7 2 2" xfId="36760"/>
    <cellStyle name="注释 22 7 2 2 2" xfId="36761"/>
    <cellStyle name="注释 17 7 2 2 2" xfId="36762"/>
    <cellStyle name="注释 22 7 2 3" xfId="36763"/>
    <cellStyle name="注释 17 7 2 3" xfId="36764"/>
    <cellStyle name="注释 22 7 3" xfId="36765"/>
    <cellStyle name="注释 17 7 3" xfId="36766"/>
    <cellStyle name="注释 22 7 3 2" xfId="36767"/>
    <cellStyle name="注释 17 7 3 2" xfId="36768"/>
    <cellStyle name="注释 3 4 6 2" xfId="36769"/>
    <cellStyle name="注释 22 7 4" xfId="36770"/>
    <cellStyle name="注释 17 7 4" xfId="36771"/>
    <cellStyle name="注释 3 4 6 2 2" xfId="36772"/>
    <cellStyle name="注释 22 7 4 2" xfId="36773"/>
    <cellStyle name="注释 17 7 4 2" xfId="36774"/>
    <cellStyle name="注释 22 8 2" xfId="36775"/>
    <cellStyle name="注释 17 8 2" xfId="36776"/>
    <cellStyle name="注释 22 8 2 2" xfId="36777"/>
    <cellStyle name="注释 17 8 2 2" xfId="36778"/>
    <cellStyle name="注释 22 8 3" xfId="36779"/>
    <cellStyle name="注释 17 8 3" xfId="36780"/>
    <cellStyle name="注释 22 9" xfId="36781"/>
    <cellStyle name="注释 17 9" xfId="36782"/>
    <cellStyle name="注释 22 9 2" xfId="36783"/>
    <cellStyle name="注释 17 9 2" xfId="36784"/>
    <cellStyle name="注释 22 9 2 2" xfId="36785"/>
    <cellStyle name="注释 17 9 2 2" xfId="36786"/>
    <cellStyle name="注释 22 9 3" xfId="36787"/>
    <cellStyle name="注释 17 9 3" xfId="36788"/>
    <cellStyle name="注释 23" xfId="36789"/>
    <cellStyle name="注释 18" xfId="36790"/>
    <cellStyle name="注释 23 10" xfId="36791"/>
    <cellStyle name="注释 18 10" xfId="36792"/>
    <cellStyle name="注释 23 10 2" xfId="36793"/>
    <cellStyle name="注释 18 10 2" xfId="36794"/>
    <cellStyle name="注释 23 10 2 2" xfId="36795"/>
    <cellStyle name="注释 18 10 2 2" xfId="36796"/>
    <cellStyle name="注释 23 10 3" xfId="36797"/>
    <cellStyle name="注释 18 10 3" xfId="36798"/>
    <cellStyle name="注释 23 11 2" xfId="36799"/>
    <cellStyle name="注释 18 11 2" xfId="36800"/>
    <cellStyle name="注释 23 11 2 2" xfId="36801"/>
    <cellStyle name="注释 18 11 2 2" xfId="36802"/>
    <cellStyle name="注释 23 11 3" xfId="36803"/>
    <cellStyle name="注释 18 11 3" xfId="36804"/>
    <cellStyle name="注释 23 13 2" xfId="36805"/>
    <cellStyle name="注释 18 13 2" xfId="36806"/>
    <cellStyle name="注释 23 2" xfId="36807"/>
    <cellStyle name="注释 18 2" xfId="36808"/>
    <cellStyle name="注释 23 2 2" xfId="36809"/>
    <cellStyle name="注释 18 2 2" xfId="36810"/>
    <cellStyle name="注释 23 2 2 2" xfId="36811"/>
    <cellStyle name="注释 18 2 2 2" xfId="36812"/>
    <cellStyle name="注释 23 2 2 3" xfId="36813"/>
    <cellStyle name="注释 18 2 2 3" xfId="36814"/>
    <cellStyle name="注释 23 2 2 4" xfId="36815"/>
    <cellStyle name="注释 18 2 2 4" xfId="36816"/>
    <cellStyle name="注释 23 2 3" xfId="36817"/>
    <cellStyle name="注释 18 2 3" xfId="36818"/>
    <cellStyle name="注释 23 2 3 2" xfId="36819"/>
    <cellStyle name="注释 18 2 3 2" xfId="36820"/>
    <cellStyle name="注释 23 2 3 2 2" xfId="36821"/>
    <cellStyle name="注释 18 2 3 2 2" xfId="36822"/>
    <cellStyle name="注释 23 2 3 2 3" xfId="36823"/>
    <cellStyle name="注释 18 2 3 2 3" xfId="36824"/>
    <cellStyle name="注释 23 2 3 3" xfId="36825"/>
    <cellStyle name="注释 18 2 3 3" xfId="36826"/>
    <cellStyle name="注释 23 2 3 3 2" xfId="36827"/>
    <cellStyle name="注释 18 2 3 3 2" xfId="36828"/>
    <cellStyle name="注释 23 2 3 4" xfId="36829"/>
    <cellStyle name="注释 18 2 3 4" xfId="36830"/>
    <cellStyle name="注释 23 2 3 4 2" xfId="36831"/>
    <cellStyle name="注释 18 2 3 4 2" xfId="36832"/>
    <cellStyle name="注释 23 2 4 2" xfId="36833"/>
    <cellStyle name="注释 18 2 4 2" xfId="36834"/>
    <cellStyle name="注释 23 2 4 2 2" xfId="36835"/>
    <cellStyle name="注释 18 2 4 2 2" xfId="36836"/>
    <cellStyle name="注释 23 2 4 3" xfId="36837"/>
    <cellStyle name="注释 18 2 4 3" xfId="36838"/>
    <cellStyle name="注释 23 2 5" xfId="36839"/>
    <cellStyle name="注释 18 2 5" xfId="36840"/>
    <cellStyle name="注释 23 2 5 2" xfId="36841"/>
    <cellStyle name="注释 18 2 5 2" xfId="36842"/>
    <cellStyle name="注释 23 2 5 2 2" xfId="36843"/>
    <cellStyle name="注释 18 2 5 2 2" xfId="36844"/>
    <cellStyle name="注释 23 2 5 3" xfId="36845"/>
    <cellStyle name="注释 18 2 5 3" xfId="36846"/>
    <cellStyle name="注释 23 2 6" xfId="36847"/>
    <cellStyle name="注释 18 2 6" xfId="36848"/>
    <cellStyle name="注释 23 2 6 2" xfId="36849"/>
    <cellStyle name="注释 18 2 6 2" xfId="36850"/>
    <cellStyle name="注释 23 2 6 2 2" xfId="36851"/>
    <cellStyle name="注释 18 2 6 2 2" xfId="36852"/>
    <cellStyle name="注释 23 2 6 3" xfId="36853"/>
    <cellStyle name="注释 18 2 6 3" xfId="36854"/>
    <cellStyle name="注释 23 2 7" xfId="36855"/>
    <cellStyle name="注释 18 2 7" xfId="36856"/>
    <cellStyle name="注释 23 2 7 2" xfId="36857"/>
    <cellStyle name="注释 18 2 7 2" xfId="36858"/>
    <cellStyle name="注释 23 2 7 3" xfId="36859"/>
    <cellStyle name="注释 18 2 7 3" xfId="36860"/>
    <cellStyle name="注释 23 2 9 2" xfId="36861"/>
    <cellStyle name="注释 18 2 9 2" xfId="36862"/>
    <cellStyle name="注释 23 3" xfId="36863"/>
    <cellStyle name="注释 18 3" xfId="36864"/>
    <cellStyle name="注释 23 3 2" xfId="36865"/>
    <cellStyle name="注释 18 3 2" xfId="36866"/>
    <cellStyle name="注释 23 3 2 2" xfId="36867"/>
    <cellStyle name="注释 18 3 2 2" xfId="36868"/>
    <cellStyle name="注释 23 3 2 2 2" xfId="36869"/>
    <cellStyle name="注释 18 3 2 2 2" xfId="36870"/>
    <cellStyle name="注释 23 3 2 2 2 2" xfId="36871"/>
    <cellStyle name="注释 18 3 2 2 2 2" xfId="36872"/>
    <cellStyle name="注释 23 3 2 2 3" xfId="36873"/>
    <cellStyle name="注释 18 3 2 2 3" xfId="36874"/>
    <cellStyle name="注释 23 3 2 3" xfId="36875"/>
    <cellStyle name="注释 18 3 2 3" xfId="36876"/>
    <cellStyle name="注释 23 3 2 3 2" xfId="36877"/>
    <cellStyle name="注释 18 3 2 3 2" xfId="36878"/>
    <cellStyle name="注释 23 3 2 4" xfId="36879"/>
    <cellStyle name="注释 18 3 2 4" xfId="36880"/>
    <cellStyle name="注释 23 3 2 4 2" xfId="36881"/>
    <cellStyle name="注释 18 3 2 4 2" xfId="36882"/>
    <cellStyle name="注释 23 3 3" xfId="36883"/>
    <cellStyle name="注释 18 3 3" xfId="36884"/>
    <cellStyle name="注释 23 3 3 2" xfId="36885"/>
    <cellStyle name="注释 18 3 3 2" xfId="36886"/>
    <cellStyle name="注释 23 3 3 2 2" xfId="36887"/>
    <cellStyle name="注释 18 3 3 2 2" xfId="36888"/>
    <cellStyle name="注释 23 3 3 2 2 2" xfId="36889"/>
    <cellStyle name="注释 18 3 3 2 2 2" xfId="36890"/>
    <cellStyle name="注释 23 3 3 2 3" xfId="36891"/>
    <cellStyle name="注释 18 3 3 2 3" xfId="36892"/>
    <cellStyle name="注释 23 3 3 3" xfId="36893"/>
    <cellStyle name="注释 18 3 3 3" xfId="36894"/>
    <cellStyle name="注释 23 3 3 3 2" xfId="36895"/>
    <cellStyle name="注释 18 3 3 3 2" xfId="36896"/>
    <cellStyle name="注释 23 3 3 4" xfId="36897"/>
    <cellStyle name="注释 18 3 3 4" xfId="36898"/>
    <cellStyle name="注释 23 3 3 4 2" xfId="36899"/>
    <cellStyle name="注释 18 3 3 4 2" xfId="36900"/>
    <cellStyle name="注释 3 5 2 2" xfId="36901"/>
    <cellStyle name="注释 23 3 4" xfId="36902"/>
    <cellStyle name="注释 18 3 4" xfId="36903"/>
    <cellStyle name="注释 3 5 2 2 2" xfId="36904"/>
    <cellStyle name="注释 23 3 4 2" xfId="36905"/>
    <cellStyle name="注释 18 3 4 2" xfId="36906"/>
    <cellStyle name="注释 3 5 2 2 2 2" xfId="36907"/>
    <cellStyle name="注释 23 3 4 2 2" xfId="36908"/>
    <cellStyle name="注释 18 3 4 2 2" xfId="36909"/>
    <cellStyle name="注释 3 5 2 2 3" xfId="36910"/>
    <cellStyle name="注释 23 3 4 3" xfId="36911"/>
    <cellStyle name="注释 18 3 4 3" xfId="36912"/>
    <cellStyle name="注释 3 5 2 3" xfId="36913"/>
    <cellStyle name="注释 23 3 5" xfId="36914"/>
    <cellStyle name="注释 18 3 5" xfId="36915"/>
    <cellStyle name="注释 3 5 2 3 2" xfId="36916"/>
    <cellStyle name="注释 23 3 5 2" xfId="36917"/>
    <cellStyle name="注释 18 3 5 2" xfId="36918"/>
    <cellStyle name="注释 23 3 5 2 2" xfId="36919"/>
    <cellStyle name="注释 18 3 5 2 2" xfId="36920"/>
    <cellStyle name="注释 23 3 5 3" xfId="36921"/>
    <cellStyle name="注释 18 3 5 3" xfId="36922"/>
    <cellStyle name="注释 23 3 7 2 2" xfId="36923"/>
    <cellStyle name="注释 18 3 7 2 2" xfId="36924"/>
    <cellStyle name="注释 23 3 7 3" xfId="36925"/>
    <cellStyle name="注释 18 3 7 3" xfId="36926"/>
    <cellStyle name="注释 23 3 8 2" xfId="36927"/>
    <cellStyle name="注释 18 3 8 2" xfId="36928"/>
    <cellStyle name="注释 23 3 9" xfId="36929"/>
    <cellStyle name="注释 18 3 9" xfId="36930"/>
    <cellStyle name="注释 23 3 9 2" xfId="36931"/>
    <cellStyle name="注释 18 3 9 2" xfId="36932"/>
    <cellStyle name="注释 23 4" xfId="36933"/>
    <cellStyle name="注释 18 4" xfId="36934"/>
    <cellStyle name="注释 23 4 2" xfId="36935"/>
    <cellStyle name="注释 18 4 2" xfId="36936"/>
    <cellStyle name="注释 23 4 2 2" xfId="36937"/>
    <cellStyle name="注释 18 4 2 2" xfId="36938"/>
    <cellStyle name="注释 23 4 2 2 2" xfId="36939"/>
    <cellStyle name="注释 18 4 2 2 2" xfId="36940"/>
    <cellStyle name="注释 23 4 2 2 2 2" xfId="36941"/>
    <cellStyle name="注释 18 4 2 2 2 2" xfId="36942"/>
    <cellStyle name="注释 23 4 2 2 3" xfId="36943"/>
    <cellStyle name="注释 18 4 2 2 3" xfId="36944"/>
    <cellStyle name="注释 23 4 2 3 2" xfId="36945"/>
    <cellStyle name="注释 18 4 2 3 2" xfId="36946"/>
    <cellStyle name="注释 23 4 3" xfId="36947"/>
    <cellStyle name="注释 18 4 3" xfId="36948"/>
    <cellStyle name="注释 23 4 3 2" xfId="36949"/>
    <cellStyle name="注释 18 4 3 2" xfId="36950"/>
    <cellStyle name="注释 23 4 3 2 2" xfId="36951"/>
    <cellStyle name="注释 18 4 3 2 2" xfId="36952"/>
    <cellStyle name="注释 23 4 3 2 2 2" xfId="36953"/>
    <cellStyle name="注释 18 4 3 2 2 2" xfId="36954"/>
    <cellStyle name="注释 23 4 3 2 3" xfId="36955"/>
    <cellStyle name="注释 18 4 3 2 3" xfId="36956"/>
    <cellStyle name="注释 23 4 3 3 2" xfId="36957"/>
    <cellStyle name="注释 18 4 3 3 2" xfId="36958"/>
    <cellStyle name="注释 23 4 3 4 2" xfId="36959"/>
    <cellStyle name="注释 18 4 3 4 2" xfId="36960"/>
    <cellStyle name="注释 3 5 3 2" xfId="36961"/>
    <cellStyle name="注释 23 4 4" xfId="36962"/>
    <cellStyle name="注释 18 4 4" xfId="36963"/>
    <cellStyle name="注释 3 5 3 2 2" xfId="36964"/>
    <cellStyle name="注释 23 4 4 2" xfId="36965"/>
    <cellStyle name="注释 18 4 4 2" xfId="36966"/>
    <cellStyle name="注释 3 5 3 3" xfId="36967"/>
    <cellStyle name="注释 23 4 5" xfId="36968"/>
    <cellStyle name="注释 18 4 5" xfId="36969"/>
    <cellStyle name="注释 3 5 3 3 2" xfId="36970"/>
    <cellStyle name="注释 23 4 5 2" xfId="36971"/>
    <cellStyle name="注释 18 4 5 2" xfId="36972"/>
    <cellStyle name="注释 23 4 7 2 2" xfId="36973"/>
    <cellStyle name="注释 18 4 7 2 2" xfId="36974"/>
    <cellStyle name="注释 23 4 7 3" xfId="36975"/>
    <cellStyle name="注释 18 4 7 3" xfId="36976"/>
    <cellStyle name="注释 23 4 8 2" xfId="36977"/>
    <cellStyle name="注释 18 4 8 2" xfId="36978"/>
    <cellStyle name="注释 23 4 9" xfId="36979"/>
    <cellStyle name="注释 18 4 9" xfId="36980"/>
    <cellStyle name="注释 23 4 9 2" xfId="36981"/>
    <cellStyle name="注释 18 4 9 2" xfId="36982"/>
    <cellStyle name="注释 23 5 2" xfId="36983"/>
    <cellStyle name="注释 18 5 2" xfId="36984"/>
    <cellStyle name="注释 23 5 2 2 2" xfId="36985"/>
    <cellStyle name="注释 18 5 2 2 2" xfId="36986"/>
    <cellStyle name="注释 23 5 2 2 2 2" xfId="36987"/>
    <cellStyle name="注释 18 5 2 2 2 2" xfId="36988"/>
    <cellStyle name="注释 23 5 2 2 3" xfId="36989"/>
    <cellStyle name="注释 18 5 2 2 3" xfId="36990"/>
    <cellStyle name="注释 23 5 2 3" xfId="36991"/>
    <cellStyle name="注释 18 5 2 3" xfId="36992"/>
    <cellStyle name="注释 23 5 2 4" xfId="36993"/>
    <cellStyle name="注释 18 5 2 4" xfId="36994"/>
    <cellStyle name="注释 23 5 3 2" xfId="36995"/>
    <cellStyle name="注释 18 5 3 2" xfId="36996"/>
    <cellStyle name="注释 23 5 3 2 2" xfId="36997"/>
    <cellStyle name="注释 18 5 3 2 2" xfId="36998"/>
    <cellStyle name="注释 23 5 3 2 2 2" xfId="36999"/>
    <cellStyle name="注释 18 5 3 2 2 2" xfId="37000"/>
    <cellStyle name="注释 23 5 3 2 3" xfId="37001"/>
    <cellStyle name="注释 18 5 3 2 3" xfId="37002"/>
    <cellStyle name="注释 23 5 3 3" xfId="37003"/>
    <cellStyle name="注释 18 5 3 3" xfId="37004"/>
    <cellStyle name="注释 23 5 3 3 2" xfId="37005"/>
    <cellStyle name="注释 18 5 3 3 2" xfId="37006"/>
    <cellStyle name="注释 23 5 3 4" xfId="37007"/>
    <cellStyle name="注释 18 5 3 4" xfId="37008"/>
    <cellStyle name="注释 23 5 3 4 2" xfId="37009"/>
    <cellStyle name="注释 18 5 3 4 2" xfId="37010"/>
    <cellStyle name="注释 3 5 4 2" xfId="37011"/>
    <cellStyle name="注释 23 5 4" xfId="37012"/>
    <cellStyle name="注释 18 5 4" xfId="37013"/>
    <cellStyle name="注释 3 5 4 2 2" xfId="37014"/>
    <cellStyle name="注释 23 5 4 2" xfId="37015"/>
    <cellStyle name="注释 18 5 4 2" xfId="37016"/>
    <cellStyle name="注释 23 5 4 2 2" xfId="37017"/>
    <cellStyle name="注释 18 5 4 2 2" xfId="37018"/>
    <cellStyle name="注释 23 5 4 3" xfId="37019"/>
    <cellStyle name="注释 18 5 4 3" xfId="37020"/>
    <cellStyle name="注释 3 5 4 3" xfId="37021"/>
    <cellStyle name="注释 23 5 5" xfId="37022"/>
    <cellStyle name="注释 18 5 5" xfId="37023"/>
    <cellStyle name="注释 23 5 5 2" xfId="37024"/>
    <cellStyle name="注释 18 5 5 2" xfId="37025"/>
    <cellStyle name="注释 23 5 5 3" xfId="37026"/>
    <cellStyle name="注释 18 5 5 3" xfId="37027"/>
    <cellStyle name="注释 23 5 6 2 2" xfId="37028"/>
    <cellStyle name="注释 18 5 6 2 2" xfId="37029"/>
    <cellStyle name="注释 23 5 6 3" xfId="37030"/>
    <cellStyle name="注释 18 5 6 3" xfId="37031"/>
    <cellStyle name="注释 23 5 7 2" xfId="37032"/>
    <cellStyle name="注释 18 5 7 2" xfId="37033"/>
    <cellStyle name="注释 23 5 7 2 2" xfId="37034"/>
    <cellStyle name="注释 18 5 7 2 2" xfId="37035"/>
    <cellStyle name="注释 23 5 7 3" xfId="37036"/>
    <cellStyle name="注释 18 5 7 3" xfId="37037"/>
    <cellStyle name="注释 23 5 8 2" xfId="37038"/>
    <cellStyle name="注释 18 5 8 2" xfId="37039"/>
    <cellStyle name="注释 23 5 9" xfId="37040"/>
    <cellStyle name="注释 18 5 9" xfId="37041"/>
    <cellStyle name="注释 23 5 9 2" xfId="37042"/>
    <cellStyle name="注释 18 5 9 2" xfId="37043"/>
    <cellStyle name="注释 23 6 2 2 2" xfId="37044"/>
    <cellStyle name="注释 18 6 2 2 2" xfId="37045"/>
    <cellStyle name="注释 23 6 2 3" xfId="37046"/>
    <cellStyle name="注释 18 6 2 3" xfId="37047"/>
    <cellStyle name="注释 23 6 3" xfId="37048"/>
    <cellStyle name="注释 18 6 3" xfId="37049"/>
    <cellStyle name="注释 23 6 3 2" xfId="37050"/>
    <cellStyle name="注释 18 6 3 2" xfId="37051"/>
    <cellStyle name="注释 3 5 5 2" xfId="37052"/>
    <cellStyle name="注释 23 6 4" xfId="37053"/>
    <cellStyle name="注释 18 6 4" xfId="37054"/>
    <cellStyle name="注释 3 5 5 2 2" xfId="37055"/>
    <cellStyle name="注释 23 6 4 2" xfId="37056"/>
    <cellStyle name="注释 18 6 4 2" xfId="37057"/>
    <cellStyle name="注释 23 7 2" xfId="37058"/>
    <cellStyle name="注释 18 7 2" xfId="37059"/>
    <cellStyle name="注释 23 7 2 2" xfId="37060"/>
    <cellStyle name="注释 18 7 2 2" xfId="37061"/>
    <cellStyle name="注释 23 7 2 3" xfId="37062"/>
    <cellStyle name="注释 18 7 2 3" xfId="37063"/>
    <cellStyle name="注释 23 7 3" xfId="37064"/>
    <cellStyle name="注释 18 7 3" xfId="37065"/>
    <cellStyle name="注释 23 7 3 2" xfId="37066"/>
    <cellStyle name="注释 18 7 3 2" xfId="37067"/>
    <cellStyle name="注释 3 5 6 2" xfId="37068"/>
    <cellStyle name="注释 23 7 4" xfId="37069"/>
    <cellStyle name="注释 18 7 4" xfId="37070"/>
    <cellStyle name="注释 3 5 6 2 2" xfId="37071"/>
    <cellStyle name="注释 23 7 4 2" xfId="37072"/>
    <cellStyle name="注释 18 7 4 2" xfId="37073"/>
    <cellStyle name="注释 23 8" xfId="37074"/>
    <cellStyle name="注释 18 8" xfId="37075"/>
    <cellStyle name="注释 23 8 2" xfId="37076"/>
    <cellStyle name="注释 18 8 2" xfId="37077"/>
    <cellStyle name="注释 23 8 2 2" xfId="37078"/>
    <cellStyle name="注释 18 8 2 2" xfId="37079"/>
    <cellStyle name="注释 23 8 3" xfId="37080"/>
    <cellStyle name="注释 18 8 3" xfId="37081"/>
    <cellStyle name="注释 23 9" xfId="37082"/>
    <cellStyle name="注释 18 9" xfId="37083"/>
    <cellStyle name="注释 23 9 2" xfId="37084"/>
    <cellStyle name="注释 18 9 2" xfId="37085"/>
    <cellStyle name="注释 23 9 2 2" xfId="37086"/>
    <cellStyle name="注释 18 9 2 2" xfId="37087"/>
    <cellStyle name="注释 23 9 3" xfId="37088"/>
    <cellStyle name="注释 18 9 3" xfId="37089"/>
    <cellStyle name="注释 24" xfId="37090"/>
    <cellStyle name="注释 19" xfId="37091"/>
    <cellStyle name="注释 24 10" xfId="37092"/>
    <cellStyle name="注释 19 10" xfId="37093"/>
    <cellStyle name="注释 24 10 2" xfId="37094"/>
    <cellStyle name="注释 19 10 2" xfId="37095"/>
    <cellStyle name="注释 24 10 2 2" xfId="37096"/>
    <cellStyle name="注释 19 10 2 2" xfId="37097"/>
    <cellStyle name="注释 24 10 3" xfId="37098"/>
    <cellStyle name="注释 19 10 3" xfId="37099"/>
    <cellStyle name="注释 24 13" xfId="37100"/>
    <cellStyle name="注释 19 13" xfId="37101"/>
    <cellStyle name="注释 24 2" xfId="37102"/>
    <cellStyle name="注释 19 2" xfId="37103"/>
    <cellStyle name="注释 24 2 2" xfId="37104"/>
    <cellStyle name="注释 19 2 2" xfId="37105"/>
    <cellStyle name="注释 24 2 2 2" xfId="37106"/>
    <cellStyle name="注释 19 2 2 2" xfId="37107"/>
    <cellStyle name="注释 24 2 2 2 3" xfId="37108"/>
    <cellStyle name="注释 19 2 2 2 3" xfId="37109"/>
    <cellStyle name="注释 24 2 2 3" xfId="37110"/>
    <cellStyle name="注释 19 2 2 3" xfId="37111"/>
    <cellStyle name="注释 24 2 3" xfId="37112"/>
    <cellStyle name="注释 19 2 3" xfId="37113"/>
    <cellStyle name="注释 24 2 4" xfId="37114"/>
    <cellStyle name="注释 19 2 4" xfId="37115"/>
    <cellStyle name="注释 24 2 5" xfId="37116"/>
    <cellStyle name="注释 19 2 5" xfId="37117"/>
    <cellStyle name="注释 24 2 6" xfId="37118"/>
    <cellStyle name="注释 19 2 6" xfId="37119"/>
    <cellStyle name="注释 24 2 7" xfId="37120"/>
    <cellStyle name="注释 19 2 7" xfId="37121"/>
    <cellStyle name="注释 24 2 7 3" xfId="37122"/>
    <cellStyle name="注释 19 2 7 3" xfId="37123"/>
    <cellStyle name="注释 24 3" xfId="37124"/>
    <cellStyle name="注释 19 3" xfId="37125"/>
    <cellStyle name="注释 24 3 2" xfId="37126"/>
    <cellStyle name="注释 19 3 2" xfId="37127"/>
    <cellStyle name="注释 24 3 2 2" xfId="37128"/>
    <cellStyle name="注释 19 3 2 2" xfId="37129"/>
    <cellStyle name="注释 24 3 2 2 2" xfId="37130"/>
    <cellStyle name="注释 19 3 2 2 2" xfId="37131"/>
    <cellStyle name="注释 24 3 2 2 2 2" xfId="37132"/>
    <cellStyle name="注释 19 3 2 2 2 2" xfId="37133"/>
    <cellStyle name="注释 24 3 2 2 3" xfId="37134"/>
    <cellStyle name="注释 19 3 2 2 3" xfId="37135"/>
    <cellStyle name="注释 24 3 2 3" xfId="37136"/>
    <cellStyle name="注释 19 3 2 3" xfId="37137"/>
    <cellStyle name="注释 24 3 2 3 2" xfId="37138"/>
    <cellStyle name="注释 19 3 2 3 2" xfId="37139"/>
    <cellStyle name="注释 24 3 2 4" xfId="37140"/>
    <cellStyle name="注释 19 3 2 4" xfId="37141"/>
    <cellStyle name="注释 24 3 2 4 2" xfId="37142"/>
    <cellStyle name="注释 19 3 2 4 2" xfId="37143"/>
    <cellStyle name="注释 24 3 3" xfId="37144"/>
    <cellStyle name="注释 19 3 3" xfId="37145"/>
    <cellStyle name="注释 3 6 2 2" xfId="37146"/>
    <cellStyle name="注释 24 3 4" xfId="37147"/>
    <cellStyle name="注释 19 3 4" xfId="37148"/>
    <cellStyle name="注释 3 6 2 3" xfId="37149"/>
    <cellStyle name="注释 24 3 5" xfId="37150"/>
    <cellStyle name="注释 19 3 5" xfId="37151"/>
    <cellStyle name="注释 24 3 7 3" xfId="37152"/>
    <cellStyle name="注释 19 3 7 3" xfId="37153"/>
    <cellStyle name="注释 24 3 8 2" xfId="37154"/>
    <cellStyle name="注释 19 3 8 2" xfId="37155"/>
    <cellStyle name="注释 24 3 9" xfId="37156"/>
    <cellStyle name="注释 19 3 9" xfId="37157"/>
    <cellStyle name="注释 24 3 9 2" xfId="37158"/>
    <cellStyle name="注释 19 3 9 2" xfId="37159"/>
    <cellStyle name="注释 24 4" xfId="37160"/>
    <cellStyle name="注释 19 4" xfId="37161"/>
    <cellStyle name="注释 24 4 2" xfId="37162"/>
    <cellStyle name="注释 19 4 2" xfId="37163"/>
    <cellStyle name="注释 24 4 2 2" xfId="37164"/>
    <cellStyle name="注释 19 4 2 2" xfId="37165"/>
    <cellStyle name="注释 24 4 2 2 2" xfId="37166"/>
    <cellStyle name="注释 19 4 2 2 2" xfId="37167"/>
    <cellStyle name="注释 24 4 2 2 2 2" xfId="37168"/>
    <cellStyle name="注释 19 4 2 2 2 2" xfId="37169"/>
    <cellStyle name="注释 24 4 2 2 3" xfId="37170"/>
    <cellStyle name="注释 19 4 2 2 3" xfId="37171"/>
    <cellStyle name="注释 24 4 2 3" xfId="37172"/>
    <cellStyle name="注释 19 4 2 3" xfId="37173"/>
    <cellStyle name="注释 24 4 2 3 2" xfId="37174"/>
    <cellStyle name="注释 19 4 2 3 2" xfId="37175"/>
    <cellStyle name="注释 24 4 2 4" xfId="37176"/>
    <cellStyle name="注释 19 4 2 4" xfId="37177"/>
    <cellStyle name="注释 24 4 2 4 2" xfId="37178"/>
    <cellStyle name="注释 19 4 2 4 2" xfId="37179"/>
    <cellStyle name="注释 24 4 3" xfId="37180"/>
    <cellStyle name="注释 19 4 3" xfId="37181"/>
    <cellStyle name="注释 3 6 3 2" xfId="37182"/>
    <cellStyle name="注释 24 4 4" xfId="37183"/>
    <cellStyle name="注释 19 4 4" xfId="37184"/>
    <cellStyle name="注释 24 4 5" xfId="37185"/>
    <cellStyle name="注释 19 4 5" xfId="37186"/>
    <cellStyle name="注释 24 4 7 2 2" xfId="37187"/>
    <cellStyle name="注释 19 4 7 2 2" xfId="37188"/>
    <cellStyle name="注释 24 4 7 3" xfId="37189"/>
    <cellStyle name="注释 19 4 7 3" xfId="37190"/>
    <cellStyle name="注释 24 4 8 2" xfId="37191"/>
    <cellStyle name="注释 19 4 8 2" xfId="37192"/>
    <cellStyle name="注释 24 4 9" xfId="37193"/>
    <cellStyle name="注释 19 4 9" xfId="37194"/>
    <cellStyle name="注释 24 4 9 2" xfId="37195"/>
    <cellStyle name="注释 19 4 9 2" xfId="37196"/>
    <cellStyle name="注释 24 5" xfId="37197"/>
    <cellStyle name="注释 19 5" xfId="37198"/>
    <cellStyle name="注释 24 5 2" xfId="37199"/>
    <cellStyle name="注释 19 5 2" xfId="37200"/>
    <cellStyle name="注释 24 5 2 2 2" xfId="37201"/>
    <cellStyle name="注释 19 5 2 2 2" xfId="37202"/>
    <cellStyle name="注释 24 5 2 2 2 2" xfId="37203"/>
    <cellStyle name="注释 19 5 2 2 2 2" xfId="37204"/>
    <cellStyle name="注释 24 5 2 2 3" xfId="37205"/>
    <cellStyle name="注释 19 5 2 2 3" xfId="37206"/>
    <cellStyle name="注释 24 5 2 3" xfId="37207"/>
    <cellStyle name="注释 19 5 2 3" xfId="37208"/>
    <cellStyle name="注释 24 5 2 3 2" xfId="37209"/>
    <cellStyle name="注释 19 5 2 3 2" xfId="37210"/>
    <cellStyle name="注释 24 5 2 4" xfId="37211"/>
    <cellStyle name="注释 19 5 2 4" xfId="37212"/>
    <cellStyle name="注释 24 5 2 4 2" xfId="37213"/>
    <cellStyle name="注释 19 5 2 4 2" xfId="37214"/>
    <cellStyle name="注释 24 5 3" xfId="37215"/>
    <cellStyle name="注释 19 5 3" xfId="37216"/>
    <cellStyle name="注释 3 6 4 2" xfId="37217"/>
    <cellStyle name="注释 24 5 4" xfId="37218"/>
    <cellStyle name="注释 19 5 4" xfId="37219"/>
    <cellStyle name="注释 24 5 5" xfId="37220"/>
    <cellStyle name="注释 19 5 5" xfId="37221"/>
    <cellStyle name="注释 24 5 7 2" xfId="37222"/>
    <cellStyle name="注释 19 5 7 2" xfId="37223"/>
    <cellStyle name="注释 24 5 7 2 2" xfId="37224"/>
    <cellStyle name="注释 19 5 7 2 2" xfId="37225"/>
    <cellStyle name="注释 24 5 7 3" xfId="37226"/>
    <cellStyle name="注释 19 5 7 3" xfId="37227"/>
    <cellStyle name="注释 24 5 8" xfId="37228"/>
    <cellStyle name="注释 19 5 8" xfId="37229"/>
    <cellStyle name="注释 24 5 8 2" xfId="37230"/>
    <cellStyle name="注释 19 5 8 2" xfId="37231"/>
    <cellStyle name="注释 24 5 9" xfId="37232"/>
    <cellStyle name="注释 19 5 9" xfId="37233"/>
    <cellStyle name="注释 24 5 9 2" xfId="37234"/>
    <cellStyle name="注释 19 5 9 2" xfId="37235"/>
    <cellStyle name="注释 24 6 2" xfId="37236"/>
    <cellStyle name="注释 19 6 2" xfId="37237"/>
    <cellStyle name="注释 24 6 2 2 2" xfId="37238"/>
    <cellStyle name="注释 19 6 2 2 2" xfId="37239"/>
    <cellStyle name="注释 24 6 2 3" xfId="37240"/>
    <cellStyle name="注释 19 6 2 3" xfId="37241"/>
    <cellStyle name="注释 24 6 3" xfId="37242"/>
    <cellStyle name="注释 19 6 3" xfId="37243"/>
    <cellStyle name="注释 24 6 4" xfId="37244"/>
    <cellStyle name="注释 19 6 4" xfId="37245"/>
    <cellStyle name="注释 24 7" xfId="37246"/>
    <cellStyle name="注释 19 7" xfId="37247"/>
    <cellStyle name="注释 24 7 2" xfId="37248"/>
    <cellStyle name="注释 19 7 2" xfId="37249"/>
    <cellStyle name="注释 24 7 2 2" xfId="37250"/>
    <cellStyle name="注释 19 7 2 2" xfId="37251"/>
    <cellStyle name="注释 24 7 2 3" xfId="37252"/>
    <cellStyle name="注释 19 7 2 3" xfId="37253"/>
    <cellStyle name="注释 24 7 3" xfId="37254"/>
    <cellStyle name="注释 19 7 3" xfId="37255"/>
    <cellStyle name="注释 24 7 4" xfId="37256"/>
    <cellStyle name="注释 19 7 4" xfId="37257"/>
    <cellStyle name="注释 24 8" xfId="37258"/>
    <cellStyle name="注释 19 8" xfId="37259"/>
    <cellStyle name="注释 24 8 2" xfId="37260"/>
    <cellStyle name="注释 19 8 2" xfId="37261"/>
    <cellStyle name="注释 24 8 2 2" xfId="37262"/>
    <cellStyle name="注释 19 8 2 2" xfId="37263"/>
    <cellStyle name="注释 24 8 3" xfId="37264"/>
    <cellStyle name="注释 19 8 3" xfId="37265"/>
    <cellStyle name="注释 24 9" xfId="37266"/>
    <cellStyle name="注释 19 9" xfId="37267"/>
    <cellStyle name="注释 24 9 2 2" xfId="37268"/>
    <cellStyle name="注释 19 9 2 2" xfId="37269"/>
    <cellStyle name="注释 24 9 3" xfId="37270"/>
    <cellStyle name="注释 19 9 3" xfId="37271"/>
    <cellStyle name="注释 2 10" xfId="37272"/>
    <cellStyle name="注释 2 10 3" xfId="37273"/>
    <cellStyle name="注释 2 11 3" xfId="37274"/>
    <cellStyle name="注释 2 12 2" xfId="37275"/>
    <cellStyle name="注释 2 13" xfId="37276"/>
    <cellStyle name="注释 2 13 2" xfId="37277"/>
    <cellStyle name="注释 2 2" xfId="37278"/>
    <cellStyle name="注释 2 2 2" xfId="37279"/>
    <cellStyle name="注释 2 2 2 2" xfId="37280"/>
    <cellStyle name="注释 2 2 2 2 2" xfId="37281"/>
    <cellStyle name="注释 2 2 2 2 3" xfId="37282"/>
    <cellStyle name="注释 2 2 2 3 2" xfId="37283"/>
    <cellStyle name="注释 2 2 2 4 2" xfId="37284"/>
    <cellStyle name="注释 2 2 3" xfId="37285"/>
    <cellStyle name="注释 2 2 3 2" xfId="37286"/>
    <cellStyle name="注释 2 2 3 2 2" xfId="37287"/>
    <cellStyle name="注释 2 2 3 2 3" xfId="37288"/>
    <cellStyle name="注释 2 2 3 3 2" xfId="37289"/>
    <cellStyle name="注释 2 2 3 4 2" xfId="37290"/>
    <cellStyle name="注释 2 2 4" xfId="37291"/>
    <cellStyle name="注释 2 2 4 2" xfId="37292"/>
    <cellStyle name="注释 2 2 4 2 2" xfId="37293"/>
    <cellStyle name="注释 2 2 5" xfId="37294"/>
    <cellStyle name="注释 2 2 5 2" xfId="37295"/>
    <cellStyle name="注释 2 2 5 2 2" xfId="37296"/>
    <cellStyle name="注释 2 2 6" xfId="37297"/>
    <cellStyle name="注释 2 2 6 2" xfId="37298"/>
    <cellStyle name="注释 2 2 6 2 2" xfId="37299"/>
    <cellStyle name="注释 2 2 7" xfId="37300"/>
    <cellStyle name="注释 2 2 7 2" xfId="37301"/>
    <cellStyle name="注释 2 2 7 2 2" xfId="37302"/>
    <cellStyle name="注释 2 2 8" xfId="37303"/>
    <cellStyle name="注释 2 2 8 2" xfId="37304"/>
    <cellStyle name="注释 2 2 9" xfId="37305"/>
    <cellStyle name="注释 2 2 9 2" xfId="37306"/>
    <cellStyle name="注释 2 3" xfId="37307"/>
    <cellStyle name="注释 2 3 2" xfId="37308"/>
    <cellStyle name="注释 2 3 2 2" xfId="37309"/>
    <cellStyle name="注释 2 3 2 2 2" xfId="37310"/>
    <cellStyle name="注释 2 3 2 2 2 2" xfId="37311"/>
    <cellStyle name="注释 2 3 2 2 3" xfId="37312"/>
    <cellStyle name="注释 2 3 2 3" xfId="37313"/>
    <cellStyle name="注释 2 3 2 3 2" xfId="37314"/>
    <cellStyle name="注释 2 3 2 4" xfId="37315"/>
    <cellStyle name="注释 2 3 2 4 2" xfId="37316"/>
    <cellStyle name="注释 2 3 3 2 2" xfId="37317"/>
    <cellStyle name="注释 2 3 3 2 2 2" xfId="37318"/>
    <cellStyle name="注释 2 3 3 2 3" xfId="37319"/>
    <cellStyle name="注释 2 3 3 3" xfId="37320"/>
    <cellStyle name="注释 2 3 3 3 2" xfId="37321"/>
    <cellStyle name="注释 2 3 3 4" xfId="37322"/>
    <cellStyle name="注释 2 3 3 4 2" xfId="37323"/>
    <cellStyle name="注释 2 3 4 2" xfId="37324"/>
    <cellStyle name="注释 2 3 4 2 2" xfId="37325"/>
    <cellStyle name="注释 2 3 4 3" xfId="37326"/>
    <cellStyle name="注释 2 3 5" xfId="37327"/>
    <cellStyle name="注释 2 3 5 2" xfId="37328"/>
    <cellStyle name="注释 2 3 5 2 2" xfId="37329"/>
    <cellStyle name="注释 2 3 5 3" xfId="37330"/>
    <cellStyle name="注释 2 3 6" xfId="37331"/>
    <cellStyle name="注释 2 3 6 2" xfId="37332"/>
    <cellStyle name="注释 2 3 6 2 2" xfId="37333"/>
    <cellStyle name="注释 2 3 6 3" xfId="37334"/>
    <cellStyle name="注释 2 3 7" xfId="37335"/>
    <cellStyle name="注释 2 3 7 2" xfId="37336"/>
    <cellStyle name="注释 2 3 7 2 2" xfId="37337"/>
    <cellStyle name="注释 2 3 7 3" xfId="37338"/>
    <cellStyle name="注释 2 3 8" xfId="37339"/>
    <cellStyle name="注释 2 3 8 2" xfId="37340"/>
    <cellStyle name="注释 2 3 9" xfId="37341"/>
    <cellStyle name="注释 2 3 9 2" xfId="37342"/>
    <cellStyle name="注释 2 4" xfId="37343"/>
    <cellStyle name="注释 2 4 2" xfId="37344"/>
    <cellStyle name="注释 2 4 2 2" xfId="37345"/>
    <cellStyle name="注释 2 4 2 2 2" xfId="37346"/>
    <cellStyle name="注释 2 4 2 3" xfId="37347"/>
    <cellStyle name="注释 2 4 2 3 2" xfId="37348"/>
    <cellStyle name="注释 2 4 2 4" xfId="37349"/>
    <cellStyle name="注释 2 4 2 4 2" xfId="37350"/>
    <cellStyle name="注释 2 4 3 2" xfId="37351"/>
    <cellStyle name="注释 2 4 3 3" xfId="37352"/>
    <cellStyle name="注释 2 4 3 3 2" xfId="37353"/>
    <cellStyle name="注释 2 4 3 4" xfId="37354"/>
    <cellStyle name="注释 2 4 3 4 2" xfId="37355"/>
    <cellStyle name="注释 2 4 4" xfId="37356"/>
    <cellStyle name="注释 2 4 4 2" xfId="37357"/>
    <cellStyle name="注释 2 4 4 2 2" xfId="37358"/>
    <cellStyle name="注释 2 4 4 3" xfId="37359"/>
    <cellStyle name="注释 2 4 5" xfId="37360"/>
    <cellStyle name="注释 2 4 5 2" xfId="37361"/>
    <cellStyle name="注释 2 4 5 2 2" xfId="37362"/>
    <cellStyle name="注释 2 4 5 3" xfId="37363"/>
    <cellStyle name="注释 2 4 6" xfId="37364"/>
    <cellStyle name="注释 2 4 6 2" xfId="37365"/>
    <cellStyle name="注释 2 4 6 2 2" xfId="37366"/>
    <cellStyle name="注释 2 4 6 3" xfId="37367"/>
    <cellStyle name="注释 2 4 7" xfId="37368"/>
    <cellStyle name="注释 2 4 7 2" xfId="37369"/>
    <cellStyle name="注释 2 4 7 3" xfId="37370"/>
    <cellStyle name="注释 2 4 8" xfId="37371"/>
    <cellStyle name="注释 2 4 8 2" xfId="37372"/>
    <cellStyle name="注释 2 4 9" xfId="37373"/>
    <cellStyle name="注释 2 4 9 2" xfId="37374"/>
    <cellStyle name="注释 2 5" xfId="37375"/>
    <cellStyle name="注释 2 5 2" xfId="37376"/>
    <cellStyle name="注释 2 5 2 2" xfId="37377"/>
    <cellStyle name="注释 2 5 2 2 2" xfId="37378"/>
    <cellStyle name="注释 2 5 2 2 2 2" xfId="37379"/>
    <cellStyle name="注释 2 5 2 2 3" xfId="37380"/>
    <cellStyle name="注释 2 5 2 3" xfId="37381"/>
    <cellStyle name="注释 2 5 2 3 2" xfId="37382"/>
    <cellStyle name="注释 2 5 2 4" xfId="37383"/>
    <cellStyle name="注释 2 5 2 4 2" xfId="37384"/>
    <cellStyle name="注释 2 5 3" xfId="37385"/>
    <cellStyle name="注释 2 5 3 2" xfId="37386"/>
    <cellStyle name="注释 2 5 3 2 2" xfId="37387"/>
    <cellStyle name="注释 2 5 3 2 2 2" xfId="37388"/>
    <cellStyle name="注释 2 5 3 2 3" xfId="37389"/>
    <cellStyle name="注释 2 5 3 3" xfId="37390"/>
    <cellStyle name="注释 2 5 3 3 2" xfId="37391"/>
    <cellStyle name="注释 2 5 3 4" xfId="37392"/>
    <cellStyle name="注释 2 5 3 4 2" xfId="37393"/>
    <cellStyle name="注释 2 5 4" xfId="37394"/>
    <cellStyle name="注释 2 5 4 2" xfId="37395"/>
    <cellStyle name="注释 2 5 4 2 2" xfId="37396"/>
    <cellStyle name="注释 2 5 4 3" xfId="37397"/>
    <cellStyle name="注释 2 5 5" xfId="37398"/>
    <cellStyle name="注释 2 5 5 2" xfId="37399"/>
    <cellStyle name="注释 2 5 5 2 2" xfId="37400"/>
    <cellStyle name="注释 2 5 5 3" xfId="37401"/>
    <cellStyle name="注释 2 5 6" xfId="37402"/>
    <cellStyle name="注释 2 5 6 2" xfId="37403"/>
    <cellStyle name="注释 2 5 6 2 2" xfId="37404"/>
    <cellStyle name="注释 2 5 6 3" xfId="37405"/>
    <cellStyle name="注释 2 5 7" xfId="37406"/>
    <cellStyle name="注释 2 5 8" xfId="37407"/>
    <cellStyle name="注释 2 5 8 2" xfId="37408"/>
    <cellStyle name="注释 2 5 9" xfId="37409"/>
    <cellStyle name="注释 2 5 9 2" xfId="37410"/>
    <cellStyle name="注释 2 6" xfId="37411"/>
    <cellStyle name="注释 2 6 2" xfId="37412"/>
    <cellStyle name="注释 2 6 2 2" xfId="37413"/>
    <cellStyle name="注释 2 6 2 2 2" xfId="37414"/>
    <cellStyle name="注释 2 6 2 3" xfId="37415"/>
    <cellStyle name="注释 2 6 3" xfId="37416"/>
    <cellStyle name="注释 2 6 3 2" xfId="37417"/>
    <cellStyle name="注释 2 6 4 2" xfId="37418"/>
    <cellStyle name="注释 2 7" xfId="37419"/>
    <cellStyle name="注释 2 7 2" xfId="37420"/>
    <cellStyle name="注释 2 7 3" xfId="37421"/>
    <cellStyle name="注释 2 7 4" xfId="37422"/>
    <cellStyle name="注释 2 8" xfId="37423"/>
    <cellStyle name="注释 2 8 2 2" xfId="37424"/>
    <cellStyle name="注释 2 8 3" xfId="37425"/>
    <cellStyle name="注释 2 9" xfId="37426"/>
    <cellStyle name="注释 2 9 2" xfId="37427"/>
    <cellStyle name="注释 2 9 2 2" xfId="37428"/>
    <cellStyle name="注释 2 9 3" xfId="37429"/>
    <cellStyle name="注释 30" xfId="37430"/>
    <cellStyle name="注释 25" xfId="37431"/>
    <cellStyle name="注释 30 10" xfId="37432"/>
    <cellStyle name="注释 25 10" xfId="37433"/>
    <cellStyle name="注释 30 10 2" xfId="37434"/>
    <cellStyle name="注释 25 10 2" xfId="37435"/>
    <cellStyle name="注释 30 10 2 2" xfId="37436"/>
    <cellStyle name="注释 25 10 2 2" xfId="37437"/>
    <cellStyle name="注释 30 10 3" xfId="37438"/>
    <cellStyle name="注释 25 10 3" xfId="37439"/>
    <cellStyle name="注释 30 11" xfId="37440"/>
    <cellStyle name="注释 25 11" xfId="37441"/>
    <cellStyle name="注释 30 11 3" xfId="37442"/>
    <cellStyle name="注释 25 11 3" xfId="37443"/>
    <cellStyle name="注释 30 12" xfId="37444"/>
    <cellStyle name="注释 25 12" xfId="37445"/>
    <cellStyle name="注释 30 12 2" xfId="37446"/>
    <cellStyle name="注释 25 12 2" xfId="37447"/>
    <cellStyle name="注释 30 13" xfId="37448"/>
    <cellStyle name="注释 25 13" xfId="37449"/>
    <cellStyle name="注释 30 13 2" xfId="37450"/>
    <cellStyle name="注释 25 13 2" xfId="37451"/>
    <cellStyle name="注释 30 2 2" xfId="37452"/>
    <cellStyle name="注释 25 2 2" xfId="37453"/>
    <cellStyle name="注释 30 2 2 2" xfId="37454"/>
    <cellStyle name="注释 25 2 2 2" xfId="37455"/>
    <cellStyle name="注释 30 2 2 3" xfId="37456"/>
    <cellStyle name="注释 25 2 2 3" xfId="37457"/>
    <cellStyle name="注释 30 2 2 4" xfId="37458"/>
    <cellStyle name="注释 25 2 2 4" xfId="37459"/>
    <cellStyle name="注释 30 2 3" xfId="37460"/>
    <cellStyle name="注释 25 2 3" xfId="37461"/>
    <cellStyle name="注释 30 2 3 2" xfId="37462"/>
    <cellStyle name="注释 25 2 3 2" xfId="37463"/>
    <cellStyle name="注释 30 2 3 3" xfId="37464"/>
    <cellStyle name="注释 25 2 3 3" xfId="37465"/>
    <cellStyle name="注释 30 2 3 4" xfId="37466"/>
    <cellStyle name="注释 25 2 3 4" xfId="37467"/>
    <cellStyle name="注释 30 2 4" xfId="37468"/>
    <cellStyle name="注释 25 2 4" xfId="37469"/>
    <cellStyle name="注释 30 2 4 2" xfId="37470"/>
    <cellStyle name="注释 25 2 4 2" xfId="37471"/>
    <cellStyle name="注释 30 2 4 3" xfId="37472"/>
    <cellStyle name="注释 25 2 4 3" xfId="37473"/>
    <cellStyle name="注释 30 2 5" xfId="37474"/>
    <cellStyle name="注释 25 2 5" xfId="37475"/>
    <cellStyle name="注释 30 2 5 2" xfId="37476"/>
    <cellStyle name="注释 25 2 5 2" xfId="37477"/>
    <cellStyle name="注释 30 2 5 3" xfId="37478"/>
    <cellStyle name="注释 25 2 5 3" xfId="37479"/>
    <cellStyle name="注释 30 2 6" xfId="37480"/>
    <cellStyle name="注释 25 2 6" xfId="37481"/>
    <cellStyle name="注释 30 2 6 2" xfId="37482"/>
    <cellStyle name="注释 25 2 6 2" xfId="37483"/>
    <cellStyle name="注释 30 2 6 3" xfId="37484"/>
    <cellStyle name="注释 25 2 6 3" xfId="37485"/>
    <cellStyle name="注释 30 2 7" xfId="37486"/>
    <cellStyle name="注释 25 2 7" xfId="37487"/>
    <cellStyle name="注释 30 3" xfId="37488"/>
    <cellStyle name="注释 25 3" xfId="37489"/>
    <cellStyle name="注释 30 3 2" xfId="37490"/>
    <cellStyle name="注释 25 3 2" xfId="37491"/>
    <cellStyle name="注释 30 3 2 2" xfId="37492"/>
    <cellStyle name="注释 25 3 2 2" xfId="37493"/>
    <cellStyle name="注释 30 3 2 3" xfId="37494"/>
    <cellStyle name="注释 25 3 2 3" xfId="37495"/>
    <cellStyle name="注释 30 3 2 4" xfId="37496"/>
    <cellStyle name="注释 25 3 2 4" xfId="37497"/>
    <cellStyle name="注释 30 3 2 4 2" xfId="37498"/>
    <cellStyle name="注释 25 3 2 4 2" xfId="37499"/>
    <cellStyle name="注释 30 3 3 2" xfId="37500"/>
    <cellStyle name="注释 25 3 3 2" xfId="37501"/>
    <cellStyle name="注释 30 3 3 3" xfId="37502"/>
    <cellStyle name="注释 25 3 3 3" xfId="37503"/>
    <cellStyle name="注释 30 3 3 4" xfId="37504"/>
    <cellStyle name="注释 25 3 3 4" xfId="37505"/>
    <cellStyle name="注释 30 3 3 4 2" xfId="37506"/>
    <cellStyle name="注释 25 3 3 4 2" xfId="37507"/>
    <cellStyle name="注释 30 3 4" xfId="37508"/>
    <cellStyle name="注释 3 7 2 2" xfId="37509"/>
    <cellStyle name="注释 25 3 4" xfId="37510"/>
    <cellStyle name="注释 30 3 4 2" xfId="37511"/>
    <cellStyle name="注释 3 7 2 2 2" xfId="37512"/>
    <cellStyle name="注释 25 3 4 2" xfId="37513"/>
    <cellStyle name="注释 30 3 4 3" xfId="37514"/>
    <cellStyle name="注释 25 3 4 3" xfId="37515"/>
    <cellStyle name="注释 30 3 5" xfId="37516"/>
    <cellStyle name="注释 3 7 2 3" xfId="37517"/>
    <cellStyle name="注释 25 3 5" xfId="37518"/>
    <cellStyle name="注释 30 3 5 2" xfId="37519"/>
    <cellStyle name="注释 25 3 5 2" xfId="37520"/>
    <cellStyle name="注释 30 3 5 3" xfId="37521"/>
    <cellStyle name="注释 25 3 5 3" xfId="37522"/>
    <cellStyle name="注释 30 3 7 2 2" xfId="37523"/>
    <cellStyle name="注释 25 3 7 2 2" xfId="37524"/>
    <cellStyle name="注释 30 3 7 3" xfId="37525"/>
    <cellStyle name="注释 25 3 7 3" xfId="37526"/>
    <cellStyle name="注释 30 3 8 2" xfId="37527"/>
    <cellStyle name="注释 25 3 8 2" xfId="37528"/>
    <cellStyle name="注释 30 3 9" xfId="37529"/>
    <cellStyle name="注释 25 3 9" xfId="37530"/>
    <cellStyle name="注释 30 3 9 2" xfId="37531"/>
    <cellStyle name="注释 25 3 9 2" xfId="37532"/>
    <cellStyle name="注释 8 4 3 2 2" xfId="37533"/>
    <cellStyle name="注释 30 4" xfId="37534"/>
    <cellStyle name="注释 25 4" xfId="37535"/>
    <cellStyle name="注释 8 4 3 2 2 2" xfId="37536"/>
    <cellStyle name="注释 30 4 2" xfId="37537"/>
    <cellStyle name="注释 25 4 2" xfId="37538"/>
    <cellStyle name="注释 30 4 2 2" xfId="37539"/>
    <cellStyle name="注释 25 4 2 2" xfId="37540"/>
    <cellStyle name="注释 30 4 2 3" xfId="37541"/>
    <cellStyle name="注释 25 4 2 3" xfId="37542"/>
    <cellStyle name="注释 30 4 2 4" xfId="37543"/>
    <cellStyle name="注释 25 4 2 4" xfId="37544"/>
    <cellStyle name="注释 30 4 2 4 2" xfId="37545"/>
    <cellStyle name="注释 25 4 2 4 2" xfId="37546"/>
    <cellStyle name="注释 30 4 3" xfId="37547"/>
    <cellStyle name="注释 25 4 3" xfId="37548"/>
    <cellStyle name="注释 30 4 3 2" xfId="37549"/>
    <cellStyle name="注释 25 4 3 2" xfId="37550"/>
    <cellStyle name="注释 30 4 3 3" xfId="37551"/>
    <cellStyle name="注释 25 4 3 3" xfId="37552"/>
    <cellStyle name="注释 30 4 3 4" xfId="37553"/>
    <cellStyle name="注释 25 4 3 4" xfId="37554"/>
    <cellStyle name="注释 30 4 3 4 2" xfId="37555"/>
    <cellStyle name="注释 25 4 3 4 2" xfId="37556"/>
    <cellStyle name="注释 30 4 4" xfId="37557"/>
    <cellStyle name="注释 3 7 3 2" xfId="37558"/>
    <cellStyle name="注释 25 4 4" xfId="37559"/>
    <cellStyle name="注释 30 4 4 2" xfId="37560"/>
    <cellStyle name="注释 25 4 4 2" xfId="37561"/>
    <cellStyle name="注释 30 4 4 3" xfId="37562"/>
    <cellStyle name="注释 25 4 4 3" xfId="37563"/>
    <cellStyle name="注释 30 4 5" xfId="37564"/>
    <cellStyle name="注释 25 4 5" xfId="37565"/>
    <cellStyle name="注释 30 4 5 2" xfId="37566"/>
    <cellStyle name="注释 25 4 5 2" xfId="37567"/>
    <cellStyle name="注释 30 4 5 3" xfId="37568"/>
    <cellStyle name="注释 25 4 5 3" xfId="37569"/>
    <cellStyle name="注释 30 4 7 2 2" xfId="37570"/>
    <cellStyle name="注释 25 4 7 2 2" xfId="37571"/>
    <cellStyle name="注释 30 4 7 3" xfId="37572"/>
    <cellStyle name="注释 25 4 7 3" xfId="37573"/>
    <cellStyle name="注释 30 4 8 2" xfId="37574"/>
    <cellStyle name="注释 25 4 8 2" xfId="37575"/>
    <cellStyle name="注释 30 4 9" xfId="37576"/>
    <cellStyle name="注释 25 4 9" xfId="37577"/>
    <cellStyle name="注释 30 4 9 2" xfId="37578"/>
    <cellStyle name="注释 25 4 9 2" xfId="37579"/>
    <cellStyle name="注释 8 4 3 2 3" xfId="37580"/>
    <cellStyle name="注释 30 5" xfId="37581"/>
    <cellStyle name="注释 25 5" xfId="37582"/>
    <cellStyle name="注释 30 5 2" xfId="37583"/>
    <cellStyle name="注释 25 5 2" xfId="37584"/>
    <cellStyle name="注释 30 5 2 4" xfId="37585"/>
    <cellStyle name="注释 25 5 2 4" xfId="37586"/>
    <cellStyle name="注释 30 5 2 4 2" xfId="37587"/>
    <cellStyle name="注释 25 5 2 4 2" xfId="37588"/>
    <cellStyle name="注释 30 5 3" xfId="37589"/>
    <cellStyle name="注释 25 5 3" xfId="37590"/>
    <cellStyle name="注释 30 5 3 4" xfId="37591"/>
    <cellStyle name="注释 25 5 3 4" xfId="37592"/>
    <cellStyle name="注释 30 5 4" xfId="37593"/>
    <cellStyle name="注释 3 7 4 2" xfId="37594"/>
    <cellStyle name="注释 25 5 4" xfId="37595"/>
    <cellStyle name="注释 30 5 5" xfId="37596"/>
    <cellStyle name="注释 25 5 5" xfId="37597"/>
    <cellStyle name="注释 30 5 6 2 2" xfId="37598"/>
    <cellStyle name="注释 25 5 6 2 2" xfId="37599"/>
    <cellStyle name="注释 30 5 6 3" xfId="37600"/>
    <cellStyle name="注释 25 5 6 3" xfId="37601"/>
    <cellStyle name="注释 30 5 7 2" xfId="37602"/>
    <cellStyle name="注释 25 5 7 2" xfId="37603"/>
    <cellStyle name="注释 30 5 7 2 2" xfId="37604"/>
    <cellStyle name="注释 25 5 7 2 2" xfId="37605"/>
    <cellStyle name="注释 30 5 7 3" xfId="37606"/>
    <cellStyle name="注释 25 5 7 3" xfId="37607"/>
    <cellStyle name="注释 30 5 8" xfId="37608"/>
    <cellStyle name="注释 25 5 8" xfId="37609"/>
    <cellStyle name="注释 30 5 8 2" xfId="37610"/>
    <cellStyle name="注释 25 5 8 2" xfId="37611"/>
    <cellStyle name="注释 30 5 9" xfId="37612"/>
    <cellStyle name="注释 25 5 9" xfId="37613"/>
    <cellStyle name="注释 30 5 9 2" xfId="37614"/>
    <cellStyle name="注释 25 5 9 2" xfId="37615"/>
    <cellStyle name="注释 30 6" xfId="37616"/>
    <cellStyle name="注释 25 6" xfId="37617"/>
    <cellStyle name="注释 30 6 2" xfId="37618"/>
    <cellStyle name="注释 25 6 2" xfId="37619"/>
    <cellStyle name="注释 30 6 2 3" xfId="37620"/>
    <cellStyle name="注释 25 6 2 3" xfId="37621"/>
    <cellStyle name="注释 30 6 3" xfId="37622"/>
    <cellStyle name="注释 25 6 3" xfId="37623"/>
    <cellStyle name="注释 30 6 3 2" xfId="37624"/>
    <cellStyle name="注释 25 6 3 2" xfId="37625"/>
    <cellStyle name="注释 30 6 4" xfId="37626"/>
    <cellStyle name="注释 25 6 4" xfId="37627"/>
    <cellStyle name="注释 30 6 4 2" xfId="37628"/>
    <cellStyle name="注释 25 6 4 2" xfId="37629"/>
    <cellStyle name="注释 30 7" xfId="37630"/>
    <cellStyle name="注释 25 7" xfId="37631"/>
    <cellStyle name="注释 30 7 2" xfId="37632"/>
    <cellStyle name="注释 25 7 2" xfId="37633"/>
    <cellStyle name="注释 30 7 2 2" xfId="37634"/>
    <cellStyle name="注释 25 7 2 2" xfId="37635"/>
    <cellStyle name="注释 30 7 2 3" xfId="37636"/>
    <cellStyle name="注释 25 7 2 3" xfId="37637"/>
    <cellStyle name="注释 30 7 3" xfId="37638"/>
    <cellStyle name="注释 25 7 3" xfId="37639"/>
    <cellStyle name="注释 30 7 3 2" xfId="37640"/>
    <cellStyle name="注释 25 7 3 2" xfId="37641"/>
    <cellStyle name="注释 30 7 4" xfId="37642"/>
    <cellStyle name="注释 25 7 4" xfId="37643"/>
    <cellStyle name="注释 30 7 4 2" xfId="37644"/>
    <cellStyle name="注释 25 7 4 2" xfId="37645"/>
    <cellStyle name="注释 30 8" xfId="37646"/>
    <cellStyle name="注释 25 8" xfId="37647"/>
    <cellStyle name="注释 30 8 2" xfId="37648"/>
    <cellStyle name="注释 25 8 2" xfId="37649"/>
    <cellStyle name="注释 30 8 2 2" xfId="37650"/>
    <cellStyle name="注释 25 8 2 2" xfId="37651"/>
    <cellStyle name="注释 30 8 3" xfId="37652"/>
    <cellStyle name="注释 25 8 3" xfId="37653"/>
    <cellStyle name="注释 30 9" xfId="37654"/>
    <cellStyle name="注释 25 9" xfId="37655"/>
    <cellStyle name="注释 30 9 2" xfId="37656"/>
    <cellStyle name="注释 25 9 2" xfId="37657"/>
    <cellStyle name="注释 30 9 2 2" xfId="37658"/>
    <cellStyle name="注释 25 9 2 2" xfId="37659"/>
    <cellStyle name="注释 30 9 3" xfId="37660"/>
    <cellStyle name="注释 25 9 3" xfId="37661"/>
    <cellStyle name="注释 31" xfId="37662"/>
    <cellStyle name="注释 26" xfId="37663"/>
    <cellStyle name="注释 31 10" xfId="37664"/>
    <cellStyle name="注释 26 10" xfId="37665"/>
    <cellStyle name="注释 31 10 2" xfId="37666"/>
    <cellStyle name="注释 26 10 2" xfId="37667"/>
    <cellStyle name="注释 32 3 5" xfId="37668"/>
    <cellStyle name="注释 31 10 2 2" xfId="37669"/>
    <cellStyle name="注释 27 3 5" xfId="37670"/>
    <cellStyle name="注释 26 10 2 2" xfId="37671"/>
    <cellStyle name="注释 31 10 3" xfId="37672"/>
    <cellStyle name="注释 26 10 3" xfId="37673"/>
    <cellStyle name="注释 31 11" xfId="37674"/>
    <cellStyle name="注释 26 11" xfId="37675"/>
    <cellStyle name="注释 31 11 2" xfId="37676"/>
    <cellStyle name="注释 26 11 2" xfId="37677"/>
    <cellStyle name="注释 33 3 5" xfId="37678"/>
    <cellStyle name="注释 31 11 2 2" xfId="37679"/>
    <cellStyle name="注释 28 3 5" xfId="37680"/>
    <cellStyle name="注释 26 11 2 2" xfId="37681"/>
    <cellStyle name="注释 31 11 3" xfId="37682"/>
    <cellStyle name="注释 26 11 3" xfId="37683"/>
    <cellStyle name="注释 31 12" xfId="37684"/>
    <cellStyle name="注释 26 12" xfId="37685"/>
    <cellStyle name="注释 31 12 2" xfId="37686"/>
    <cellStyle name="注释 26 12 2" xfId="37687"/>
    <cellStyle name="注释 31 13" xfId="37688"/>
    <cellStyle name="注释 26 13" xfId="37689"/>
    <cellStyle name="注释 31 13 2" xfId="37690"/>
    <cellStyle name="注释 26 13 2" xfId="37691"/>
    <cellStyle name="注释 31 2 2" xfId="37692"/>
    <cellStyle name="注释 26 2 2" xfId="37693"/>
    <cellStyle name="注释 31 2 2 2" xfId="37694"/>
    <cellStyle name="注释 26 2 2 2" xfId="37695"/>
    <cellStyle name="注释 31 2 2 2 2" xfId="37696"/>
    <cellStyle name="注释 26 2 2 2 2" xfId="37697"/>
    <cellStyle name="注释 31 2 2 2 2 2" xfId="37698"/>
    <cellStyle name="注释 26 2 2 2 2 2" xfId="37699"/>
    <cellStyle name="注释 31 2 2 2 3" xfId="37700"/>
    <cellStyle name="注释 26 2 2 2 3" xfId="37701"/>
    <cellStyle name="注释 31 2 2 3" xfId="37702"/>
    <cellStyle name="注释 26 2 2 3" xfId="37703"/>
    <cellStyle name="注释 31 2 2 3 2" xfId="37704"/>
    <cellStyle name="注释 26 2 2 3 2" xfId="37705"/>
    <cellStyle name="注释 31 2 2 4" xfId="37706"/>
    <cellStyle name="注释 26 2 2 4" xfId="37707"/>
    <cellStyle name="注释 32 10" xfId="37708"/>
    <cellStyle name="注释 31 2 2 4 2" xfId="37709"/>
    <cellStyle name="注释 27 10" xfId="37710"/>
    <cellStyle name="注释 26 2 2 4 2" xfId="37711"/>
    <cellStyle name="注释 31 2 3 2 2" xfId="37712"/>
    <cellStyle name="注释 26 2 3 2 2" xfId="37713"/>
    <cellStyle name="注释 31 2 3 2 3" xfId="37714"/>
    <cellStyle name="注释 26 2 3 2 3" xfId="37715"/>
    <cellStyle name="注释 31 2 3 3" xfId="37716"/>
    <cellStyle name="注释 26 2 3 3" xfId="37717"/>
    <cellStyle name="注释 31 2 3 3 2" xfId="37718"/>
    <cellStyle name="注释 26 2 3 3 2" xfId="37719"/>
    <cellStyle name="注释 31 2 3 4" xfId="37720"/>
    <cellStyle name="注释 26 2 3 4" xfId="37721"/>
    <cellStyle name="注释 31 2 3 4 2" xfId="37722"/>
    <cellStyle name="注释 26 2 3 4 2" xfId="37723"/>
    <cellStyle name="注释 31 2 4 2 2" xfId="37724"/>
    <cellStyle name="注释 26 2 4 2 2" xfId="37725"/>
    <cellStyle name="注释 31 2 4 3" xfId="37726"/>
    <cellStyle name="注释 26 2 4 3" xfId="37727"/>
    <cellStyle name="注释 31 2 7" xfId="37728"/>
    <cellStyle name="注释 26 2 7" xfId="37729"/>
    <cellStyle name="注释 31 2 9 2" xfId="37730"/>
    <cellStyle name="注释 26 2 9 2" xfId="37731"/>
    <cellStyle name="注释 31 3" xfId="37732"/>
    <cellStyle name="注释 26 3" xfId="37733"/>
    <cellStyle name="注释 31 3 2" xfId="37734"/>
    <cellStyle name="注释 26 3 2" xfId="37735"/>
    <cellStyle name="注释 31 3 2 2" xfId="37736"/>
    <cellStyle name="注释 26 3 2 2" xfId="37737"/>
    <cellStyle name="注释 31 3 2 2 2" xfId="37738"/>
    <cellStyle name="注释 26 3 2 2 2" xfId="37739"/>
    <cellStyle name="注释 31 3 2 2 3" xfId="37740"/>
    <cellStyle name="注释 26 3 2 2 3" xfId="37741"/>
    <cellStyle name="注释 31 3 2 3" xfId="37742"/>
    <cellStyle name="注释 26 3 2 3" xfId="37743"/>
    <cellStyle name="注释 31 3 2 3 2" xfId="37744"/>
    <cellStyle name="注释 26 3 2 3 2" xfId="37745"/>
    <cellStyle name="注释 31 3 2 4" xfId="37746"/>
    <cellStyle name="注释 26 3 2 4" xfId="37747"/>
    <cellStyle name="注释 31 3 2 4 2" xfId="37748"/>
    <cellStyle name="注释 26 3 2 4 2" xfId="37749"/>
    <cellStyle name="注释 31 3 3 2 2" xfId="37750"/>
    <cellStyle name="注释 26 3 3 2 2" xfId="37751"/>
    <cellStyle name="注释 31 3 3 2 3" xfId="37752"/>
    <cellStyle name="注释 26 3 3 2 3" xfId="37753"/>
    <cellStyle name="注释 31 3 3 3" xfId="37754"/>
    <cellStyle name="注释 26 3 3 3" xfId="37755"/>
    <cellStyle name="注释 31 3 3 3 2" xfId="37756"/>
    <cellStyle name="注释 26 3 3 3 2" xfId="37757"/>
    <cellStyle name="注释 31 3 3 4" xfId="37758"/>
    <cellStyle name="注释 26 3 3 4" xfId="37759"/>
    <cellStyle name="注释 31 3 3 4 2" xfId="37760"/>
    <cellStyle name="注释 26 3 3 4 2" xfId="37761"/>
    <cellStyle name="注释 31 3 4 2 2" xfId="37762"/>
    <cellStyle name="注释 26 3 4 2 2" xfId="37763"/>
    <cellStyle name="注释 31 3 4 3" xfId="37764"/>
    <cellStyle name="注释 26 3 4 3" xfId="37765"/>
    <cellStyle name="注释 31 3 9" xfId="37766"/>
    <cellStyle name="注释 26 3 9" xfId="37767"/>
    <cellStyle name="注释 31 3 9 2" xfId="37768"/>
    <cellStyle name="注释 26 3 9 2" xfId="37769"/>
    <cellStyle name="注释 8 4 3 3 2" xfId="37770"/>
    <cellStyle name="注释 31 4" xfId="37771"/>
    <cellStyle name="注释 26 4" xfId="37772"/>
    <cellStyle name="注释 31 4 2" xfId="37773"/>
    <cellStyle name="注释 26 4 2" xfId="37774"/>
    <cellStyle name="注释 31 4 2 2" xfId="37775"/>
    <cellStyle name="注释 26 4 2 2" xfId="37776"/>
    <cellStyle name="注释 31 4 2 2 2" xfId="37777"/>
    <cellStyle name="注释 26 4 2 2 2" xfId="37778"/>
    <cellStyle name="注释 31 4 2 2 3" xfId="37779"/>
    <cellStyle name="注释 26 4 2 2 3" xfId="37780"/>
    <cellStyle name="注释 31 4 2 3" xfId="37781"/>
    <cellStyle name="注释 26 4 2 3" xfId="37782"/>
    <cellStyle name="注释 31 4 2 3 2" xfId="37783"/>
    <cellStyle name="注释 26 4 2 3 2" xfId="37784"/>
    <cellStyle name="注释 31 4 2 4" xfId="37785"/>
    <cellStyle name="注释 26 4 2 4" xfId="37786"/>
    <cellStyle name="注释 31 4 2 4 2" xfId="37787"/>
    <cellStyle name="注释 26 4 2 4 2" xfId="37788"/>
    <cellStyle name="注释 31 4 3 2 2" xfId="37789"/>
    <cellStyle name="注释 26 4 3 2 2" xfId="37790"/>
    <cellStyle name="注释 31 4 3 2 2 2" xfId="37791"/>
    <cellStyle name="注释 26 4 3 2 2 2" xfId="37792"/>
    <cellStyle name="注释 31 4 3 2 3" xfId="37793"/>
    <cellStyle name="注释 26 4 3 2 3" xfId="37794"/>
    <cellStyle name="注释 31 4 3 3" xfId="37795"/>
    <cellStyle name="注释 26 4 3 3" xfId="37796"/>
    <cellStyle name="注释 31 4 3 3 2" xfId="37797"/>
    <cellStyle name="注释 26 4 3 3 2" xfId="37798"/>
    <cellStyle name="注释 31 4 3 4" xfId="37799"/>
    <cellStyle name="注释 26 4 3 4" xfId="37800"/>
    <cellStyle name="注释 31 4 3 4 2" xfId="37801"/>
    <cellStyle name="注释 26 4 3 4 2" xfId="37802"/>
    <cellStyle name="注释 31 4 4 2 2" xfId="37803"/>
    <cellStyle name="注释 26 4 4 2 2" xfId="37804"/>
    <cellStyle name="注释 31 4 4 3" xfId="37805"/>
    <cellStyle name="注释 26 4 4 3" xfId="37806"/>
    <cellStyle name="注释 31 4 9" xfId="37807"/>
    <cellStyle name="注释 26 4 9" xfId="37808"/>
    <cellStyle name="注释 31 4 9 2" xfId="37809"/>
    <cellStyle name="注释 26 4 9 2" xfId="37810"/>
    <cellStyle name="注释 31 5" xfId="37811"/>
    <cellStyle name="注释 26 5" xfId="37812"/>
    <cellStyle name="注释 31 5 2 2" xfId="37813"/>
    <cellStyle name="注释 26 5 2 2" xfId="37814"/>
    <cellStyle name="注释 31 5 2 2 2" xfId="37815"/>
    <cellStyle name="注释 26 5 2 2 2" xfId="37816"/>
    <cellStyle name="注释 31 5 2 2 3" xfId="37817"/>
    <cellStyle name="注释 26 5 2 2 3" xfId="37818"/>
    <cellStyle name="注释 31 5 2 3" xfId="37819"/>
    <cellStyle name="注释 26 5 2 3" xfId="37820"/>
    <cellStyle name="注释 31 5 2 3 2" xfId="37821"/>
    <cellStyle name="注释 26 5 2 3 2" xfId="37822"/>
    <cellStyle name="注释 31 5 2 4" xfId="37823"/>
    <cellStyle name="注释 26 5 2 4" xfId="37824"/>
    <cellStyle name="注释 31 5 2 4 2" xfId="37825"/>
    <cellStyle name="注释 26 5 2 4 2" xfId="37826"/>
    <cellStyle name="注释 31 5 3 2" xfId="37827"/>
    <cellStyle name="注释 26 5 3 2" xfId="37828"/>
    <cellStyle name="注释 31 5 3 2 2" xfId="37829"/>
    <cellStyle name="注释 26 5 3 2 2" xfId="37830"/>
    <cellStyle name="注释 31 5 3 2 2 2" xfId="37831"/>
    <cellStyle name="注释 26 5 3 2 2 2" xfId="37832"/>
    <cellStyle name="注释 31 5 3 2 3" xfId="37833"/>
    <cellStyle name="注释 26 5 3 2 3" xfId="37834"/>
    <cellStyle name="注释 31 5 3 3" xfId="37835"/>
    <cellStyle name="注释 26 5 3 3" xfId="37836"/>
    <cellStyle name="注释 31 5 3 3 2" xfId="37837"/>
    <cellStyle name="注释 26 5 3 3 2" xfId="37838"/>
    <cellStyle name="注释 31 5 3 4" xfId="37839"/>
    <cellStyle name="注释 26 5 3 4" xfId="37840"/>
    <cellStyle name="注释 31 5 3 4 2" xfId="37841"/>
    <cellStyle name="注释 26 5 3 4 2" xfId="37842"/>
    <cellStyle name="注释 31 5 4 2" xfId="37843"/>
    <cellStyle name="注释 26 5 4 2" xfId="37844"/>
    <cellStyle name="注释 31 5 4 2 2" xfId="37845"/>
    <cellStyle name="注释 26 5 4 2 2" xfId="37846"/>
    <cellStyle name="注释 31 5 4 3" xfId="37847"/>
    <cellStyle name="注释 26 5 4 3" xfId="37848"/>
    <cellStyle name="注释 31 5 8" xfId="37849"/>
    <cellStyle name="注释 26 5 8" xfId="37850"/>
    <cellStyle name="注释 31 5 9" xfId="37851"/>
    <cellStyle name="注释 26 5 9" xfId="37852"/>
    <cellStyle name="注释 31 5 9 2" xfId="37853"/>
    <cellStyle name="注释 26 5 9 2" xfId="37854"/>
    <cellStyle name="注释 31 6" xfId="37855"/>
    <cellStyle name="注释 26 6" xfId="37856"/>
    <cellStyle name="注释 31 6 2" xfId="37857"/>
    <cellStyle name="注释 26 6 2" xfId="37858"/>
    <cellStyle name="注释 31 6 2 2" xfId="37859"/>
    <cellStyle name="注释 26 6 2 2" xfId="37860"/>
    <cellStyle name="注释 31 6 2 2 2" xfId="37861"/>
    <cellStyle name="注释 26 6 2 2 2" xfId="37862"/>
    <cellStyle name="注释 31 6 2 3" xfId="37863"/>
    <cellStyle name="注释 26 6 2 3" xfId="37864"/>
    <cellStyle name="注释 31 6 3 2" xfId="37865"/>
    <cellStyle name="注释 26 6 3 2" xfId="37866"/>
    <cellStyle name="注释 31 6 4 2" xfId="37867"/>
    <cellStyle name="注释 26 6 4 2" xfId="37868"/>
    <cellStyle name="注释 31 7" xfId="37869"/>
    <cellStyle name="注释 26 7" xfId="37870"/>
    <cellStyle name="注释 31 7 2" xfId="37871"/>
    <cellStyle name="注释 26 7 2" xfId="37872"/>
    <cellStyle name="注释 31 7 2 2" xfId="37873"/>
    <cellStyle name="注释 26 7 2 2" xfId="37874"/>
    <cellStyle name="注释 31 7 2 3" xfId="37875"/>
    <cellStyle name="注释 26 7 2 3" xfId="37876"/>
    <cellStyle name="注释 31 7 3 2" xfId="37877"/>
    <cellStyle name="注释 26 7 3 2" xfId="37878"/>
    <cellStyle name="注释 31 7 4 2" xfId="37879"/>
    <cellStyle name="注释 26 7 4 2" xfId="37880"/>
    <cellStyle name="注释 31 8" xfId="37881"/>
    <cellStyle name="注释 26 8" xfId="37882"/>
    <cellStyle name="注释 31 8 2" xfId="37883"/>
    <cellStyle name="注释 26 8 2" xfId="37884"/>
    <cellStyle name="注释 31 8 2 2" xfId="37885"/>
    <cellStyle name="注释 26 8 2 2" xfId="37886"/>
    <cellStyle name="注释 31 9" xfId="37887"/>
    <cellStyle name="注释 26 9" xfId="37888"/>
    <cellStyle name="注释 31 9 2" xfId="37889"/>
    <cellStyle name="注释 26 9 2" xfId="37890"/>
    <cellStyle name="注释 31 9 2 2" xfId="37891"/>
    <cellStyle name="注释 26 9 2 2" xfId="37892"/>
    <cellStyle name="注释 32" xfId="37893"/>
    <cellStyle name="注释 27" xfId="37894"/>
    <cellStyle name="注释 32 10 2" xfId="37895"/>
    <cellStyle name="注释 27 10 2" xfId="37896"/>
    <cellStyle name="注释 32 10 2 2" xfId="37897"/>
    <cellStyle name="注释 27 10 2 2" xfId="37898"/>
    <cellStyle name="注释 32 11" xfId="37899"/>
    <cellStyle name="注释 27 11" xfId="37900"/>
    <cellStyle name="注释 32 11 2" xfId="37901"/>
    <cellStyle name="注释 27 11 2" xfId="37902"/>
    <cellStyle name="注释 32 11 2 2" xfId="37903"/>
    <cellStyle name="注释 27 11 2 2" xfId="37904"/>
    <cellStyle name="注释 32 11 3" xfId="37905"/>
    <cellStyle name="注释 27 11 3" xfId="37906"/>
    <cellStyle name="注释 32 12" xfId="37907"/>
    <cellStyle name="注释 27 12" xfId="37908"/>
    <cellStyle name="注释 32 12 2" xfId="37909"/>
    <cellStyle name="注释 27 12 2" xfId="37910"/>
    <cellStyle name="注释 32 13" xfId="37911"/>
    <cellStyle name="注释 27 13" xfId="37912"/>
    <cellStyle name="注释 32 13 2" xfId="37913"/>
    <cellStyle name="注释 27 13 2" xfId="37914"/>
    <cellStyle name="注释 32 2 2" xfId="37915"/>
    <cellStyle name="注释 27 2 2" xfId="37916"/>
    <cellStyle name="注释 32 2 3" xfId="37917"/>
    <cellStyle name="注释 27 2 3" xfId="37918"/>
    <cellStyle name="注释 32 2 3 3" xfId="37919"/>
    <cellStyle name="注释 27 2 3 3" xfId="37920"/>
    <cellStyle name="注释 32 2 3 4" xfId="37921"/>
    <cellStyle name="注释 27 2 3 4" xfId="37922"/>
    <cellStyle name="注释 32 2 4" xfId="37923"/>
    <cellStyle name="注释 27 2 4" xfId="37924"/>
    <cellStyle name="注释 32 2 4 3" xfId="37925"/>
    <cellStyle name="注释 27 2 4 3" xfId="37926"/>
    <cellStyle name="注释 32 2 5" xfId="37927"/>
    <cellStyle name="注释 27 2 5" xfId="37928"/>
    <cellStyle name="注释 32 2 5 2" xfId="37929"/>
    <cellStyle name="注释 27 2 5 2" xfId="37930"/>
    <cellStyle name="注释 32 2 5 3" xfId="37931"/>
    <cellStyle name="注释 27 2 5 3" xfId="37932"/>
    <cellStyle name="注释 32 2 6" xfId="37933"/>
    <cellStyle name="注释 27 2 6" xfId="37934"/>
    <cellStyle name="注释 32 2 6 2" xfId="37935"/>
    <cellStyle name="注释 27 2 6 2" xfId="37936"/>
    <cellStyle name="注释 32 2 6 3" xfId="37937"/>
    <cellStyle name="注释 27 2 6 3" xfId="37938"/>
    <cellStyle name="注释 32 2 7" xfId="37939"/>
    <cellStyle name="注释 27 2 7" xfId="37940"/>
    <cellStyle name="注释 32 2 7 2" xfId="37941"/>
    <cellStyle name="注释 27 2 7 2" xfId="37942"/>
    <cellStyle name="注释 32 2 7 3" xfId="37943"/>
    <cellStyle name="注释 27 2 7 3" xfId="37944"/>
    <cellStyle name="注释 32 2 8 2" xfId="37945"/>
    <cellStyle name="注释 27 2 8 2" xfId="37946"/>
    <cellStyle name="注释 32 2 9" xfId="37947"/>
    <cellStyle name="注释 27 2 9" xfId="37948"/>
    <cellStyle name="注释 32 2 9 2" xfId="37949"/>
    <cellStyle name="注释 27 2 9 2" xfId="37950"/>
    <cellStyle name="注释 32 3" xfId="37951"/>
    <cellStyle name="注释 27 3" xfId="37952"/>
    <cellStyle name="注释 32 3 2" xfId="37953"/>
    <cellStyle name="注释 27 3 2" xfId="37954"/>
    <cellStyle name="注释 32 3 2 2" xfId="37955"/>
    <cellStyle name="注释 27 3 2 2" xfId="37956"/>
    <cellStyle name="注释 32 3 2 2 2" xfId="37957"/>
    <cellStyle name="注释 27 3 2 2 2" xfId="37958"/>
    <cellStyle name="注释 32 3 2 2 3" xfId="37959"/>
    <cellStyle name="注释 27 3 2 2 3" xfId="37960"/>
    <cellStyle name="注释 32 3 2 3" xfId="37961"/>
    <cellStyle name="注释 27 3 2 3" xfId="37962"/>
    <cellStyle name="注释 32 3 2 3 2" xfId="37963"/>
    <cellStyle name="注释 27 3 2 3 2" xfId="37964"/>
    <cellStyle name="注释 32 3 2 4" xfId="37965"/>
    <cellStyle name="注释 27 3 2 4" xfId="37966"/>
    <cellStyle name="注释 32 3 2 4 2" xfId="37967"/>
    <cellStyle name="注释 27 3 2 4 2" xfId="37968"/>
    <cellStyle name="注释 32 3 3 2 2" xfId="37969"/>
    <cellStyle name="注释 27 3 3 2 2" xfId="37970"/>
    <cellStyle name="注释 32 3 3 2 2 2" xfId="37971"/>
    <cellStyle name="注释 27 3 3 2 2 2" xfId="37972"/>
    <cellStyle name="注释 32 3 3 2 3" xfId="37973"/>
    <cellStyle name="注释 27 3 3 2 3" xfId="37974"/>
    <cellStyle name="注释 32 3 3 3" xfId="37975"/>
    <cellStyle name="注释 27 3 3 3" xfId="37976"/>
    <cellStyle name="注释 32 3 3 3 2" xfId="37977"/>
    <cellStyle name="注释 27 3 3 3 2" xfId="37978"/>
    <cellStyle name="注释 32 3 3 4" xfId="37979"/>
    <cellStyle name="注释 27 3 3 4" xfId="37980"/>
    <cellStyle name="注释 32 3 3 4 2" xfId="37981"/>
    <cellStyle name="注释 27 3 3 4 2" xfId="37982"/>
    <cellStyle name="注释 32 3 4 2 2" xfId="37983"/>
    <cellStyle name="注释 27 3 4 2 2" xfId="37984"/>
    <cellStyle name="注释 32 3 4 3" xfId="37985"/>
    <cellStyle name="注释 27 3 4 3" xfId="37986"/>
    <cellStyle name="注释 32 3 7 2 2" xfId="37987"/>
    <cellStyle name="注释 27 3 7 2 2" xfId="37988"/>
    <cellStyle name="注释 32 3 7 3" xfId="37989"/>
    <cellStyle name="注释 27 3 7 3" xfId="37990"/>
    <cellStyle name="注释 32 3 9" xfId="37991"/>
    <cellStyle name="注释 27 3 9" xfId="37992"/>
    <cellStyle name="注释 32 3 9 2" xfId="37993"/>
    <cellStyle name="注释 27 3 9 2" xfId="37994"/>
    <cellStyle name="注释 32 4 2 2" xfId="37995"/>
    <cellStyle name="注释 27 4 2 2" xfId="37996"/>
    <cellStyle name="注释 32 4 2 2 2" xfId="37997"/>
    <cellStyle name="注释 27 4 2 2 2" xfId="37998"/>
    <cellStyle name="注释 32 4 2 2 2 2" xfId="37999"/>
    <cellStyle name="注释 27 4 2 2 2 2" xfId="38000"/>
    <cellStyle name="注释 32 4 2 2 3" xfId="38001"/>
    <cellStyle name="注释 27 4 2 2 3" xfId="38002"/>
    <cellStyle name="注释 32 4 2 3" xfId="38003"/>
    <cellStyle name="注释 27 4 2 3" xfId="38004"/>
    <cellStyle name="注释 32 4 2 3 2" xfId="38005"/>
    <cellStyle name="注释 27 4 2 3 2" xfId="38006"/>
    <cellStyle name="注释 32 4 2 4" xfId="38007"/>
    <cellStyle name="注释 27 4 2 4" xfId="38008"/>
    <cellStyle name="注释 32 4 2 4 2" xfId="38009"/>
    <cellStyle name="注释 27 4 2 4 2" xfId="38010"/>
    <cellStyle name="注释 32 4 3 2 2" xfId="38011"/>
    <cellStyle name="注释 27 4 3 2 2" xfId="38012"/>
    <cellStyle name="注释 32 4 3 2 3" xfId="38013"/>
    <cellStyle name="注释 27 4 3 2 3" xfId="38014"/>
    <cellStyle name="注释 32 4 3 3" xfId="38015"/>
    <cellStyle name="注释 27 4 3 3" xfId="38016"/>
    <cellStyle name="注释 32 4 3 3 2" xfId="38017"/>
    <cellStyle name="注释 27 4 3 3 2" xfId="38018"/>
    <cellStyle name="注释 32 4 3 4" xfId="38019"/>
    <cellStyle name="注释 27 4 3 4" xfId="38020"/>
    <cellStyle name="注释 32 4 3 4 2" xfId="38021"/>
    <cellStyle name="注释 27 4 3 4 2" xfId="38022"/>
    <cellStyle name="注释 32 4 4" xfId="38023"/>
    <cellStyle name="注释 27 4 4" xfId="38024"/>
    <cellStyle name="注释 32 4 4 2 2" xfId="38025"/>
    <cellStyle name="注释 27 4 4 2 2" xfId="38026"/>
    <cellStyle name="注释 32 4 4 3" xfId="38027"/>
    <cellStyle name="注释 27 4 4 3" xfId="38028"/>
    <cellStyle name="注释 32 4 5" xfId="38029"/>
    <cellStyle name="注释 27 4 5" xfId="38030"/>
    <cellStyle name="注释 32 4 5 2" xfId="38031"/>
    <cellStyle name="注释 27 4 5 2" xfId="38032"/>
    <cellStyle name="注释 32 4 5 2 2" xfId="38033"/>
    <cellStyle name="注释 27 4 5 2 2" xfId="38034"/>
    <cellStyle name="注释 32 4 5 3" xfId="38035"/>
    <cellStyle name="注释 27 4 5 3" xfId="38036"/>
    <cellStyle name="注释 32 4 7 3" xfId="38037"/>
    <cellStyle name="注释 27 4 7 3" xfId="38038"/>
    <cellStyle name="注释 32 4 8 2" xfId="38039"/>
    <cellStyle name="注释 27 4 8 2" xfId="38040"/>
    <cellStyle name="注释 32 4 9" xfId="38041"/>
    <cellStyle name="注释 27 4 9" xfId="38042"/>
    <cellStyle name="注释 32 4 9 2" xfId="38043"/>
    <cellStyle name="注释 27 4 9 2" xfId="38044"/>
    <cellStyle name="注释 32 5 2 2 2 2" xfId="38045"/>
    <cellStyle name="注释 27 5 2 2 2 2" xfId="38046"/>
    <cellStyle name="注释 32 5 2 2 3" xfId="38047"/>
    <cellStyle name="注释 27 5 2 2 3" xfId="38048"/>
    <cellStyle name="注释 32 5 2 4" xfId="38049"/>
    <cellStyle name="注释 27 5 2 4" xfId="38050"/>
    <cellStyle name="注释 32 5 3" xfId="38051"/>
    <cellStyle name="注释 27 5 3" xfId="38052"/>
    <cellStyle name="注释 32 5 3 2 2 2" xfId="38053"/>
    <cellStyle name="注释 27 5 3 2 2 2" xfId="38054"/>
    <cellStyle name="注释 32 5 3 2 3" xfId="38055"/>
    <cellStyle name="注释 27 5 3 2 3" xfId="38056"/>
    <cellStyle name="注释 32 5 3 4" xfId="38057"/>
    <cellStyle name="注释 27 5 3 4" xfId="38058"/>
    <cellStyle name="注释 32 5 4" xfId="38059"/>
    <cellStyle name="注释 27 5 4" xfId="38060"/>
    <cellStyle name="注释 32 5 5" xfId="38061"/>
    <cellStyle name="注释 27 5 5" xfId="38062"/>
    <cellStyle name="注释 32 5 6 3" xfId="38063"/>
    <cellStyle name="注释 27 5 6 3" xfId="38064"/>
    <cellStyle name="注释 32 5 7 2" xfId="38065"/>
    <cellStyle name="注释 27 5 7 2" xfId="38066"/>
    <cellStyle name="注释 32 5 7 3" xfId="38067"/>
    <cellStyle name="注释 27 5 7 3" xfId="38068"/>
    <cellStyle name="注释 32 5 8" xfId="38069"/>
    <cellStyle name="注释 27 5 8" xfId="38070"/>
    <cellStyle name="注释 32 5 8 2" xfId="38071"/>
    <cellStyle name="注释 27 5 8 2" xfId="38072"/>
    <cellStyle name="注释 32 5 9" xfId="38073"/>
    <cellStyle name="注释 27 5 9" xfId="38074"/>
    <cellStyle name="注释 32 5 9 2" xfId="38075"/>
    <cellStyle name="注释 27 5 9 2" xfId="38076"/>
    <cellStyle name="注释 32 6" xfId="38077"/>
    <cellStyle name="注释 27 6" xfId="38078"/>
    <cellStyle name="注释 32 6 2" xfId="38079"/>
    <cellStyle name="注释 27 6 2" xfId="38080"/>
    <cellStyle name="注释 32 6 2 2" xfId="38081"/>
    <cellStyle name="注释 27 6 2 2" xfId="38082"/>
    <cellStyle name="注释 32 6 2 2 2" xfId="38083"/>
    <cellStyle name="注释 27 6 2 2 2" xfId="38084"/>
    <cellStyle name="注释 32 6 2 3" xfId="38085"/>
    <cellStyle name="注释 27 6 2 3" xfId="38086"/>
    <cellStyle name="注释 32 6 3" xfId="38087"/>
    <cellStyle name="注释 27 6 3" xfId="38088"/>
    <cellStyle name="注释 32 6 3 2" xfId="38089"/>
    <cellStyle name="注释 27 6 3 2" xfId="38090"/>
    <cellStyle name="注释 32 6 4" xfId="38091"/>
    <cellStyle name="注释 27 6 4" xfId="38092"/>
    <cellStyle name="注释 32 6 4 2" xfId="38093"/>
    <cellStyle name="注释 27 6 4 2" xfId="38094"/>
    <cellStyle name="注释 32 7" xfId="38095"/>
    <cellStyle name="注释 27 7" xfId="38096"/>
    <cellStyle name="注释 32 7 2" xfId="38097"/>
    <cellStyle name="注释 27 7 2" xfId="38098"/>
    <cellStyle name="注释 32 7 2 2" xfId="38099"/>
    <cellStyle name="注释 27 7 2 2" xfId="38100"/>
    <cellStyle name="注释 32 7 2 3" xfId="38101"/>
    <cellStyle name="注释 27 7 2 3" xfId="38102"/>
    <cellStyle name="注释 32 7 3" xfId="38103"/>
    <cellStyle name="注释 27 7 3" xfId="38104"/>
    <cellStyle name="注释 32 7 3 2" xfId="38105"/>
    <cellStyle name="注释 27 7 3 2" xfId="38106"/>
    <cellStyle name="注释 32 7 4" xfId="38107"/>
    <cellStyle name="注释 27 7 4" xfId="38108"/>
    <cellStyle name="注释 32 7 4 2" xfId="38109"/>
    <cellStyle name="注释 27 7 4 2" xfId="38110"/>
    <cellStyle name="注释 32 8" xfId="38111"/>
    <cellStyle name="注释 27 8" xfId="38112"/>
    <cellStyle name="注释 32 8 2" xfId="38113"/>
    <cellStyle name="注释 27 8 2" xfId="38114"/>
    <cellStyle name="注释 32 8 2 2" xfId="38115"/>
    <cellStyle name="注释 27 8 2 2" xfId="38116"/>
    <cellStyle name="注释 32 8 3" xfId="38117"/>
    <cellStyle name="注释 27 8 3" xfId="38118"/>
    <cellStyle name="注释 32 9 2" xfId="38119"/>
    <cellStyle name="注释 27 9 2" xfId="38120"/>
    <cellStyle name="注释 32 9 2 2" xfId="38121"/>
    <cellStyle name="注释 27 9 2 2" xfId="38122"/>
    <cellStyle name="注释 33" xfId="38123"/>
    <cellStyle name="注释 28" xfId="38124"/>
    <cellStyle name="注释 33 10" xfId="38125"/>
    <cellStyle name="注释 28 10" xfId="38126"/>
    <cellStyle name="注释 33 10 2" xfId="38127"/>
    <cellStyle name="注释 28 10 2" xfId="38128"/>
    <cellStyle name="注释 33 10 2 2" xfId="38129"/>
    <cellStyle name="注释 28 10 2 2" xfId="38130"/>
    <cellStyle name="注释 33 10 3" xfId="38131"/>
    <cellStyle name="注释 28 10 3" xfId="38132"/>
    <cellStyle name="注释 33 11" xfId="38133"/>
    <cellStyle name="注释 28 11" xfId="38134"/>
    <cellStyle name="注释 33 11 2" xfId="38135"/>
    <cellStyle name="注释 28 11 2" xfId="38136"/>
    <cellStyle name="注释 33 11 2 2" xfId="38137"/>
    <cellStyle name="注释 28 11 2 2" xfId="38138"/>
    <cellStyle name="注释 33 11 3" xfId="38139"/>
    <cellStyle name="注释 28 11 3" xfId="38140"/>
    <cellStyle name="注释 33 12" xfId="38141"/>
    <cellStyle name="注释 28 12" xfId="38142"/>
    <cellStyle name="注释 33 12 2" xfId="38143"/>
    <cellStyle name="注释 28 12 2" xfId="38144"/>
    <cellStyle name="注释 33 13" xfId="38145"/>
    <cellStyle name="注释 28 13" xfId="38146"/>
    <cellStyle name="注释 33 13 2" xfId="38147"/>
    <cellStyle name="注释 28 13 2" xfId="38148"/>
    <cellStyle name="注释 33 2 2" xfId="38149"/>
    <cellStyle name="注释 28 2 2" xfId="38150"/>
    <cellStyle name="注释 33 2 2 2 2 2" xfId="38151"/>
    <cellStyle name="注释 28 2 2 2 2 2" xfId="38152"/>
    <cellStyle name="注释 33 2 2 4 2" xfId="38153"/>
    <cellStyle name="注释 28 2 2 4 2" xfId="38154"/>
    <cellStyle name="注释 33 2 3" xfId="38155"/>
    <cellStyle name="注释 28 2 3" xfId="38156"/>
    <cellStyle name="注释 33 2 3 2 2 2" xfId="38157"/>
    <cellStyle name="注释 28 2 3 2 2 2" xfId="38158"/>
    <cellStyle name="注释 33 2 3 4 2" xfId="38159"/>
    <cellStyle name="注释 28 2 3 4 2" xfId="38160"/>
    <cellStyle name="注释 33 2 4" xfId="38161"/>
    <cellStyle name="注释 28 2 4" xfId="38162"/>
    <cellStyle name="注释 33 2 5" xfId="38163"/>
    <cellStyle name="注释 28 2 5" xfId="38164"/>
    <cellStyle name="注释 33 2 6" xfId="38165"/>
    <cellStyle name="注释 28 2 6" xfId="38166"/>
    <cellStyle name="注释 7 3 3 2 2 2" xfId="38167"/>
    <cellStyle name="注释 33 2 7" xfId="38168"/>
    <cellStyle name="注释 28 2 7" xfId="38169"/>
    <cellStyle name="注释 33 2 8" xfId="38170"/>
    <cellStyle name="注释 28 2 8" xfId="38171"/>
    <cellStyle name="注释 33 2 9" xfId="38172"/>
    <cellStyle name="注释 28 2 9" xfId="38173"/>
    <cellStyle name="注释 33 3" xfId="38174"/>
    <cellStyle name="注释 28 3" xfId="38175"/>
    <cellStyle name="注释 33 3 2" xfId="38176"/>
    <cellStyle name="注释 28 3 2" xfId="38177"/>
    <cellStyle name="注释 33 3 2 2 2 2" xfId="38178"/>
    <cellStyle name="注释 28 3 2 2 2 2" xfId="38179"/>
    <cellStyle name="注释 33 3 2 4 2" xfId="38180"/>
    <cellStyle name="注释 28 3 2 4 2" xfId="38181"/>
    <cellStyle name="注释 33 3 3 2 2 2" xfId="38182"/>
    <cellStyle name="注释 28 3 3 2 2 2" xfId="38183"/>
    <cellStyle name="注释 33 3 3 4 2" xfId="38184"/>
    <cellStyle name="注释 28 3 3 4 2" xfId="38185"/>
    <cellStyle name="注释 33 3 5 2 2" xfId="38186"/>
    <cellStyle name="注释 28 3 5 2 2" xfId="38187"/>
    <cellStyle name="注释 33 3 5 3" xfId="38188"/>
    <cellStyle name="注释 28 3 5 3" xfId="38189"/>
    <cellStyle name="注释 33 3 7 2" xfId="38190"/>
    <cellStyle name="注释 28 3 7 2" xfId="38191"/>
    <cellStyle name="注释 33 3 7 2 2" xfId="38192"/>
    <cellStyle name="注释 28 3 7 2 2" xfId="38193"/>
    <cellStyle name="注释 33 3 7 3" xfId="38194"/>
    <cellStyle name="注释 28 3 7 3" xfId="38195"/>
    <cellStyle name="注释 33 3 8" xfId="38196"/>
    <cellStyle name="注释 28 3 8" xfId="38197"/>
    <cellStyle name="注释 33 3 8 2" xfId="38198"/>
    <cellStyle name="注释 28 3 8 2" xfId="38199"/>
    <cellStyle name="注释 33 3 9" xfId="38200"/>
    <cellStyle name="注释 28 3 9" xfId="38201"/>
    <cellStyle name="注释 33 3 9 2" xfId="38202"/>
    <cellStyle name="注释 28 3 9 2" xfId="38203"/>
    <cellStyle name="注释 33 4 2" xfId="38204"/>
    <cellStyle name="注释 28 4 2" xfId="38205"/>
    <cellStyle name="注释 33 4 2 2" xfId="38206"/>
    <cellStyle name="注释 28 4 2 2" xfId="38207"/>
    <cellStyle name="注释 33 4 2 2 2" xfId="38208"/>
    <cellStyle name="注释 28 4 2 2 2" xfId="38209"/>
    <cellStyle name="注释 33 4 2 2 2 2" xfId="38210"/>
    <cellStyle name="注释 28 4 2 2 2 2" xfId="38211"/>
    <cellStyle name="注释 33 4 2 2 3" xfId="38212"/>
    <cellStyle name="注释 28 4 2 2 3" xfId="38213"/>
    <cellStyle name="注释 34 2 2 2 2" xfId="38214"/>
    <cellStyle name="注释 33 4 2 3" xfId="38215"/>
    <cellStyle name="注释 29 2 2 2 2" xfId="38216"/>
    <cellStyle name="注释 28 4 2 3" xfId="38217"/>
    <cellStyle name="注释 34 2 2 2 2 2" xfId="38218"/>
    <cellStyle name="注释 33 4 2 3 2" xfId="38219"/>
    <cellStyle name="注释 29 2 2 2 2 2" xfId="38220"/>
    <cellStyle name="注释 28 4 2 3 2" xfId="38221"/>
    <cellStyle name="注释 34 2 2 2 3" xfId="38222"/>
    <cellStyle name="注释 33 4 2 4" xfId="38223"/>
    <cellStyle name="注释 29 2 2 2 3" xfId="38224"/>
    <cellStyle name="注释 28 4 2 4" xfId="38225"/>
    <cellStyle name="注释 33 4 2 4 2" xfId="38226"/>
    <cellStyle name="注释 28 4 2 4 2" xfId="38227"/>
    <cellStyle name="注释 33 4 3 2 2" xfId="38228"/>
    <cellStyle name="注释 28 4 3 2 2" xfId="38229"/>
    <cellStyle name="注释 33 4 3 2 2 2" xfId="38230"/>
    <cellStyle name="注释 28 4 3 2 2 2" xfId="38231"/>
    <cellStyle name="注释 33 4 3 2 3" xfId="38232"/>
    <cellStyle name="注释 28 4 3 2 3" xfId="38233"/>
    <cellStyle name="注释 34 2 2 3 2" xfId="38234"/>
    <cellStyle name="注释 33 4 3 3" xfId="38235"/>
    <cellStyle name="注释 29 2 2 3 2" xfId="38236"/>
    <cellStyle name="注释 28 4 3 3" xfId="38237"/>
    <cellStyle name="注释 33 4 3 3 2" xfId="38238"/>
    <cellStyle name="注释 28 4 3 3 2" xfId="38239"/>
    <cellStyle name="注释 33 4 3 4" xfId="38240"/>
    <cellStyle name="注释 28 4 3 4" xfId="38241"/>
    <cellStyle name="注释 33 4 3 4 2" xfId="38242"/>
    <cellStyle name="注释 28 4 3 4 2" xfId="38243"/>
    <cellStyle name="注释 33 4 4 2 2" xfId="38244"/>
    <cellStyle name="注释 28 4 4 2 2" xfId="38245"/>
    <cellStyle name="注释 34 2 2 4 2" xfId="38246"/>
    <cellStyle name="注释 33 4 4 3" xfId="38247"/>
    <cellStyle name="注释 29 2 2 4 2" xfId="38248"/>
    <cellStyle name="注释 28 4 4 3" xfId="38249"/>
    <cellStyle name="注释 33 4 5 2" xfId="38250"/>
    <cellStyle name="注释 28 4 5 2" xfId="38251"/>
    <cellStyle name="注释 33 4 5 2 2" xfId="38252"/>
    <cellStyle name="注释 28 4 5 2 2" xfId="38253"/>
    <cellStyle name="注释 33 4 5 3" xfId="38254"/>
    <cellStyle name="注释 28 4 5 3" xfId="38255"/>
    <cellStyle name="注释 33 4 6 2 2" xfId="38256"/>
    <cellStyle name="注释 28 4 6 2 2" xfId="38257"/>
    <cellStyle name="注释 33 4 6 3" xfId="38258"/>
    <cellStyle name="注释 28 4 6 3" xfId="38259"/>
    <cellStyle name="注释 33 4 7 2" xfId="38260"/>
    <cellStyle name="注释 28 4 7 2" xfId="38261"/>
    <cellStyle name="注释 33 4 7 2 2" xfId="38262"/>
    <cellStyle name="注释 28 4 7 2 2" xfId="38263"/>
    <cellStyle name="注释 33 4 7 3" xfId="38264"/>
    <cellStyle name="注释 28 4 7 3" xfId="38265"/>
    <cellStyle name="注释 33 4 8" xfId="38266"/>
    <cellStyle name="注释 28 4 8" xfId="38267"/>
    <cellStyle name="注释 33 4 8 2" xfId="38268"/>
    <cellStyle name="注释 28 4 8 2" xfId="38269"/>
    <cellStyle name="注释 33 4 9" xfId="38270"/>
    <cellStyle name="注释 28 4 9" xfId="38271"/>
    <cellStyle name="注释 33 4 9 2" xfId="38272"/>
    <cellStyle name="注释 28 4 9 2" xfId="38273"/>
    <cellStyle name="注释 33 5" xfId="38274"/>
    <cellStyle name="注释 28 5" xfId="38275"/>
    <cellStyle name="注释 33 5 2" xfId="38276"/>
    <cellStyle name="注释 28 5 2" xfId="38277"/>
    <cellStyle name="注释 33 5 2 2" xfId="38278"/>
    <cellStyle name="注释 28 5 2 2" xfId="38279"/>
    <cellStyle name="注释 33 5 2 2 2" xfId="38280"/>
    <cellStyle name="注释 28 5 2 2 2" xfId="38281"/>
    <cellStyle name="注释 33 5 2 2 2 2" xfId="38282"/>
    <cellStyle name="注释 28 5 2 2 2 2" xfId="38283"/>
    <cellStyle name="注释 34 2 3 2 2" xfId="38284"/>
    <cellStyle name="注释 33 5 2 3" xfId="38285"/>
    <cellStyle name="注释 29 2 3 2 2" xfId="38286"/>
    <cellStyle name="注释 28 5 2 3" xfId="38287"/>
    <cellStyle name="注释 34 2 3 2 2 2" xfId="38288"/>
    <cellStyle name="注释 33 5 2 3 2" xfId="38289"/>
    <cellStyle name="注释 29 2 3 2 2 2" xfId="38290"/>
    <cellStyle name="注释 28 5 2 3 2" xfId="38291"/>
    <cellStyle name="注释 34 2 3 2 3" xfId="38292"/>
    <cellStyle name="注释 33 5 2 4" xfId="38293"/>
    <cellStyle name="注释 29 2 3 2 3" xfId="38294"/>
    <cellStyle name="注释 28 5 2 4" xfId="38295"/>
    <cellStyle name="注释 33 5 2 4 2" xfId="38296"/>
    <cellStyle name="注释 28 5 2 4 2" xfId="38297"/>
    <cellStyle name="注释 33 5 3" xfId="38298"/>
    <cellStyle name="注释 28 5 3" xfId="38299"/>
    <cellStyle name="注释 33 5 3 2" xfId="38300"/>
    <cellStyle name="注释 28 5 3 2" xfId="38301"/>
    <cellStyle name="注释 8 8" xfId="38302"/>
    <cellStyle name="注释 33 5 3 2 2 2" xfId="38303"/>
    <cellStyle name="注释 28 5 3 2 2 2" xfId="38304"/>
    <cellStyle name="注释 34 2 3 3 2" xfId="38305"/>
    <cellStyle name="注释 33 5 3 3" xfId="38306"/>
    <cellStyle name="注释 29 2 3 3 2" xfId="38307"/>
    <cellStyle name="注释 28 5 3 3" xfId="38308"/>
    <cellStyle name="注释 33 5 3 4" xfId="38309"/>
    <cellStyle name="注释 28 5 3 4" xfId="38310"/>
    <cellStyle name="注释 33 5 4 2" xfId="38311"/>
    <cellStyle name="注释 28 5 4 2" xfId="38312"/>
    <cellStyle name="注释 33 5 4 2 2" xfId="38313"/>
    <cellStyle name="注释 28 5 4 2 2" xfId="38314"/>
    <cellStyle name="注释 34 2 3 4 2" xfId="38315"/>
    <cellStyle name="注释 33 5 4 3" xfId="38316"/>
    <cellStyle name="注释 29 2 3 4 2" xfId="38317"/>
    <cellStyle name="注释 28 5 4 3" xfId="38318"/>
    <cellStyle name="注释 33 5 5" xfId="38319"/>
    <cellStyle name="注释 28 5 5" xfId="38320"/>
    <cellStyle name="注释 33 5 5 2" xfId="38321"/>
    <cellStyle name="注释 28 5 5 2" xfId="38322"/>
    <cellStyle name="注释 33 5 5 2 2" xfId="38323"/>
    <cellStyle name="注释 28 5 5 2 2" xfId="38324"/>
    <cellStyle name="注释 33 5 5 3" xfId="38325"/>
    <cellStyle name="注释 28 5 5 3" xfId="38326"/>
    <cellStyle name="注释 33 5 6 2 2" xfId="38327"/>
    <cellStyle name="注释 28 5 6 2 2" xfId="38328"/>
    <cellStyle name="注释 33 5 7 2 2" xfId="38329"/>
    <cellStyle name="注释 28 5 7 2 2" xfId="38330"/>
    <cellStyle name="注释 33 6" xfId="38331"/>
    <cellStyle name="注释 28 6" xfId="38332"/>
    <cellStyle name="注释 33 6 2" xfId="38333"/>
    <cellStyle name="注释 28 6 2" xfId="38334"/>
    <cellStyle name="注释 33 6 2 2" xfId="38335"/>
    <cellStyle name="注释 28 6 2 2" xfId="38336"/>
    <cellStyle name="注释 33 6 2 2 2" xfId="38337"/>
    <cellStyle name="注释 28 6 2 2 2" xfId="38338"/>
    <cellStyle name="注释 34 2 4 2 2" xfId="38339"/>
    <cellStyle name="注释 33 6 2 3" xfId="38340"/>
    <cellStyle name="注释 29 2 4 2 2" xfId="38341"/>
    <cellStyle name="注释 28 6 2 3" xfId="38342"/>
    <cellStyle name="注释 33 6 3" xfId="38343"/>
    <cellStyle name="注释 28 6 3" xfId="38344"/>
    <cellStyle name="注释 33 6 3 2" xfId="38345"/>
    <cellStyle name="注释 28 6 3 2" xfId="38346"/>
    <cellStyle name="注释 33 6 4" xfId="38347"/>
    <cellStyle name="注释 28 6 4" xfId="38348"/>
    <cellStyle name="注释 33 6 4 2" xfId="38349"/>
    <cellStyle name="注释 28 6 4 2" xfId="38350"/>
    <cellStyle name="注释 33 7" xfId="38351"/>
    <cellStyle name="注释 28 7" xfId="38352"/>
    <cellStyle name="注释 33 7 2" xfId="38353"/>
    <cellStyle name="注释 28 7 2" xfId="38354"/>
    <cellStyle name="注释 33 7 2 2" xfId="38355"/>
    <cellStyle name="注释 28 7 2 2" xfId="38356"/>
    <cellStyle name="注释 33 7 2 2 2" xfId="38357"/>
    <cellStyle name="注释 28 7 2 2 2" xfId="38358"/>
    <cellStyle name="注释 34 2 5 2 2" xfId="38359"/>
    <cellStyle name="注释 33 7 2 3" xfId="38360"/>
    <cellStyle name="注释 29 2 5 2 2" xfId="38361"/>
    <cellStyle name="注释 28 7 2 3" xfId="38362"/>
    <cellStyle name="注释 33 7 3" xfId="38363"/>
    <cellStyle name="注释 28 7 3" xfId="38364"/>
    <cellStyle name="注释 33 7 3 2" xfId="38365"/>
    <cellStyle name="注释 28 7 3 2" xfId="38366"/>
    <cellStyle name="注释 33 7 4" xfId="38367"/>
    <cellStyle name="注释 28 7 4" xfId="38368"/>
    <cellStyle name="注释 33 7 4 2" xfId="38369"/>
    <cellStyle name="注释 28 7 4 2" xfId="38370"/>
    <cellStyle name="注释 33 8" xfId="38371"/>
    <cellStyle name="注释 28 8" xfId="38372"/>
    <cellStyle name="注释 33 8 2" xfId="38373"/>
    <cellStyle name="注释 28 8 2" xfId="38374"/>
    <cellStyle name="注释 33 8 3" xfId="38375"/>
    <cellStyle name="注释 28 8 3" xfId="38376"/>
    <cellStyle name="注释 33 9" xfId="38377"/>
    <cellStyle name="注释 28 9" xfId="38378"/>
    <cellStyle name="注释 33 9 2" xfId="38379"/>
    <cellStyle name="注释 28 9 2" xfId="38380"/>
    <cellStyle name="注释 33 9 2 2" xfId="38381"/>
    <cellStyle name="注释 28 9 2 2" xfId="38382"/>
    <cellStyle name="注释 34" xfId="38383"/>
    <cellStyle name="注释 29" xfId="38384"/>
    <cellStyle name="注释 34 10" xfId="38385"/>
    <cellStyle name="注释 29 10" xfId="38386"/>
    <cellStyle name="注释 34 10 2" xfId="38387"/>
    <cellStyle name="注释 29 10 2" xfId="38388"/>
    <cellStyle name="注释 34 10 2 2" xfId="38389"/>
    <cellStyle name="注释 29 10 2 2" xfId="38390"/>
    <cellStyle name="注释 34 10 3" xfId="38391"/>
    <cellStyle name="注释 29 10 3" xfId="38392"/>
    <cellStyle name="注释 34 11" xfId="38393"/>
    <cellStyle name="注释 29 11" xfId="38394"/>
    <cellStyle name="注释 9 3 6 2 2" xfId="38395"/>
    <cellStyle name="注释 34 12" xfId="38396"/>
    <cellStyle name="注释 29 12" xfId="38397"/>
    <cellStyle name="注释 34 13" xfId="38398"/>
    <cellStyle name="注释 29 13" xfId="38399"/>
    <cellStyle name="注释 34 2 2" xfId="38400"/>
    <cellStyle name="注释 29 2 2" xfId="38401"/>
    <cellStyle name="注释 34 2 2 2" xfId="38402"/>
    <cellStyle name="注释 29 2 2 2" xfId="38403"/>
    <cellStyle name="注释 34 2 2 3" xfId="38404"/>
    <cellStyle name="注释 29 2 2 3" xfId="38405"/>
    <cellStyle name="注释 34 2 2 4" xfId="38406"/>
    <cellStyle name="注释 29 2 2 4" xfId="38407"/>
    <cellStyle name="注释 34 2 3" xfId="38408"/>
    <cellStyle name="注释 29 2 3" xfId="38409"/>
    <cellStyle name="注释 34 2 3 3" xfId="38410"/>
    <cellStyle name="注释 29 2 3 3" xfId="38411"/>
    <cellStyle name="注释 34 2 3 4" xfId="38412"/>
    <cellStyle name="注释 29 2 3 4" xfId="38413"/>
    <cellStyle name="注释 34 2 4" xfId="38414"/>
    <cellStyle name="注释 29 2 4" xfId="38415"/>
    <cellStyle name="注释 34 2 4 3" xfId="38416"/>
    <cellStyle name="注释 29 2 4 3" xfId="38417"/>
    <cellStyle name="注释 34 2 5" xfId="38418"/>
    <cellStyle name="注释 29 2 5" xfId="38419"/>
    <cellStyle name="注释 34 2 5 3" xfId="38420"/>
    <cellStyle name="注释 29 2 5 3" xfId="38421"/>
    <cellStyle name="注释 34 2 6" xfId="38422"/>
    <cellStyle name="注释 29 2 6" xfId="38423"/>
    <cellStyle name="注释 34 2 6 2" xfId="38424"/>
    <cellStyle name="注释 29 2 6 2" xfId="38425"/>
    <cellStyle name="注释 34 2 6 3" xfId="38426"/>
    <cellStyle name="注释 29 2 6 3" xfId="38427"/>
    <cellStyle name="注释 34 2 7" xfId="38428"/>
    <cellStyle name="注释 29 2 7" xfId="38429"/>
    <cellStyle name="注释 34 2 7 2" xfId="38430"/>
    <cellStyle name="注释 29 2 7 2" xfId="38431"/>
    <cellStyle name="注释 34 2 7 2 2" xfId="38432"/>
    <cellStyle name="注释 29 2 7 2 2" xfId="38433"/>
    <cellStyle name="注释 34 2 7 3" xfId="38434"/>
    <cellStyle name="注释 29 2 7 3" xfId="38435"/>
    <cellStyle name="注释 34 2 8" xfId="38436"/>
    <cellStyle name="注释 29 2 8" xfId="38437"/>
    <cellStyle name="注释 34 2 8 2" xfId="38438"/>
    <cellStyle name="注释 29 2 8 2" xfId="38439"/>
    <cellStyle name="注释 34 2 9 2" xfId="38440"/>
    <cellStyle name="注释 29 2 9 2" xfId="38441"/>
    <cellStyle name="注释 34 3" xfId="38442"/>
    <cellStyle name="注释 29 3" xfId="38443"/>
    <cellStyle name="注释 34 3 2" xfId="38444"/>
    <cellStyle name="注释 29 3 2" xfId="38445"/>
    <cellStyle name="注释 34 3 2 2" xfId="38446"/>
    <cellStyle name="注释 29 3 2 2" xfId="38447"/>
    <cellStyle name="注释 34 4 2 3" xfId="38448"/>
    <cellStyle name="注释 34 3 2 2 2" xfId="38449"/>
    <cellStyle name="注释 29 4 2 3" xfId="38450"/>
    <cellStyle name="注释 29 3 2 2 2" xfId="38451"/>
    <cellStyle name="注释 34 4 2 3 2" xfId="38452"/>
    <cellStyle name="注释 34 3 2 2 2 2" xfId="38453"/>
    <cellStyle name="注释 29 4 2 3 2" xfId="38454"/>
    <cellStyle name="注释 29 3 2 2 2 2" xfId="38455"/>
    <cellStyle name="注释 34 4 2 4" xfId="38456"/>
    <cellStyle name="注释 34 3 2 2 3" xfId="38457"/>
    <cellStyle name="注释 29 4 2 4" xfId="38458"/>
    <cellStyle name="注释 29 3 2 2 3" xfId="38459"/>
    <cellStyle name="注释 34 3 2 3" xfId="38460"/>
    <cellStyle name="注释 29 3 2 3" xfId="38461"/>
    <cellStyle name="注释 34 4 3 3" xfId="38462"/>
    <cellStyle name="注释 34 3 2 3 2" xfId="38463"/>
    <cellStyle name="注释 29 4 3 3" xfId="38464"/>
    <cellStyle name="注释 29 3 2 3 2" xfId="38465"/>
    <cellStyle name="注释 34 3 2 4" xfId="38466"/>
    <cellStyle name="注释 29 3 2 4" xfId="38467"/>
    <cellStyle name="注释 34 4 4 3" xfId="38468"/>
    <cellStyle name="注释 34 3 2 4 2" xfId="38469"/>
    <cellStyle name="注释 29 4 4 3" xfId="38470"/>
    <cellStyle name="注释 29 3 2 4 2" xfId="38471"/>
    <cellStyle name="注释 34 5 2 3" xfId="38472"/>
    <cellStyle name="注释 34 3 3 2 2" xfId="38473"/>
    <cellStyle name="注释 29 5 2 3" xfId="38474"/>
    <cellStyle name="注释 29 3 3 2 2" xfId="38475"/>
    <cellStyle name="注释 34 5 2 3 2" xfId="38476"/>
    <cellStyle name="注释 34 3 3 2 2 2" xfId="38477"/>
    <cellStyle name="注释 29 5 2 3 2" xfId="38478"/>
    <cellStyle name="注释 29 3 3 2 2 2" xfId="38479"/>
    <cellStyle name="注释 34 5 2 4" xfId="38480"/>
    <cellStyle name="注释 34 3 3 2 3" xfId="38481"/>
    <cellStyle name="注释 29 5 2 4" xfId="38482"/>
    <cellStyle name="注释 29 3 3 2 3" xfId="38483"/>
    <cellStyle name="注释 34 3 3 3" xfId="38484"/>
    <cellStyle name="注释 29 3 3 3" xfId="38485"/>
    <cellStyle name="注释 34 5 3 3" xfId="38486"/>
    <cellStyle name="注释 34 3 3 3 2" xfId="38487"/>
    <cellStyle name="注释 29 5 3 3" xfId="38488"/>
    <cellStyle name="注释 29 3 3 3 2" xfId="38489"/>
    <cellStyle name="注释 34 5 4 3" xfId="38490"/>
    <cellStyle name="注释 34 3 3 4 2" xfId="38491"/>
    <cellStyle name="注释 29 5 4 3" xfId="38492"/>
    <cellStyle name="注释 29 3 3 4 2" xfId="38493"/>
    <cellStyle name="注释 34 3 4" xfId="38494"/>
    <cellStyle name="注释 29 3 4" xfId="38495"/>
    <cellStyle name="注释 34 6 2 3" xfId="38496"/>
    <cellStyle name="注释 34 3 4 2 2" xfId="38497"/>
    <cellStyle name="注释 29 6 2 3" xfId="38498"/>
    <cellStyle name="注释 29 3 4 2 2" xfId="38499"/>
    <cellStyle name="注释 34 3 4 3" xfId="38500"/>
    <cellStyle name="注释 29 3 4 3" xfId="38501"/>
    <cellStyle name="注释 34 3 5" xfId="38502"/>
    <cellStyle name="注释 29 3 5" xfId="38503"/>
    <cellStyle name="注释 34 3 5 2" xfId="38504"/>
    <cellStyle name="注释 29 3 5 2" xfId="38505"/>
    <cellStyle name="注释 34 7 2 3" xfId="38506"/>
    <cellStyle name="注释 34 3 5 2 2" xfId="38507"/>
    <cellStyle name="注释 29 7 2 3" xfId="38508"/>
    <cellStyle name="注释 29 3 5 2 2" xfId="38509"/>
    <cellStyle name="注释 34 3 5 3" xfId="38510"/>
    <cellStyle name="注释 29 3 5 3" xfId="38511"/>
    <cellStyle name="注释 34 3 6 2" xfId="38512"/>
    <cellStyle name="注释 29 3 6 2" xfId="38513"/>
    <cellStyle name="注释 34 3 6 2 2" xfId="38514"/>
    <cellStyle name="注释 29 3 6 2 2" xfId="38515"/>
    <cellStyle name="注释 34 3 6 3" xfId="38516"/>
    <cellStyle name="注释 29 3 6 3" xfId="38517"/>
    <cellStyle name="注释 34 3 7" xfId="38518"/>
    <cellStyle name="注释 29 3 7" xfId="38519"/>
    <cellStyle name="注释 34 3 7 2" xfId="38520"/>
    <cellStyle name="注释 29 3 7 2" xfId="38521"/>
    <cellStyle name="注释 34 3 7 2 2" xfId="38522"/>
    <cellStyle name="注释 29 3 7 2 2" xfId="38523"/>
    <cellStyle name="注释 34 3 7 3" xfId="38524"/>
    <cellStyle name="注释 29 3 7 3" xfId="38525"/>
    <cellStyle name="注释 34 3 8" xfId="38526"/>
    <cellStyle name="注释 29 3 8" xfId="38527"/>
    <cellStyle name="注释 34 3 8 2" xfId="38528"/>
    <cellStyle name="注释 29 3 8 2" xfId="38529"/>
    <cellStyle name="注释 34 3 9" xfId="38530"/>
    <cellStyle name="注释 29 3 9" xfId="38531"/>
    <cellStyle name="注释 34 3 9 2" xfId="38532"/>
    <cellStyle name="注释 29 3 9 2" xfId="38533"/>
    <cellStyle name="注释 34 4" xfId="38534"/>
    <cellStyle name="注释 29 4" xfId="38535"/>
    <cellStyle name="注释 34 4 2" xfId="38536"/>
    <cellStyle name="注释 29 4 2" xfId="38537"/>
    <cellStyle name="注释 34 4 2 2 2" xfId="38538"/>
    <cellStyle name="注释 29 4 2 2 2" xfId="38539"/>
    <cellStyle name="注释 34 4 2 2 3" xfId="38540"/>
    <cellStyle name="注释 29 4 2 2 3" xfId="38541"/>
    <cellStyle name="注释 34 4 2 4 2" xfId="38542"/>
    <cellStyle name="注释 29 4 2 4 2" xfId="38543"/>
    <cellStyle name="注释 34 4 3" xfId="38544"/>
    <cellStyle name="注释 29 4 3" xfId="38545"/>
    <cellStyle name="注释 34 4 3 2 2" xfId="38546"/>
    <cellStyle name="注释 29 4 3 2 2" xfId="38547"/>
    <cellStyle name="注释 34 4 3 2 2 2" xfId="38548"/>
    <cellStyle name="注释 29 4 3 2 2 2" xfId="38549"/>
    <cellStyle name="注释 34 4 3 2 3" xfId="38550"/>
    <cellStyle name="注释 29 4 3 2 3" xfId="38551"/>
    <cellStyle name="注释 34 4 3 3 2" xfId="38552"/>
    <cellStyle name="注释 29 4 3 3 2" xfId="38553"/>
    <cellStyle name="注释 34 4 3 4" xfId="38554"/>
    <cellStyle name="注释 29 4 3 4" xfId="38555"/>
    <cellStyle name="注释 34 4 3 4 2" xfId="38556"/>
    <cellStyle name="注释 29 4 3 4 2" xfId="38557"/>
    <cellStyle name="注释 34 4 4 2 2" xfId="38558"/>
    <cellStyle name="注释 29 4 4 2 2" xfId="38559"/>
    <cellStyle name="注释 34 4 5 2 2" xfId="38560"/>
    <cellStyle name="注释 29 4 5 2 2" xfId="38561"/>
    <cellStyle name="注释 34 4 5 3" xfId="38562"/>
    <cellStyle name="注释 29 4 5 3" xfId="38563"/>
    <cellStyle name="注释 34 4 6" xfId="38564"/>
    <cellStyle name="注释 29 4 6" xfId="38565"/>
    <cellStyle name="注释 34 4 6 2 2" xfId="38566"/>
    <cellStyle name="注释 29 4 6 2 2" xfId="38567"/>
    <cellStyle name="注释 34 4 6 3" xfId="38568"/>
    <cellStyle name="注释 29 4 6 3" xfId="38569"/>
    <cellStyle name="注释 34 4 7" xfId="38570"/>
    <cellStyle name="注释 29 4 7" xfId="38571"/>
    <cellStyle name="注释 34 4 7 2 2" xfId="38572"/>
    <cellStyle name="注释 29 4 7 2 2" xfId="38573"/>
    <cellStyle name="注释 34 4 7 3" xfId="38574"/>
    <cellStyle name="注释 29 4 7 3" xfId="38575"/>
    <cellStyle name="注释 34 4 8" xfId="38576"/>
    <cellStyle name="注释 29 4 8" xfId="38577"/>
    <cellStyle name="注释 34 5" xfId="38578"/>
    <cellStyle name="注释 29 5" xfId="38579"/>
    <cellStyle name="注释 34 5 2" xfId="38580"/>
    <cellStyle name="注释 29 5 2" xfId="38581"/>
    <cellStyle name="注释 34 5 2 2" xfId="38582"/>
    <cellStyle name="注释 29 5 2 2" xfId="38583"/>
    <cellStyle name="注释 34 5 2 2 2" xfId="38584"/>
    <cellStyle name="注释 29 5 2 2 2" xfId="38585"/>
    <cellStyle name="注释 34 5 2 2 2 2" xfId="38586"/>
    <cellStyle name="注释 29 5 2 2 2 2" xfId="38587"/>
    <cellStyle name="注释 34 5 2 4 2" xfId="38588"/>
    <cellStyle name="注释 29 5 2 4 2" xfId="38589"/>
    <cellStyle name="注释 34 5 3" xfId="38590"/>
    <cellStyle name="注释 29 5 3" xfId="38591"/>
    <cellStyle name="注释 34 5 3 2" xfId="38592"/>
    <cellStyle name="注释 29 5 3 2" xfId="38593"/>
    <cellStyle name="注释 34 5 3 2 2" xfId="38594"/>
    <cellStyle name="注释 29 5 3 2 2" xfId="38595"/>
    <cellStyle name="注释 34 5 3 2 2 2" xfId="38596"/>
    <cellStyle name="注释 29 5 3 2 2 2" xfId="38597"/>
    <cellStyle name="注释 34 5 3 2 3" xfId="38598"/>
    <cellStyle name="注释 29 5 3 2 3" xfId="38599"/>
    <cellStyle name="注释 34 5 3 3 2" xfId="38600"/>
    <cellStyle name="注释 29 5 3 3 2" xfId="38601"/>
    <cellStyle name="注释 34 5 3 4" xfId="38602"/>
    <cellStyle name="注释 29 5 3 4" xfId="38603"/>
    <cellStyle name="注释 34 5 3 4 2" xfId="38604"/>
    <cellStyle name="注释 29 5 3 4 2" xfId="38605"/>
    <cellStyle name="注释 34 5 4 2" xfId="38606"/>
    <cellStyle name="注释 29 5 4 2" xfId="38607"/>
    <cellStyle name="注释 34 5 4 2 2" xfId="38608"/>
    <cellStyle name="注释 29 5 4 2 2" xfId="38609"/>
    <cellStyle name="注释 34 5 5" xfId="38610"/>
    <cellStyle name="注释 29 5 5" xfId="38611"/>
    <cellStyle name="注释 34 5 5 2" xfId="38612"/>
    <cellStyle name="注释 29 5 5 2" xfId="38613"/>
    <cellStyle name="注释 34 5 5 2 2" xfId="38614"/>
    <cellStyle name="注释 29 5 5 2 2" xfId="38615"/>
    <cellStyle name="注释 34 5 5 3" xfId="38616"/>
    <cellStyle name="注释 29 5 5 3" xfId="38617"/>
    <cellStyle name="注释 34 5 6 2 2" xfId="38618"/>
    <cellStyle name="注释 29 5 6 2 2" xfId="38619"/>
    <cellStyle name="注释 34 5 7 2 2" xfId="38620"/>
    <cellStyle name="注释 29 5 7 2 2" xfId="38621"/>
    <cellStyle name="注释 34 6" xfId="38622"/>
    <cellStyle name="注释 29 6" xfId="38623"/>
    <cellStyle name="注释 34 6 2" xfId="38624"/>
    <cellStyle name="注释 29 6 2" xfId="38625"/>
    <cellStyle name="注释 34 6 2 2" xfId="38626"/>
    <cellStyle name="注释 29 6 2 2" xfId="38627"/>
    <cellStyle name="注释 34 6 2 2 2" xfId="38628"/>
    <cellStyle name="注释 29 6 2 2 2" xfId="38629"/>
    <cellStyle name="注释 34 6 3" xfId="38630"/>
    <cellStyle name="注释 29 6 3" xfId="38631"/>
    <cellStyle name="注释 34 6 3 2" xfId="38632"/>
    <cellStyle name="注释 29 6 3 2" xfId="38633"/>
    <cellStyle name="注释 34 6 4" xfId="38634"/>
    <cellStyle name="注释 29 6 4" xfId="38635"/>
    <cellStyle name="注释 34 6 4 2" xfId="38636"/>
    <cellStyle name="注释 29 6 4 2" xfId="38637"/>
    <cellStyle name="注释 34 7" xfId="38638"/>
    <cellStyle name="注释 29 7" xfId="38639"/>
    <cellStyle name="注释 34 7 2" xfId="38640"/>
    <cellStyle name="注释 29 7 2" xfId="38641"/>
    <cellStyle name="注释 34 7 2 2" xfId="38642"/>
    <cellStyle name="注释 29 7 2 2" xfId="38643"/>
    <cellStyle name="注释 34 7 2 2 2" xfId="38644"/>
    <cellStyle name="注释 29 7 2 2 2" xfId="38645"/>
    <cellStyle name="注释 34 7 3" xfId="38646"/>
    <cellStyle name="注释 29 7 3" xfId="38647"/>
    <cellStyle name="注释 34 7 3 2" xfId="38648"/>
    <cellStyle name="注释 29 7 3 2" xfId="38649"/>
    <cellStyle name="注释 34 7 4" xfId="38650"/>
    <cellStyle name="注释 29 7 4" xfId="38651"/>
    <cellStyle name="注释 34 7 4 2" xfId="38652"/>
    <cellStyle name="注释 29 7 4 2" xfId="38653"/>
    <cellStyle name="注释 34 8" xfId="38654"/>
    <cellStyle name="注释 29 8" xfId="38655"/>
    <cellStyle name="注释 34 8 2" xfId="38656"/>
    <cellStyle name="注释 29 8 2" xfId="38657"/>
    <cellStyle name="注释 34 8 2 2" xfId="38658"/>
    <cellStyle name="注释 29 8 2 2" xfId="38659"/>
    <cellStyle name="注释 34 8 3" xfId="38660"/>
    <cellStyle name="注释 29 8 3" xfId="38661"/>
    <cellStyle name="注释 34 9 2" xfId="38662"/>
    <cellStyle name="注释 29 9 2" xfId="38663"/>
    <cellStyle name="注释 3 10" xfId="38664"/>
    <cellStyle name="注释 3 10 3" xfId="38665"/>
    <cellStyle name="注释 3 11" xfId="38666"/>
    <cellStyle name="注释 3 11 2 2" xfId="38667"/>
    <cellStyle name="注释 3 12" xfId="38668"/>
    <cellStyle name="注释 3 12 2" xfId="38669"/>
    <cellStyle name="注释 3 2 4" xfId="38670"/>
    <cellStyle name="注释 3 2 5" xfId="38671"/>
    <cellStyle name="注释 3 2 5 3" xfId="38672"/>
    <cellStyle name="注释 3 2 6 3" xfId="38673"/>
    <cellStyle name="注释 3 2 7" xfId="38674"/>
    <cellStyle name="注释 3 2 7 2" xfId="38675"/>
    <cellStyle name="注释 3 2 7 2 2" xfId="38676"/>
    <cellStyle name="注释 3 2 7 3" xfId="38677"/>
    <cellStyle name="注释 3 2 8" xfId="38678"/>
    <cellStyle name="注释 3 2 8 2" xfId="38679"/>
    <cellStyle name="注释 3 2 9" xfId="38680"/>
    <cellStyle name="注释 3 2 9 2" xfId="38681"/>
    <cellStyle name="注释 3 3 5" xfId="38682"/>
    <cellStyle name="注释 3 3 5 3" xfId="38683"/>
    <cellStyle name="注释 3 3 6" xfId="38684"/>
    <cellStyle name="注释 3 3 6 3" xfId="38685"/>
    <cellStyle name="注释 3 3 7" xfId="38686"/>
    <cellStyle name="注释 3 3 7 2" xfId="38687"/>
    <cellStyle name="注释 3 3 7 3" xfId="38688"/>
    <cellStyle name="注释 3 3 8" xfId="38689"/>
    <cellStyle name="注释 3 3 8 2" xfId="38690"/>
    <cellStyle name="注释 3 3 9" xfId="38691"/>
    <cellStyle name="注释 3 3 9 2" xfId="38692"/>
    <cellStyle name="注释 3 4 2" xfId="38693"/>
    <cellStyle name="注释 3 4 5" xfId="38694"/>
    <cellStyle name="注释 3 4 5 3" xfId="38695"/>
    <cellStyle name="注释 3 4 6" xfId="38696"/>
    <cellStyle name="注释 3 4 6 3" xfId="38697"/>
    <cellStyle name="注释 3 4 7" xfId="38698"/>
    <cellStyle name="注释 3 4 7 2" xfId="38699"/>
    <cellStyle name="注释 3 4 7 2 2" xfId="38700"/>
    <cellStyle name="注释 3 4 7 3" xfId="38701"/>
    <cellStyle name="注释 3 4 8" xfId="38702"/>
    <cellStyle name="注释 3 4 8 2" xfId="38703"/>
    <cellStyle name="注释 3 4 9" xfId="38704"/>
    <cellStyle name="注释 3 4 9 2" xfId="38705"/>
    <cellStyle name="注释 3 5" xfId="38706"/>
    <cellStyle name="注释 3 5 3" xfId="38707"/>
    <cellStyle name="注释 3 5 4" xfId="38708"/>
    <cellStyle name="注释 3 5 5" xfId="38709"/>
    <cellStyle name="注释 3 5 5 3" xfId="38710"/>
    <cellStyle name="注释 3 5 6" xfId="38711"/>
    <cellStyle name="注释 3 5 6 3" xfId="38712"/>
    <cellStyle name="注释 3 5 7" xfId="38713"/>
    <cellStyle name="注释 3 5 7 2" xfId="38714"/>
    <cellStyle name="注释 3 5 7 2 2" xfId="38715"/>
    <cellStyle name="注释 3 5 7 3" xfId="38716"/>
    <cellStyle name="注释 3 5 8" xfId="38717"/>
    <cellStyle name="注释 3 5 8 2" xfId="38718"/>
    <cellStyle name="注释 3 5 9" xfId="38719"/>
    <cellStyle name="注释 3 5 9 2" xfId="38720"/>
    <cellStyle name="注释 3 6" xfId="38721"/>
    <cellStyle name="注释 3 6 2" xfId="38722"/>
    <cellStyle name="注释 3 6 3" xfId="38723"/>
    <cellStyle name="注释 3 7" xfId="38724"/>
    <cellStyle name="注释 3 7 2" xfId="38725"/>
    <cellStyle name="注释 3 7 3" xfId="38726"/>
    <cellStyle name="注释 3 7 4" xfId="38727"/>
    <cellStyle name="注释 3 8" xfId="38728"/>
    <cellStyle name="注释 3 8 3" xfId="38729"/>
    <cellStyle name="注释 3 9" xfId="38730"/>
    <cellStyle name="注释 3 9 2" xfId="38731"/>
    <cellStyle name="注释 3 9 3" xfId="38732"/>
    <cellStyle name="注释 35" xfId="38733"/>
    <cellStyle name="注释 35 2 2" xfId="38734"/>
    <cellStyle name="注释 35 2 2 2" xfId="38735"/>
    <cellStyle name="注释 35 2 2 2 2" xfId="38736"/>
    <cellStyle name="注释 35 2 2 3" xfId="38737"/>
    <cellStyle name="注释 35 2 3" xfId="38738"/>
    <cellStyle name="注释 35 3" xfId="38739"/>
    <cellStyle name="注释 35 3 2" xfId="38740"/>
    <cellStyle name="注释 35 3 2 2" xfId="38741"/>
    <cellStyle name="注释 35 3 3" xfId="38742"/>
    <cellStyle name="注释 35 4 2" xfId="38743"/>
    <cellStyle name="注释 35 4 2 2" xfId="38744"/>
    <cellStyle name="注释 35 4 3" xfId="38745"/>
    <cellStyle name="注释 35 5" xfId="38746"/>
    <cellStyle name="注释 36" xfId="38747"/>
    <cellStyle name="注释 36 2 2" xfId="38748"/>
    <cellStyle name="注释 36 3" xfId="38749"/>
    <cellStyle name="注释 39" xfId="38750"/>
    <cellStyle name="注释 4 10" xfId="38751"/>
    <cellStyle name="注释 4 10 2" xfId="38752"/>
    <cellStyle name="注释 4 10 2 2" xfId="38753"/>
    <cellStyle name="注释 4 10 3" xfId="38754"/>
    <cellStyle name="注释 4 11" xfId="38755"/>
    <cellStyle name="注释 4 11 2" xfId="38756"/>
    <cellStyle name="注释 4 11 2 2" xfId="38757"/>
    <cellStyle name="注释 4 11 3" xfId="38758"/>
    <cellStyle name="注释 4 12 2" xfId="38759"/>
    <cellStyle name="注释 4 13" xfId="38760"/>
    <cellStyle name="注释 4 13 2" xfId="38761"/>
    <cellStyle name="注释 4 2 2 2 2" xfId="38762"/>
    <cellStyle name="注释 8 6" xfId="38763"/>
    <cellStyle name="注释 4 2 2 2 2 2" xfId="38764"/>
    <cellStyle name="注释 4 2 2 2 3" xfId="38765"/>
    <cellStyle name="注释 4 2 2 3" xfId="38766"/>
    <cellStyle name="注释 4 2 2 3 2" xfId="38767"/>
    <cellStyle name="注释 4 2 2 4" xfId="38768"/>
    <cellStyle name="注释 4 2 2 4 2" xfId="38769"/>
    <cellStyle name="注释 4 2 3 2" xfId="38770"/>
    <cellStyle name="注释 4 2 3 2 2" xfId="38771"/>
    <cellStyle name="注释 4 2 3 2 2 2" xfId="38772"/>
    <cellStyle name="注释 4 2 3 2 3" xfId="38773"/>
    <cellStyle name="注释 4 2 3 3 2" xfId="38774"/>
    <cellStyle name="注释 4 2 3 4" xfId="38775"/>
    <cellStyle name="注释 4 2 3 4 2" xfId="38776"/>
    <cellStyle name="注释 4 2 4 2 2" xfId="38777"/>
    <cellStyle name="注释 4 2 4 3" xfId="38778"/>
    <cellStyle name="注释 4 2 5" xfId="38779"/>
    <cellStyle name="注释 4 2 5 2 2" xfId="38780"/>
    <cellStyle name="注释 4 2 5 3" xfId="38781"/>
    <cellStyle name="注释 4 2 6" xfId="38782"/>
    <cellStyle name="注释 4 2 6 2" xfId="38783"/>
    <cellStyle name="注释 4 2 6 2 2" xfId="38784"/>
    <cellStyle name="注释 4 2 6 3" xfId="38785"/>
    <cellStyle name="注释 4 2 7" xfId="38786"/>
    <cellStyle name="注释 4 2 7 2" xfId="38787"/>
    <cellStyle name="注释 4 2 7 2 2" xfId="38788"/>
    <cellStyle name="注释 4 2 7 3" xfId="38789"/>
    <cellStyle name="注释 4 2 8" xfId="38790"/>
    <cellStyle name="注释 4 2 9" xfId="38791"/>
    <cellStyle name="注释 4 3 2 2 2 2" xfId="38792"/>
    <cellStyle name="注释 4 3 2 2 3" xfId="38793"/>
    <cellStyle name="注释 4 3 3 2 2" xfId="38794"/>
    <cellStyle name="注释 4 3 3 2 2 2" xfId="38795"/>
    <cellStyle name="注释 4 3 3 2 3" xfId="38796"/>
    <cellStyle name="注释 4 3 3 3 2" xfId="38797"/>
    <cellStyle name="注释 4 3 3 4 2" xfId="38798"/>
    <cellStyle name="注释 4 3 4" xfId="38799"/>
    <cellStyle name="注释 4 3 4 2 2" xfId="38800"/>
    <cellStyle name="注释 4 3 5" xfId="38801"/>
    <cellStyle name="注释 4 3 5 2 2" xfId="38802"/>
    <cellStyle name="注释 4 3 6" xfId="38803"/>
    <cellStyle name="注释 4 3 6 2 2" xfId="38804"/>
    <cellStyle name="注释 4 3 7" xfId="38805"/>
    <cellStyle name="注释 4 3 7 2 2" xfId="38806"/>
    <cellStyle name="注释 4 3 8" xfId="38807"/>
    <cellStyle name="注释 4 3 9" xfId="38808"/>
    <cellStyle name="注释 4 4 2" xfId="38809"/>
    <cellStyle name="注释 4 4 2 2" xfId="38810"/>
    <cellStyle name="注释 4 4 2 2 2" xfId="38811"/>
    <cellStyle name="注释 4 4 2 2 3" xfId="38812"/>
    <cellStyle name="注释 4 4 2 3" xfId="38813"/>
    <cellStyle name="注释 4 4 2 3 2" xfId="38814"/>
    <cellStyle name="注释 4 4 2 4" xfId="38815"/>
    <cellStyle name="注释 4 4 2 4 2" xfId="38816"/>
    <cellStyle name="注释 4 4 3" xfId="38817"/>
    <cellStyle name="注释 4 4 3 2" xfId="38818"/>
    <cellStyle name="注释 4 4 3 2 2" xfId="38819"/>
    <cellStyle name="注释 4 4 3 2 2 2" xfId="38820"/>
    <cellStyle name="注释 4 4 3 2 3" xfId="38821"/>
    <cellStyle name="注释 4 4 3 3" xfId="38822"/>
    <cellStyle name="注释 4 4 3 3 2" xfId="38823"/>
    <cellStyle name="注释 4 4 3 4" xfId="38824"/>
    <cellStyle name="注释 4 4 3 4 2" xfId="38825"/>
    <cellStyle name="注释 4 4 4" xfId="38826"/>
    <cellStyle name="注释 4 4 4 3" xfId="38827"/>
    <cellStyle name="注释 4 4 5" xfId="38828"/>
    <cellStyle name="注释 4 4 5 2 2" xfId="38829"/>
    <cellStyle name="注释 4 4 5 3" xfId="38830"/>
    <cellStyle name="注释 4 4 6" xfId="38831"/>
    <cellStyle name="注释 4 4 6 2" xfId="38832"/>
    <cellStyle name="注释 4 4 6 2 2" xfId="38833"/>
    <cellStyle name="注释 4 4 6 3" xfId="38834"/>
    <cellStyle name="注释 4 4 7" xfId="38835"/>
    <cellStyle name="注释 4 4 7 2" xfId="38836"/>
    <cellStyle name="注释 4 4 7 2 2" xfId="38837"/>
    <cellStyle name="注释 4 4 7 3" xfId="38838"/>
    <cellStyle name="注释 4 4 8" xfId="38839"/>
    <cellStyle name="注释 4 4 8 2" xfId="38840"/>
    <cellStyle name="注释 4 4 9" xfId="38841"/>
    <cellStyle name="注释 4 4 9 2" xfId="38842"/>
    <cellStyle name="注释 4 5" xfId="38843"/>
    <cellStyle name="注释 4 5 2 2" xfId="38844"/>
    <cellStyle name="注释 4 5 2 3" xfId="38845"/>
    <cellStyle name="注释 4 5 2 4" xfId="38846"/>
    <cellStyle name="注释 4 5 3" xfId="38847"/>
    <cellStyle name="注释 4 5 3 2" xfId="38848"/>
    <cellStyle name="注释 4 5 3 2 2" xfId="38849"/>
    <cellStyle name="注释 4 5 3 2 2 2" xfId="38850"/>
    <cellStyle name="注释 4 5 3 2 3" xfId="38851"/>
    <cellStyle name="注释 4 5 3 3" xfId="38852"/>
    <cellStyle name="注释 4 5 3 3 2" xfId="38853"/>
    <cellStyle name="注释 4 5 3 4" xfId="38854"/>
    <cellStyle name="注释 4 5 3 4 2" xfId="38855"/>
    <cellStyle name="注释 4 5 4" xfId="38856"/>
    <cellStyle name="注释 4 5 4 2 2" xfId="38857"/>
    <cellStyle name="注释 4 5 4 3" xfId="38858"/>
    <cellStyle name="注释 4 5 5" xfId="38859"/>
    <cellStyle name="注释 4 5 5 2 2" xfId="38860"/>
    <cellStyle name="注释 4 5 5 3" xfId="38861"/>
    <cellStyle name="注释 4 5 6" xfId="38862"/>
    <cellStyle name="注释 4 5 6 2" xfId="38863"/>
    <cellStyle name="注释 4 5 6 2 2" xfId="38864"/>
    <cellStyle name="注释 4 5 6 3" xfId="38865"/>
    <cellStyle name="注释 4 5 7" xfId="38866"/>
    <cellStyle name="注释 4 5 7 2" xfId="38867"/>
    <cellStyle name="注释 4 5 7 2 2" xfId="38868"/>
    <cellStyle name="注释 4 5 7 3" xfId="38869"/>
    <cellStyle name="注释 4 5 8" xfId="38870"/>
    <cellStyle name="注释 4 5 8 2" xfId="38871"/>
    <cellStyle name="注释 4 5 9" xfId="38872"/>
    <cellStyle name="注释 4 5 9 2" xfId="38873"/>
    <cellStyle name="注释 4 6" xfId="38874"/>
    <cellStyle name="注释 4 6 2" xfId="38875"/>
    <cellStyle name="注释 4 6 2 2" xfId="38876"/>
    <cellStyle name="注释 4 6 2 2 2" xfId="38877"/>
    <cellStyle name="注释 4 6 2 3" xfId="38878"/>
    <cellStyle name="注释 4 6 3" xfId="38879"/>
    <cellStyle name="注释 4 6 3 2" xfId="38880"/>
    <cellStyle name="注释 4 7" xfId="38881"/>
    <cellStyle name="注释 4 7 2" xfId="38882"/>
    <cellStyle name="注释 4 7 2 2" xfId="38883"/>
    <cellStyle name="注释 4 7 2 2 2" xfId="38884"/>
    <cellStyle name="注释 4 7 2 3" xfId="38885"/>
    <cellStyle name="注释 4 7 3" xfId="38886"/>
    <cellStyle name="注释 4 7 3 2" xfId="38887"/>
    <cellStyle name="注释 4 7 4" xfId="38888"/>
    <cellStyle name="注释 4 8" xfId="38889"/>
    <cellStyle name="注释 4 8 2" xfId="38890"/>
    <cellStyle name="注释 4 8 3" xfId="38891"/>
    <cellStyle name="注释 4 9" xfId="38892"/>
    <cellStyle name="注释 4 9 2" xfId="38893"/>
    <cellStyle name="注释 4 9 3" xfId="38894"/>
    <cellStyle name="注释 5 10 2" xfId="38895"/>
    <cellStyle name="注释 5 10 2 2" xfId="38896"/>
    <cellStyle name="注释 5 10 3" xfId="38897"/>
    <cellStyle name="注释 5 11" xfId="38898"/>
    <cellStyle name="注释 5 11 2" xfId="38899"/>
    <cellStyle name="注释 5 11 2 2" xfId="38900"/>
    <cellStyle name="注释 5 11 3" xfId="38901"/>
    <cellStyle name="注释 5 12" xfId="38902"/>
    <cellStyle name="注释 5 12 2" xfId="38903"/>
    <cellStyle name="注释 5 13" xfId="38904"/>
    <cellStyle name="注释 5 13 2" xfId="38905"/>
    <cellStyle name="注释 5 2 2 2" xfId="38906"/>
    <cellStyle name="注释 5 2 2 2 2" xfId="38907"/>
    <cellStyle name="注释 5 2 2 2 2 2" xfId="38908"/>
    <cellStyle name="注释 5 2 2 2 3" xfId="38909"/>
    <cellStyle name="注释 5 2 2 3" xfId="38910"/>
    <cellStyle name="注释 5 2 2 3 2" xfId="38911"/>
    <cellStyle name="注释 5 2 2 4" xfId="38912"/>
    <cellStyle name="注释 5 2 2 4 2" xfId="38913"/>
    <cellStyle name="注释 5 2 3" xfId="38914"/>
    <cellStyle name="注释 5 2 3 2" xfId="38915"/>
    <cellStyle name="注释 5 2 3 2 2" xfId="38916"/>
    <cellStyle name="注释 5 2 3 2 2 2" xfId="38917"/>
    <cellStyle name="注释 5 2 3 2 3" xfId="38918"/>
    <cellStyle name="注释 5 2 3 3" xfId="38919"/>
    <cellStyle name="注释 5 2 3 3 2" xfId="38920"/>
    <cellStyle name="注释 5 2 4 2" xfId="38921"/>
    <cellStyle name="注释 5 2 4 3" xfId="38922"/>
    <cellStyle name="注释 5 2 5" xfId="38923"/>
    <cellStyle name="注释 5 2 5 2" xfId="38924"/>
    <cellStyle name="注释 5 2 5 2 2" xfId="38925"/>
    <cellStyle name="注释 5 2 5 3" xfId="38926"/>
    <cellStyle name="注释 5 2 6" xfId="38927"/>
    <cellStyle name="注释 5 2 6 2" xfId="38928"/>
    <cellStyle name="注释 5 2 6 2 2" xfId="38929"/>
    <cellStyle name="注释 5 2 6 3" xfId="38930"/>
    <cellStyle name="注释 5 2 7" xfId="38931"/>
    <cellStyle name="注释 5 2 7 2" xfId="38932"/>
    <cellStyle name="注释 5 2 7 2 2" xfId="38933"/>
    <cellStyle name="注释 5 2 7 3" xfId="38934"/>
    <cellStyle name="注释 5 2 8" xfId="38935"/>
    <cellStyle name="注释 5 2 8 2" xfId="38936"/>
    <cellStyle name="注释 5 2 9" xfId="38937"/>
    <cellStyle name="注释 5 2 9 2" xfId="38938"/>
    <cellStyle name="注释 5 3 2 2" xfId="38939"/>
    <cellStyle name="注释 5 3 2 2 2 2" xfId="38940"/>
    <cellStyle name="注释 5 3 2 2 3" xfId="38941"/>
    <cellStyle name="注释 5 3 3" xfId="38942"/>
    <cellStyle name="注释 5 3 3 2" xfId="38943"/>
    <cellStyle name="注释 5 3 3 2 2" xfId="38944"/>
    <cellStyle name="注释 5 3 3 2 2 2" xfId="38945"/>
    <cellStyle name="注释 5 3 3 2 3" xfId="38946"/>
    <cellStyle name="注释 5 3 4" xfId="38947"/>
    <cellStyle name="注释 5 3 4 2" xfId="38948"/>
    <cellStyle name="注释 5 3 4 2 2" xfId="38949"/>
    <cellStyle name="注释 5 3 5" xfId="38950"/>
    <cellStyle name="注释 5 3 5 2" xfId="38951"/>
    <cellStyle name="注释 5 3 6" xfId="38952"/>
    <cellStyle name="注释 5 3 6 2" xfId="38953"/>
    <cellStyle name="注释 5 3 6 2 2" xfId="38954"/>
    <cellStyle name="注释 5 3 7" xfId="38955"/>
    <cellStyle name="注释 5 3 7 2" xfId="38956"/>
    <cellStyle name="注释 5 3 7 2 2" xfId="38957"/>
    <cellStyle name="注释 5 3 8" xfId="38958"/>
    <cellStyle name="注释 5 3 8 2" xfId="38959"/>
    <cellStyle name="注释 5 3 9" xfId="38960"/>
    <cellStyle name="注释 5 3 9 2" xfId="38961"/>
    <cellStyle name="注释 5 4" xfId="38962"/>
    <cellStyle name="注释 5 4 2" xfId="38963"/>
    <cellStyle name="注释 5 4 2 2" xfId="38964"/>
    <cellStyle name="注释 5 4 2 2 2" xfId="38965"/>
    <cellStyle name="注释 5 4 2 2 2 2" xfId="38966"/>
    <cellStyle name="注释 5 4 2 2 3" xfId="38967"/>
    <cellStyle name="注释 5 4 2 3" xfId="38968"/>
    <cellStyle name="注释 5 4 2 3 2" xfId="38969"/>
    <cellStyle name="注释 5 4 2 4" xfId="38970"/>
    <cellStyle name="注释 5 4 2 4 2" xfId="38971"/>
    <cellStyle name="注释 5 4 3" xfId="38972"/>
    <cellStyle name="注释 5 4 3 2" xfId="38973"/>
    <cellStyle name="注释 5 4 3 2 2" xfId="38974"/>
    <cellStyle name="注释 5 4 3 2 2 2" xfId="38975"/>
    <cellStyle name="注释 5 4 3 2 3" xfId="38976"/>
    <cellStyle name="注释 5 4 3 3" xfId="38977"/>
    <cellStyle name="注释 5 4 3 3 2" xfId="38978"/>
    <cellStyle name="注释 5 4 4" xfId="38979"/>
    <cellStyle name="注释 5 4 4 2" xfId="38980"/>
    <cellStyle name="注释 5 4 4 2 2" xfId="38981"/>
    <cellStyle name="注释 5 4 4 3" xfId="38982"/>
    <cellStyle name="注释 5 4 5" xfId="38983"/>
    <cellStyle name="注释 5 4 5 2" xfId="38984"/>
    <cellStyle name="注释 5 4 5 2 2" xfId="38985"/>
    <cellStyle name="注释 5 4 5 3" xfId="38986"/>
    <cellStyle name="注释 5 4 6" xfId="38987"/>
    <cellStyle name="注释 5 4 6 2" xfId="38988"/>
    <cellStyle name="注释 5 4 6 2 2" xfId="38989"/>
    <cellStyle name="注释 5 4 6 3" xfId="38990"/>
    <cellStyle name="注释 5 4 7" xfId="38991"/>
    <cellStyle name="注释 5 4 7 2" xfId="38992"/>
    <cellStyle name="注释 5 4 7 2 2" xfId="38993"/>
    <cellStyle name="注释 5 4 7 3" xfId="38994"/>
    <cellStyle name="注释 5 4 8" xfId="38995"/>
    <cellStyle name="注释 5 4 8 2" xfId="38996"/>
    <cellStyle name="注释 5 4 9" xfId="38997"/>
    <cellStyle name="注释 5 4 9 2" xfId="38998"/>
    <cellStyle name="注释 5 5" xfId="38999"/>
    <cellStyle name="注释 5 5 2" xfId="39000"/>
    <cellStyle name="注释 5 5 2 2" xfId="39001"/>
    <cellStyle name="注释 5 5 2 2 2" xfId="39002"/>
    <cellStyle name="注释 5 5 2 2 2 2" xfId="39003"/>
    <cellStyle name="注释 5 5 2 3" xfId="39004"/>
    <cellStyle name="注释 5 5 2 3 2" xfId="39005"/>
    <cellStyle name="注释 5 5 2 4" xfId="39006"/>
    <cellStyle name="注释 5 5 2 4 2" xfId="39007"/>
    <cellStyle name="注释 5 5 3" xfId="39008"/>
    <cellStyle name="注释 5 5 3 2" xfId="39009"/>
    <cellStyle name="注释 5 5 3 2 2" xfId="39010"/>
    <cellStyle name="注释 5 5 3 2 3" xfId="39011"/>
    <cellStyle name="注释 5 5 3 3" xfId="39012"/>
    <cellStyle name="注释 5 5 3 3 2" xfId="39013"/>
    <cellStyle name="注释 5 5 3 4" xfId="39014"/>
    <cellStyle name="注释 5 5 3 4 2" xfId="39015"/>
    <cellStyle name="注释 5 5 4" xfId="39016"/>
    <cellStyle name="注释 5 5 4 2" xfId="39017"/>
    <cellStyle name="注释 5 5 4 2 2" xfId="39018"/>
    <cellStyle name="注释 5 5 4 3" xfId="39019"/>
    <cellStyle name="注释 5 5 5" xfId="39020"/>
    <cellStyle name="注释 5 5 5 2" xfId="39021"/>
    <cellStyle name="注释 5 5 5 3" xfId="39022"/>
    <cellStyle name="注释 5 5 6 2 2" xfId="39023"/>
    <cellStyle name="注释 5 5 7 2 2" xfId="39024"/>
    <cellStyle name="注释 5 6" xfId="39025"/>
    <cellStyle name="注释 5 6 2" xfId="39026"/>
    <cellStyle name="注释 5 6 2 2" xfId="39027"/>
    <cellStyle name="注释 5 6 2 2 2" xfId="39028"/>
    <cellStyle name="注释 5 6 2 3" xfId="39029"/>
    <cellStyle name="注释 5 6 3" xfId="39030"/>
    <cellStyle name="注释 5 6 3 2" xfId="39031"/>
    <cellStyle name="注释 5 6 4" xfId="39032"/>
    <cellStyle name="注释 5 6 4 2" xfId="39033"/>
    <cellStyle name="注释 5 7" xfId="39034"/>
    <cellStyle name="注释 5 7 2" xfId="39035"/>
    <cellStyle name="注释 5 7 2 2" xfId="39036"/>
    <cellStyle name="注释 5 7 2 2 2" xfId="39037"/>
    <cellStyle name="注释 5 7 2 3" xfId="39038"/>
    <cellStyle name="注释 5 7 3" xfId="39039"/>
    <cellStyle name="注释 5 7 3 2" xfId="39040"/>
    <cellStyle name="注释 5 7 4" xfId="39041"/>
    <cellStyle name="注释 5 7 4 2" xfId="39042"/>
    <cellStyle name="注释 5 8" xfId="39043"/>
    <cellStyle name="注释 5 8 2" xfId="39044"/>
    <cellStyle name="注释 5 8 2 2" xfId="39045"/>
    <cellStyle name="注释 5 8 3" xfId="39046"/>
    <cellStyle name="注释 5 9" xfId="39047"/>
    <cellStyle name="注释 5 9 2" xfId="39048"/>
    <cellStyle name="注释 5 9 3" xfId="39049"/>
    <cellStyle name="注释 6 10" xfId="39050"/>
    <cellStyle name="注释 6 10 2" xfId="39051"/>
    <cellStyle name="注释 6 10 2 2" xfId="39052"/>
    <cellStyle name="注释 6 11" xfId="39053"/>
    <cellStyle name="注释 6 11 2" xfId="39054"/>
    <cellStyle name="注释 6 11 2 2" xfId="39055"/>
    <cellStyle name="注释 6 11 3" xfId="39056"/>
    <cellStyle name="注释 6 12" xfId="39057"/>
    <cellStyle name="注释 6 12 2" xfId="39058"/>
    <cellStyle name="注释 6 13" xfId="39059"/>
    <cellStyle name="注释 6 13 2" xfId="39060"/>
    <cellStyle name="注释 6 2 3" xfId="39061"/>
    <cellStyle name="注释 6 2 5" xfId="39062"/>
    <cellStyle name="注释 6 2 5 2" xfId="39063"/>
    <cellStyle name="注释 8 4 2 3" xfId="39064"/>
    <cellStyle name="注释 6 2 5 2 2" xfId="39065"/>
    <cellStyle name="注释 6 2 5 3" xfId="39066"/>
    <cellStyle name="注释 6 2 6" xfId="39067"/>
    <cellStyle name="注释 6 2 6 2" xfId="39068"/>
    <cellStyle name="注释 8 5 2 3" xfId="39069"/>
    <cellStyle name="注释 6 2 6 2 2" xfId="39070"/>
    <cellStyle name="注释 6 2 6 3" xfId="39071"/>
    <cellStyle name="注释 6 2 7" xfId="39072"/>
    <cellStyle name="注释 6 2 7 2" xfId="39073"/>
    <cellStyle name="注释 8 6 2 3" xfId="39074"/>
    <cellStyle name="注释 6 2 7 2 2" xfId="39075"/>
    <cellStyle name="注释 6 2 7 3" xfId="39076"/>
    <cellStyle name="注释 6 2 8" xfId="39077"/>
    <cellStyle name="注释 6 2 8 2" xfId="39078"/>
    <cellStyle name="注释 6 2 9 2" xfId="39079"/>
    <cellStyle name="注释 6 3" xfId="39080"/>
    <cellStyle name="注释 6 3 2 2" xfId="39081"/>
    <cellStyle name="注释 6 3 2 2 2" xfId="39082"/>
    <cellStyle name="注释 6 3 2 2 2 2" xfId="39083"/>
    <cellStyle name="注释 6 3 2 3" xfId="39084"/>
    <cellStyle name="注释 6 3 2 3 2" xfId="39085"/>
    <cellStyle name="注释 6 3 2 4" xfId="39086"/>
    <cellStyle name="注释 6 3 2 4 2" xfId="39087"/>
    <cellStyle name="注释 6 3 3" xfId="39088"/>
    <cellStyle name="注释 6 3 3 2" xfId="39089"/>
    <cellStyle name="注释 9 2 2 3" xfId="39090"/>
    <cellStyle name="注释 6 3 3 2 2" xfId="39091"/>
    <cellStyle name="注释 9 2 2 3 2" xfId="39092"/>
    <cellStyle name="注释 6 3 3 2 2 2" xfId="39093"/>
    <cellStyle name="注释 9 2 2 4" xfId="39094"/>
    <cellStyle name="注释 6 3 3 2 3" xfId="39095"/>
    <cellStyle name="注释 6 3 3 3" xfId="39096"/>
    <cellStyle name="注释 9 2 3 3" xfId="39097"/>
    <cellStyle name="注释 6 3 3 3 2" xfId="39098"/>
    <cellStyle name="注释 6 3 4" xfId="39099"/>
    <cellStyle name="注释 6 3 4 2" xfId="39100"/>
    <cellStyle name="注释 9 3 2 3" xfId="39101"/>
    <cellStyle name="注释 6 3 4 2 2" xfId="39102"/>
    <cellStyle name="注释 6 3 4 3" xfId="39103"/>
    <cellStyle name="注释 6 3 5" xfId="39104"/>
    <cellStyle name="注释 6 3 5 2" xfId="39105"/>
    <cellStyle name="注释 9 4 2 3" xfId="39106"/>
    <cellStyle name="注释 6 3 5 2 2" xfId="39107"/>
    <cellStyle name="注释 6 3 5 3" xfId="39108"/>
    <cellStyle name="注释 6 3 6" xfId="39109"/>
    <cellStyle name="注释 6 3 6 2" xfId="39110"/>
    <cellStyle name="注释 6 3 6 3" xfId="39111"/>
    <cellStyle name="注释 6 3 7" xfId="39112"/>
    <cellStyle name="注释 6 3 7 2" xfId="39113"/>
    <cellStyle name="注释 9 6 2 3" xfId="39114"/>
    <cellStyle name="注释 6 3 7 2 2" xfId="39115"/>
    <cellStyle name="注释 6 3 7 3" xfId="39116"/>
    <cellStyle name="注释 6 3 8" xfId="39117"/>
    <cellStyle name="注释 6 3 8 2" xfId="39118"/>
    <cellStyle name="注释 6 3 9" xfId="39119"/>
    <cellStyle name="注释 6 3 9 2" xfId="39120"/>
    <cellStyle name="注释 6 4" xfId="39121"/>
    <cellStyle name="注释 6 4 2" xfId="39122"/>
    <cellStyle name="注释 6 4 2 2" xfId="39123"/>
    <cellStyle name="注释 6 4 2 2 2" xfId="39124"/>
    <cellStyle name="注释 6 4 2 2 2 2" xfId="39125"/>
    <cellStyle name="注释 6 4 2 2 3" xfId="39126"/>
    <cellStyle name="注释 6 4 2 3" xfId="39127"/>
    <cellStyle name="注释 6 4 2 3 2" xfId="39128"/>
    <cellStyle name="注释 6 4 2 4" xfId="39129"/>
    <cellStyle name="注释 6 4 2 4 2" xfId="39130"/>
    <cellStyle name="注释 6 4 3" xfId="39131"/>
    <cellStyle name="注释 6 4 3 2" xfId="39132"/>
    <cellStyle name="注释 6 4 3 2 2" xfId="39133"/>
    <cellStyle name="注释 6 4 3 2 2 2" xfId="39134"/>
    <cellStyle name="注释 6 4 3 2 3" xfId="39135"/>
    <cellStyle name="注释 6 4 3 3" xfId="39136"/>
    <cellStyle name="注释 6 4 3 3 2" xfId="39137"/>
    <cellStyle name="注释 6 4 4 2 2" xfId="39138"/>
    <cellStyle name="注释 6 4 4 3" xfId="39139"/>
    <cellStyle name="注释 6 4 5 2" xfId="39140"/>
    <cellStyle name="注释 6 4 5 2 2" xfId="39141"/>
    <cellStyle name="注释 6 4 5 3" xfId="39142"/>
    <cellStyle name="注释 6 4 6" xfId="39143"/>
    <cellStyle name="注释 6 4 6 2" xfId="39144"/>
    <cellStyle name="注释 6 4 6 2 2" xfId="39145"/>
    <cellStyle name="注释 6 4 6 3" xfId="39146"/>
    <cellStyle name="注释 6 4 7" xfId="39147"/>
    <cellStyle name="注释 6 4 7 2" xfId="39148"/>
    <cellStyle name="注释 6 4 7 2 2" xfId="39149"/>
    <cellStyle name="注释 6 4 7 3" xfId="39150"/>
    <cellStyle name="注释 6 4 8" xfId="39151"/>
    <cellStyle name="注释 6 4 8 2" xfId="39152"/>
    <cellStyle name="注释 6 4 9" xfId="39153"/>
    <cellStyle name="注释 6 4 9 2" xfId="39154"/>
    <cellStyle name="注释 6 5" xfId="39155"/>
    <cellStyle name="注释 6 5 2" xfId="39156"/>
    <cellStyle name="注释 6 5 2 2" xfId="39157"/>
    <cellStyle name="注释 6 5 2 2 2" xfId="39158"/>
    <cellStyle name="注释 6 5 2 2 2 2" xfId="39159"/>
    <cellStyle name="注释 6 5 2 3" xfId="39160"/>
    <cellStyle name="注释 6 5 2 3 2" xfId="39161"/>
    <cellStyle name="注释 6 5 2 4" xfId="39162"/>
    <cellStyle name="注释 6 5 2 4 2" xfId="39163"/>
    <cellStyle name="注释 6 5 3" xfId="39164"/>
    <cellStyle name="注释 6 5 3 2" xfId="39165"/>
    <cellStyle name="注释 6 5 3 2 2" xfId="39166"/>
    <cellStyle name="注释 6 5 3 2 2 2" xfId="39167"/>
    <cellStyle name="注释 6 5 3 2 3" xfId="39168"/>
    <cellStyle name="注释 6 5 3 3" xfId="39169"/>
    <cellStyle name="注释 6 5 3 3 2" xfId="39170"/>
    <cellStyle name="注释 6 5 3 4" xfId="39171"/>
    <cellStyle name="注释 6 5 3 4 2" xfId="39172"/>
    <cellStyle name="注释 6 5 4 2" xfId="39173"/>
    <cellStyle name="注释 6 5 4 2 2" xfId="39174"/>
    <cellStyle name="注释 6 5 4 3" xfId="39175"/>
    <cellStyle name="注释 6 5 5" xfId="39176"/>
    <cellStyle name="注释 6 5 5 2" xfId="39177"/>
    <cellStyle name="注释 6 5 5 2 2" xfId="39178"/>
    <cellStyle name="注释 6 5 5 3" xfId="39179"/>
    <cellStyle name="注释 6 5 6" xfId="39180"/>
    <cellStyle name="注释 6 5 6 2" xfId="39181"/>
    <cellStyle name="注释 6 5 6 2 2" xfId="39182"/>
    <cellStyle name="注释 6 5 6 3" xfId="39183"/>
    <cellStyle name="注释 6 5 7" xfId="39184"/>
    <cellStyle name="注释 6 5 7 2" xfId="39185"/>
    <cellStyle name="注释 6 5 7 2 2" xfId="39186"/>
    <cellStyle name="注释 6 5 7 3" xfId="39187"/>
    <cellStyle name="注释 6 5 8" xfId="39188"/>
    <cellStyle name="注释 6 5 8 2" xfId="39189"/>
    <cellStyle name="注释 6 5 9" xfId="39190"/>
    <cellStyle name="注释 6 5 9 2" xfId="39191"/>
    <cellStyle name="注释 6 6" xfId="39192"/>
    <cellStyle name="注释 6 6 2" xfId="39193"/>
    <cellStyle name="注释 6 6 2 2" xfId="39194"/>
    <cellStyle name="注释 6 6 2 2 2" xfId="39195"/>
    <cellStyle name="注释 6 6 2 3" xfId="39196"/>
    <cellStyle name="注释 6 6 3" xfId="39197"/>
    <cellStyle name="注释 6 6 3 2" xfId="39198"/>
    <cellStyle name="注释 6 6 4" xfId="39199"/>
    <cellStyle name="注释 6 6 4 2" xfId="39200"/>
    <cellStyle name="注释 6 7" xfId="39201"/>
    <cellStyle name="注释 6 7 2 2" xfId="39202"/>
    <cellStyle name="注释 6 7 2 3" xfId="39203"/>
    <cellStyle name="注释 6 7 3" xfId="39204"/>
    <cellStyle name="注释 6 7 3 2" xfId="39205"/>
    <cellStyle name="注释 6 7 4" xfId="39206"/>
    <cellStyle name="注释 6 7 4 2" xfId="39207"/>
    <cellStyle name="注释 6 8" xfId="39208"/>
    <cellStyle name="注释 6 8 2" xfId="39209"/>
    <cellStyle name="注释 6 8 2 2" xfId="39210"/>
    <cellStyle name="注释 6 8 3" xfId="39211"/>
    <cellStyle name="注释 6 9" xfId="39212"/>
    <cellStyle name="注释 6 9 2" xfId="39213"/>
    <cellStyle name="注释 6 9 3" xfId="39214"/>
    <cellStyle name="注释 7 10" xfId="39215"/>
    <cellStyle name="注释 7 10 2 2" xfId="39216"/>
    <cellStyle name="注释 7 10 3" xfId="39217"/>
    <cellStyle name="注释 7 11 3" xfId="39218"/>
    <cellStyle name="注释 7 12 2" xfId="39219"/>
    <cellStyle name="注释 7 13" xfId="39220"/>
    <cellStyle name="注释 7 13 2" xfId="39221"/>
    <cellStyle name="注释 7 2 2 2" xfId="39222"/>
    <cellStyle name="注释 7 2 2 2 2" xfId="39223"/>
    <cellStyle name="注释 7 2 2 2 2 2" xfId="39224"/>
    <cellStyle name="注释 7 2 2 2 3" xfId="39225"/>
    <cellStyle name="注释 7 2 2 3" xfId="39226"/>
    <cellStyle name="注释 7 2 2 3 2" xfId="39227"/>
    <cellStyle name="注释 7 2 2 4" xfId="39228"/>
    <cellStyle name="注释 7 2 2 4 2" xfId="39229"/>
    <cellStyle name="注释 7 2 3" xfId="39230"/>
    <cellStyle name="注释 7 2 3 2 2 2" xfId="39231"/>
    <cellStyle name="注释 7 2 4" xfId="39232"/>
    <cellStyle name="注释 7 2 4 2" xfId="39233"/>
    <cellStyle name="注释 7 2 4 2 2" xfId="39234"/>
    <cellStyle name="注释 7 2 5" xfId="39235"/>
    <cellStyle name="注释 7 2 5 2" xfId="39236"/>
    <cellStyle name="注释 7 2 5 2 2" xfId="39237"/>
    <cellStyle name="注释 7 2 6 2 2" xfId="39238"/>
    <cellStyle name="注释 7 2 6 3" xfId="39239"/>
    <cellStyle name="注释 7 2 7 2" xfId="39240"/>
    <cellStyle name="注释 7 2 7 3" xfId="39241"/>
    <cellStyle name="注释 7 2 8" xfId="39242"/>
    <cellStyle name="注释 7 2 9" xfId="39243"/>
    <cellStyle name="注释 7 2 9 2" xfId="39244"/>
    <cellStyle name="注释 7 3" xfId="39245"/>
    <cellStyle name="注释 7 3 2 2" xfId="39246"/>
    <cellStyle name="注释 7 3 2 2 2" xfId="39247"/>
    <cellStyle name="注释 7 3 2 2 2 2" xfId="39248"/>
    <cellStyle name="注释 7 3 2 2 3" xfId="39249"/>
    <cellStyle name="注释 7 3 2 3" xfId="39250"/>
    <cellStyle name="注释 7 3 2 3 2" xfId="39251"/>
    <cellStyle name="注释 7 3 2 4" xfId="39252"/>
    <cellStyle name="注释 7 3 2 4 2" xfId="39253"/>
    <cellStyle name="注释 7 3 3" xfId="39254"/>
    <cellStyle name="注释 7 3 3 2" xfId="39255"/>
    <cellStyle name="注释 7 3 3 2 2" xfId="39256"/>
    <cellStyle name="注释 7 3 3 2 3" xfId="39257"/>
    <cellStyle name="注释 7 3 3 3" xfId="39258"/>
    <cellStyle name="注释 7 3 3 3 2" xfId="39259"/>
    <cellStyle name="注释 7 3 4" xfId="39260"/>
    <cellStyle name="注释 7 3 4 2" xfId="39261"/>
    <cellStyle name="注释 7 3 4 2 2" xfId="39262"/>
    <cellStyle name="注释 7 3 5" xfId="39263"/>
    <cellStyle name="注释 7 3 5 2" xfId="39264"/>
    <cellStyle name="注释 7 3 5 2 2" xfId="39265"/>
    <cellStyle name="注释 7 3 6" xfId="39266"/>
    <cellStyle name="注释 7 3 6 2" xfId="39267"/>
    <cellStyle name="注释 7 3 6 2 2" xfId="39268"/>
    <cellStyle name="注释 7 3 6 3" xfId="39269"/>
    <cellStyle name="注释 7 3 7" xfId="39270"/>
    <cellStyle name="注释 7 3 7 2" xfId="39271"/>
    <cellStyle name="注释 7 3 7 2 2" xfId="39272"/>
    <cellStyle name="注释 7 3 7 3" xfId="39273"/>
    <cellStyle name="注释 7 3 8" xfId="39274"/>
    <cellStyle name="注释 7 3 8 2" xfId="39275"/>
    <cellStyle name="注释 7 3 9" xfId="39276"/>
    <cellStyle name="注释 7 3 9 2" xfId="39277"/>
    <cellStyle name="注释 7 4" xfId="39278"/>
    <cellStyle name="注释 7 4 2" xfId="39279"/>
    <cellStyle name="注释 7 4 2 2" xfId="39280"/>
    <cellStyle name="注释 7 4 2 2 2" xfId="39281"/>
    <cellStyle name="注释 7 4 2 2 2 2" xfId="39282"/>
    <cellStyle name="注释 7 4 2 2 3" xfId="39283"/>
    <cellStyle name="注释 7 4 2 3" xfId="39284"/>
    <cellStyle name="注释 7 4 2 3 2" xfId="39285"/>
    <cellStyle name="注释 7 4 2 4" xfId="39286"/>
    <cellStyle name="注释 7 4 2 4 2" xfId="39287"/>
    <cellStyle name="注释 7 4 3" xfId="39288"/>
    <cellStyle name="注释 7 4 3 2" xfId="39289"/>
    <cellStyle name="注释 7 4 3 2 2" xfId="39290"/>
    <cellStyle name="注释 7 4 3 2 2 2" xfId="39291"/>
    <cellStyle name="注释 7 4 3 2 3" xfId="39292"/>
    <cellStyle name="注释 7 4 3 3" xfId="39293"/>
    <cellStyle name="注释 7 4 3 3 2" xfId="39294"/>
    <cellStyle name="注释 7 4 4 2 2" xfId="39295"/>
    <cellStyle name="注释 7 4 5 2 2" xfId="39296"/>
    <cellStyle name="注释 7 4 6" xfId="39297"/>
    <cellStyle name="注释 7 4 6 2 2" xfId="39298"/>
    <cellStyle name="注释 7 4 7" xfId="39299"/>
    <cellStyle name="注释 7 4 7 2 2" xfId="39300"/>
    <cellStyle name="注释 7 4 8" xfId="39301"/>
    <cellStyle name="注释 7 4 9" xfId="39302"/>
    <cellStyle name="注释 7 5" xfId="39303"/>
    <cellStyle name="注释 7 5 2" xfId="39304"/>
    <cellStyle name="注释 7 5 2 2 2" xfId="39305"/>
    <cellStyle name="注释 7 5 2 2 2 2" xfId="39306"/>
    <cellStyle name="注释 7 5 2 2 3" xfId="39307"/>
    <cellStyle name="注释 7 5 2 3" xfId="39308"/>
    <cellStyle name="注释 7 5 2 3 2" xfId="39309"/>
    <cellStyle name="注释 7 5 2 4" xfId="39310"/>
    <cellStyle name="注释 7 5 2 4 2" xfId="39311"/>
    <cellStyle name="注释 7 5 3" xfId="39312"/>
    <cellStyle name="注释 7 5 3 2 2 2" xfId="39313"/>
    <cellStyle name="注释 7 5 3 2 3" xfId="39314"/>
    <cellStyle name="注释 7 5 3 3" xfId="39315"/>
    <cellStyle name="注释 7 5 3 4" xfId="39316"/>
    <cellStyle name="注释 7 5 4 2 2" xfId="39317"/>
    <cellStyle name="注释 7 5 4 3" xfId="39318"/>
    <cellStyle name="注释 7 5 5" xfId="39319"/>
    <cellStyle name="注释 7 5 5 2" xfId="39320"/>
    <cellStyle name="注释 7 5 5 3" xfId="39321"/>
    <cellStyle name="注释 7 5 6 2 2" xfId="39322"/>
    <cellStyle name="注释 7 5 7 2 2" xfId="39323"/>
    <cellStyle name="注释 7 6" xfId="39324"/>
    <cellStyle name="注释 7 6 2" xfId="39325"/>
    <cellStyle name="注释 7 6 2 2" xfId="39326"/>
    <cellStyle name="注释 7 6 2 2 2" xfId="39327"/>
    <cellStyle name="注释 7 6 2 3" xfId="39328"/>
    <cellStyle name="注释 7 6 3" xfId="39329"/>
    <cellStyle name="注释 7 6 3 2" xfId="39330"/>
    <cellStyle name="注释 7 6 4" xfId="39331"/>
    <cellStyle name="注释 7 6 4 2" xfId="39332"/>
    <cellStyle name="注释 7 7" xfId="39333"/>
    <cellStyle name="注释 7 7 2" xfId="39334"/>
    <cellStyle name="注释 7 7 2 2" xfId="39335"/>
    <cellStyle name="注释 7 7 2 2 2" xfId="39336"/>
    <cellStyle name="注释 7 7 2 3" xfId="39337"/>
    <cellStyle name="注释 7 7 3" xfId="39338"/>
    <cellStyle name="注释 7 7 3 2" xfId="39339"/>
    <cellStyle name="注释 7 7 4" xfId="39340"/>
    <cellStyle name="注释 7 7 4 2" xfId="39341"/>
    <cellStyle name="注释 7 8" xfId="39342"/>
    <cellStyle name="注释 7 8 2" xfId="39343"/>
    <cellStyle name="注释 7 8 2 2" xfId="39344"/>
    <cellStyle name="注释 7 8 3" xfId="39345"/>
    <cellStyle name="注释 7 9" xfId="39346"/>
    <cellStyle name="注释 7 9 2" xfId="39347"/>
    <cellStyle name="注释 7 9 2 2" xfId="39348"/>
    <cellStyle name="注释 7 9 3" xfId="39349"/>
    <cellStyle name="注释 8 10" xfId="39350"/>
    <cellStyle name="注释 8 10 3" xfId="39351"/>
    <cellStyle name="注释 8 11" xfId="39352"/>
    <cellStyle name="注释 8 11 2 2" xfId="39353"/>
    <cellStyle name="注释 8 11 3" xfId="39354"/>
    <cellStyle name="注释 8 12" xfId="39355"/>
    <cellStyle name="注释 8 12 2" xfId="39356"/>
    <cellStyle name="注释 8 13 2" xfId="39357"/>
    <cellStyle name="注释 8 2 2 2 2" xfId="39358"/>
    <cellStyle name="注释 8 2 2 2 2 2" xfId="39359"/>
    <cellStyle name="注释 8 2 2 2 3" xfId="39360"/>
    <cellStyle name="注释 8 2 3" xfId="39361"/>
    <cellStyle name="注释 8 2 3 2" xfId="39362"/>
    <cellStyle name="注释 8 2 3 2 2" xfId="39363"/>
    <cellStyle name="注释 8 2 3 2 2 2" xfId="39364"/>
    <cellStyle name="注释 8 2 3 2 3" xfId="39365"/>
    <cellStyle name="注释 8 2 4" xfId="39366"/>
    <cellStyle name="注释 8 2 4 2" xfId="39367"/>
    <cellStyle name="注释 8 2 5" xfId="39368"/>
    <cellStyle name="注释 8 2 5 2" xfId="39369"/>
    <cellStyle name="注释 8 2 5 2 2" xfId="39370"/>
    <cellStyle name="注释 8 2 6" xfId="39371"/>
    <cellStyle name="注释 8 2 6 2" xfId="39372"/>
    <cellStyle name="注释 8 2 6 2 2" xfId="39373"/>
    <cellStyle name="注释 8 2 7" xfId="39374"/>
    <cellStyle name="注释 8 2 8" xfId="39375"/>
    <cellStyle name="注释 8 2 8 2" xfId="39376"/>
    <cellStyle name="注释 8 2 9" xfId="39377"/>
    <cellStyle name="注释 8 2 9 2" xfId="39378"/>
    <cellStyle name="注释 8 3" xfId="39379"/>
    <cellStyle name="注释 8 3 2 2" xfId="39380"/>
    <cellStyle name="注释 8 3 2 2 2" xfId="39381"/>
    <cellStyle name="注释 8 3 2 2 2 2" xfId="39382"/>
    <cellStyle name="注释 8 3 2 2 3" xfId="39383"/>
    <cellStyle name="注释 8 3 3" xfId="39384"/>
    <cellStyle name="注释 8 3 3 2" xfId="39385"/>
    <cellStyle name="注释 8 3 3 2 2" xfId="39386"/>
    <cellStyle name="注释 8 3 3 2 2 2" xfId="39387"/>
    <cellStyle name="注释 8 3 3 2 3" xfId="39388"/>
    <cellStyle name="注释 8 3 4" xfId="39389"/>
    <cellStyle name="注释 8 3 4 2" xfId="39390"/>
    <cellStyle name="注释 8 3 5" xfId="39391"/>
    <cellStyle name="注释 8 3 5 2" xfId="39392"/>
    <cellStyle name="注释 8 3 5 2 2" xfId="39393"/>
    <cellStyle name="注释 8 3 6" xfId="39394"/>
    <cellStyle name="注释 8 3 6 2" xfId="39395"/>
    <cellStyle name="注释 8 3 6 2 2" xfId="39396"/>
    <cellStyle name="注释 8 3 7" xfId="39397"/>
    <cellStyle name="注释 8 3 7 2" xfId="39398"/>
    <cellStyle name="注释 8 3 7 2 2" xfId="39399"/>
    <cellStyle name="注释 8 3 8" xfId="39400"/>
    <cellStyle name="注释 8 3 8 2" xfId="39401"/>
    <cellStyle name="注释 8 3 9" xfId="39402"/>
    <cellStyle name="注释 8 3 9 2" xfId="39403"/>
    <cellStyle name="注释 8 4 2" xfId="39404"/>
    <cellStyle name="注释 8 4 2 2" xfId="39405"/>
    <cellStyle name="注释 8 4 2 3 2" xfId="39406"/>
    <cellStyle name="注释 8 4 3" xfId="39407"/>
    <cellStyle name="注释 8 4 3 2" xfId="39408"/>
    <cellStyle name="注释 8 4 3 3" xfId="39409"/>
    <cellStyle name="注释 8 4 4 2" xfId="39410"/>
    <cellStyle name="注释 8 4 4 2 2" xfId="39411"/>
    <cellStyle name="注释 8 4 5" xfId="39412"/>
    <cellStyle name="注释 8 4 5 2" xfId="39413"/>
    <cellStyle name="注释 8 4 5 2 2" xfId="39414"/>
    <cellStyle name="注释 8 4 5 3" xfId="39415"/>
    <cellStyle name="注释 8 4 6" xfId="39416"/>
    <cellStyle name="注释 8 4 6 2" xfId="39417"/>
    <cellStyle name="注释 8 4 6 2 2" xfId="39418"/>
    <cellStyle name="注释 8 4 6 3" xfId="39419"/>
    <cellStyle name="注释 8 4 7" xfId="39420"/>
    <cellStyle name="注释 8 4 7 2" xfId="39421"/>
    <cellStyle name="注释 8 4 7 2 2" xfId="39422"/>
    <cellStyle name="注释 8 4 7 3" xfId="39423"/>
    <cellStyle name="注释 8 4 8" xfId="39424"/>
    <cellStyle name="注释 8 4 8 2" xfId="39425"/>
    <cellStyle name="注释 8 4 9" xfId="39426"/>
    <cellStyle name="注释 8 4 9 2" xfId="39427"/>
    <cellStyle name="注释 8 5" xfId="39428"/>
    <cellStyle name="注释 8 5 2" xfId="39429"/>
    <cellStyle name="注释 8 5 2 2" xfId="39430"/>
    <cellStyle name="注释 8 5 2 2 2 2" xfId="39431"/>
    <cellStyle name="注释 8 5 2 2 3" xfId="39432"/>
    <cellStyle name="注释 8 5 2 3 2" xfId="39433"/>
    <cellStyle name="注释 8 5 3" xfId="39434"/>
    <cellStyle name="注释 8 5 3 2" xfId="39435"/>
    <cellStyle name="注释 8 5 3 2 2" xfId="39436"/>
    <cellStyle name="注释 8 5 3 2 2 2" xfId="39437"/>
    <cellStyle name="注释 8 5 3 2 3" xfId="39438"/>
    <cellStyle name="注释 8 5 3 3" xfId="39439"/>
    <cellStyle name="注释 8 5 3 3 2" xfId="39440"/>
    <cellStyle name="注释 8 5 4" xfId="39441"/>
    <cellStyle name="注释 8 5 4 2" xfId="39442"/>
    <cellStyle name="注释 8 5 4 3" xfId="39443"/>
    <cellStyle name="注释 8 5 5" xfId="39444"/>
    <cellStyle name="注释 8 5 5 2" xfId="39445"/>
    <cellStyle name="注释 8 5 5 2 2" xfId="39446"/>
    <cellStyle name="注释 8 5 5 3" xfId="39447"/>
    <cellStyle name="注释 8 5 6" xfId="39448"/>
    <cellStyle name="注释 8 5 6 2" xfId="39449"/>
    <cellStyle name="注释 8 5 6 2 2" xfId="39450"/>
    <cellStyle name="注释 8 5 6 3" xfId="39451"/>
    <cellStyle name="注释 8 5 7" xfId="39452"/>
    <cellStyle name="注释 8 5 7 2" xfId="39453"/>
    <cellStyle name="注释 8 5 7 3" xfId="39454"/>
    <cellStyle name="注释 8 5 8" xfId="39455"/>
    <cellStyle name="注释 8 5 8 2" xfId="39456"/>
    <cellStyle name="注释 8 5 9" xfId="39457"/>
    <cellStyle name="注释 8 5 9 2" xfId="39458"/>
    <cellStyle name="注释 8 6 2" xfId="39459"/>
    <cellStyle name="注释 8 6 2 2" xfId="39460"/>
    <cellStyle name="注释 8 6 2 2 2" xfId="39461"/>
    <cellStyle name="注释 8 6 3" xfId="39462"/>
    <cellStyle name="注释 8 6 3 2" xfId="39463"/>
    <cellStyle name="注释 8 6 4" xfId="39464"/>
    <cellStyle name="注释 8 6 4 2" xfId="39465"/>
    <cellStyle name="注释 8 7 2" xfId="39466"/>
    <cellStyle name="注释 8 7 2 2" xfId="39467"/>
    <cellStyle name="注释 8 7 2 2 2" xfId="39468"/>
    <cellStyle name="注释 8 7 2 3" xfId="39469"/>
    <cellStyle name="注释 8 7 3" xfId="39470"/>
    <cellStyle name="注释 8 7 3 2" xfId="39471"/>
    <cellStyle name="注释 8 7 4" xfId="39472"/>
    <cellStyle name="注释 8 7 4 2" xfId="39473"/>
    <cellStyle name="注释 8 8 2" xfId="39474"/>
    <cellStyle name="注释 8 8 2 2" xfId="39475"/>
    <cellStyle name="注释 8 8 3" xfId="39476"/>
    <cellStyle name="注释 8 9" xfId="39477"/>
    <cellStyle name="注释 8 9 2" xfId="39478"/>
    <cellStyle name="注释 8 9 2 2" xfId="39479"/>
    <cellStyle name="注释 8 9 3" xfId="39480"/>
    <cellStyle name="注释 9 10 2" xfId="39481"/>
    <cellStyle name="注释 9 10 2 2" xfId="39482"/>
    <cellStyle name="注释 9 10 3" xfId="39483"/>
    <cellStyle name="注释 9 11" xfId="39484"/>
    <cellStyle name="注释 9 11 2" xfId="39485"/>
    <cellStyle name="注释 9 11 2 2" xfId="39486"/>
    <cellStyle name="注释 9 11 3" xfId="39487"/>
    <cellStyle name="注释 9 12 2" xfId="39488"/>
    <cellStyle name="注释 9 13" xfId="39489"/>
    <cellStyle name="注释 9 2 2 2 2" xfId="39490"/>
    <cellStyle name="注释 9 2 2 2 2 2" xfId="39491"/>
    <cellStyle name="注释 9 2 2 2 3" xfId="39492"/>
    <cellStyle name="注释 9 2 2 4 2" xfId="39493"/>
    <cellStyle name="注释 9 2 3" xfId="39494"/>
    <cellStyle name="注释 9 2 3 2 2" xfId="39495"/>
    <cellStyle name="注释 9 2 3 2 3" xfId="39496"/>
    <cellStyle name="注释 9 2 3 3 2" xfId="39497"/>
    <cellStyle name="注释 9 2 4" xfId="39498"/>
    <cellStyle name="注释 9 2 5" xfId="39499"/>
    <cellStyle name="注释 9 2 5 2 2" xfId="39500"/>
    <cellStyle name="注释 9 2 6" xfId="39501"/>
    <cellStyle name="注释 9 2 6 2 2" xfId="39502"/>
    <cellStyle name="注释 9 2 6 3" xfId="39503"/>
    <cellStyle name="注释 9 2 7" xfId="39504"/>
    <cellStyle name="注释 9 2 7 2 2" xfId="39505"/>
    <cellStyle name="注释 9 2 7 3" xfId="39506"/>
    <cellStyle name="注释 9 2 8" xfId="39507"/>
    <cellStyle name="注释 9 2 9" xfId="39508"/>
    <cellStyle name="注释 9 2 9 2" xfId="39509"/>
    <cellStyle name="注释 9 3" xfId="39510"/>
    <cellStyle name="注释 9 3 2 2" xfId="39511"/>
    <cellStyle name="注释 9 3 2 2 2" xfId="39512"/>
    <cellStyle name="注释 9 3 2 2 2 2" xfId="39513"/>
    <cellStyle name="注释 9 3 2 2 3" xfId="39514"/>
    <cellStyle name="注释 9 3 2 3 2" xfId="39515"/>
    <cellStyle name="注释 9 3 2 4" xfId="39516"/>
    <cellStyle name="注释 9 3 2 4 2" xfId="39517"/>
    <cellStyle name="注释 9 3 3" xfId="39518"/>
    <cellStyle name="注释 9 3 3 2" xfId="39519"/>
    <cellStyle name="注释 9 3 3 2 2" xfId="39520"/>
    <cellStyle name="注释 9 3 3 2 3" xfId="39521"/>
    <cellStyle name="注释 9 3 3 3" xfId="39522"/>
    <cellStyle name="注释 9 3 3 3 2" xfId="39523"/>
    <cellStyle name="注释 9 3 4" xfId="39524"/>
    <cellStyle name="注释 9 3 5" xfId="39525"/>
    <cellStyle name="注释 9 3 6" xfId="39526"/>
    <cellStyle name="注释 9 3 6 2" xfId="39527"/>
    <cellStyle name="注释 9 3 6 3" xfId="39528"/>
    <cellStyle name="注释 9 3 7" xfId="39529"/>
    <cellStyle name="注释 9 3 7 2" xfId="39530"/>
    <cellStyle name="注释 9 3 7 2 2" xfId="39531"/>
    <cellStyle name="注释 9 3 7 3" xfId="39532"/>
    <cellStyle name="注释 9 3 8" xfId="39533"/>
    <cellStyle name="注释 9 3 8 2" xfId="39534"/>
    <cellStyle name="注释 9 3 9" xfId="39535"/>
    <cellStyle name="注释 9 3 9 2" xfId="39536"/>
    <cellStyle name="注释 9 4" xfId="39537"/>
    <cellStyle name="注释 9 4 2" xfId="39538"/>
    <cellStyle name="注释 9 4 2 2" xfId="39539"/>
    <cellStyle name="注释 9 4 2 2 2" xfId="39540"/>
    <cellStyle name="注释 9 4 2 2 3" xfId="39541"/>
    <cellStyle name="注释 9 4 2 3 2" xfId="39542"/>
    <cellStyle name="注释 9 4 2 4" xfId="39543"/>
    <cellStyle name="注释 9 4 2 4 2" xfId="39544"/>
    <cellStyle name="注释 9 4 3" xfId="39545"/>
    <cellStyle name="注释 9 4 3 2" xfId="39546"/>
    <cellStyle name="注释 9 4 3 2 2" xfId="39547"/>
    <cellStyle name="注释 9 4 3 2 2 2" xfId="39548"/>
    <cellStyle name="注释 9 4 3 2 3" xfId="39549"/>
    <cellStyle name="注释 9 4 3 3" xfId="39550"/>
    <cellStyle name="注释 9 4 3 3 2" xfId="39551"/>
    <cellStyle name="注释 9 4 4 2 2" xfId="39552"/>
    <cellStyle name="注释 9 4 5" xfId="39553"/>
    <cellStyle name="注释 9 4 5 2 2" xfId="39554"/>
    <cellStyle name="注释 9 4 5 3" xfId="39555"/>
    <cellStyle name="注释 9 4 6" xfId="39556"/>
    <cellStyle name="注释 9 4 6 2" xfId="39557"/>
    <cellStyle name="注释 9 4 6 2 2" xfId="39558"/>
    <cellStyle name="注释 9 4 6 3" xfId="39559"/>
    <cellStyle name="注释 9 4 7" xfId="39560"/>
    <cellStyle name="注释 9 4 7 2" xfId="39561"/>
    <cellStyle name="注释 9 4 7 2 2" xfId="39562"/>
    <cellStyle name="注释 9 4 7 3" xfId="39563"/>
    <cellStyle name="注释 9 4 8" xfId="39564"/>
    <cellStyle name="注释 9 4 8 2" xfId="39565"/>
    <cellStyle name="注释 9 4 9" xfId="39566"/>
    <cellStyle name="注释 9 4 9 2" xfId="39567"/>
    <cellStyle name="注释 9 5" xfId="39568"/>
    <cellStyle name="注释 9 5 2" xfId="39569"/>
    <cellStyle name="注释 9 5 2 4 2" xfId="39570"/>
    <cellStyle name="注释 9 5 3" xfId="39571"/>
    <cellStyle name="注释 9 5 3 4 2" xfId="39572"/>
    <cellStyle name="注释 9 5 4" xfId="39573"/>
    <cellStyle name="注释 9 5 4 2 2" xfId="39574"/>
    <cellStyle name="注释 9 5 4 3" xfId="39575"/>
    <cellStyle name="注释 9 5 5" xfId="39576"/>
    <cellStyle name="注释 9 5 5 2 2" xfId="39577"/>
    <cellStyle name="注释 9 5 5 3" xfId="39578"/>
    <cellStyle name="注释 9 5 6" xfId="39579"/>
    <cellStyle name="注释 9 5 6 2" xfId="39580"/>
    <cellStyle name="注释 9 5 6 2 2" xfId="39581"/>
    <cellStyle name="注释 9 5 6 3" xfId="39582"/>
    <cellStyle name="注释 9 5 7" xfId="39583"/>
    <cellStyle name="注释 9 5 7 2" xfId="39584"/>
    <cellStyle name="注释 9 5 7 2 2" xfId="39585"/>
    <cellStyle name="注释 9 5 7 3" xfId="39586"/>
    <cellStyle name="注释 9 5 8" xfId="39587"/>
    <cellStyle name="注释 9 5 8 2" xfId="39588"/>
    <cellStyle name="注释 9 5 9" xfId="39589"/>
    <cellStyle name="注释 9 6" xfId="39590"/>
    <cellStyle name="注释 9 6 2" xfId="39591"/>
    <cellStyle name="注释 9 6 2 2" xfId="39592"/>
    <cellStyle name="注释 9 6 2 2 2" xfId="39593"/>
    <cellStyle name="注释 9 6 3" xfId="39594"/>
    <cellStyle name="注释 9 6 3 2" xfId="39595"/>
    <cellStyle name="注释 9 6 4" xfId="39596"/>
    <cellStyle name="注释 9 7 2" xfId="39597"/>
    <cellStyle name="注释 9 7 2 2" xfId="39598"/>
    <cellStyle name="注释 9 7 2 2 2" xfId="39599"/>
    <cellStyle name="注释 9 7 2 3" xfId="39600"/>
    <cellStyle name="注释 9 7 3" xfId="39601"/>
    <cellStyle name="注释 9 7 3 2" xfId="39602"/>
    <cellStyle name="注释 9 7 4" xfId="39603"/>
    <cellStyle name="注释 9 9 2 2" xfId="39604"/>
    <cellStyle name="注释 9 9 3" xfId="39605"/>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77609</xdr:colOff>
      <xdr:row>76</xdr:row>
      <xdr:rowOff>32652</xdr:rowOff>
    </xdr:from>
    <xdr:to>
      <xdr:col>5</xdr:col>
      <xdr:colOff>282221</xdr:colOff>
      <xdr:row>76</xdr:row>
      <xdr:rowOff>1079500</xdr:rowOff>
    </xdr:to>
    <xdr:pic>
      <xdr:nvPicPr>
        <xdr:cNvPr id="2" name="图片 1"/>
        <xdr:cNvPicPr>
          <a:picLocks noChangeAspect="1"/>
        </xdr:cNvPicPr>
      </xdr:nvPicPr>
      <xdr:blipFill>
        <a:blip r:embed="rId1"/>
        <a:stretch>
          <a:fillRect/>
        </a:stretch>
      </xdr:blipFill>
      <xdr:spPr>
        <a:xfrm>
          <a:off x="6173470" y="24521160"/>
          <a:ext cx="1557020" cy="1047115"/>
        </a:xfrm>
        <a:prstGeom prst="rect">
          <a:avLst/>
        </a:prstGeom>
      </xdr:spPr>
    </xdr:pic>
    <xdr:clientData/>
  </xdr:twoCellAnchor>
  <xdr:twoCellAnchor editAs="oneCell">
    <xdr:from>
      <xdr:col>4</xdr:col>
      <xdr:colOff>49389</xdr:colOff>
      <xdr:row>79</xdr:row>
      <xdr:rowOff>317500</xdr:rowOff>
    </xdr:from>
    <xdr:to>
      <xdr:col>5</xdr:col>
      <xdr:colOff>154473</xdr:colOff>
      <xdr:row>79</xdr:row>
      <xdr:rowOff>1325500</xdr:rowOff>
    </xdr:to>
    <xdr:pic>
      <xdr:nvPicPr>
        <xdr:cNvPr id="3" name="图片 2"/>
        <xdr:cNvPicPr>
          <a:picLocks noChangeAspect="1"/>
        </xdr:cNvPicPr>
      </xdr:nvPicPr>
      <xdr:blipFill>
        <a:blip r:embed="rId2"/>
        <a:stretch>
          <a:fillRect/>
        </a:stretch>
      </xdr:blipFill>
      <xdr:spPr>
        <a:xfrm>
          <a:off x="6144895" y="28006675"/>
          <a:ext cx="1457960" cy="1007745"/>
        </a:xfrm>
        <a:prstGeom prst="rect">
          <a:avLst/>
        </a:prstGeom>
      </xdr:spPr>
    </xdr:pic>
    <xdr:clientData/>
  </xdr:twoCellAnchor>
  <xdr:twoCellAnchor editAs="oneCell">
    <xdr:from>
      <xdr:col>4</xdr:col>
      <xdr:colOff>162279</xdr:colOff>
      <xdr:row>78</xdr:row>
      <xdr:rowOff>14110</xdr:rowOff>
    </xdr:from>
    <xdr:to>
      <xdr:col>5</xdr:col>
      <xdr:colOff>112889</xdr:colOff>
      <xdr:row>79</xdr:row>
      <xdr:rowOff>29600</xdr:rowOff>
    </xdr:to>
    <xdr:pic>
      <xdr:nvPicPr>
        <xdr:cNvPr id="4" name="图片 3"/>
        <xdr:cNvPicPr>
          <a:picLocks noChangeAspect="1"/>
        </xdr:cNvPicPr>
      </xdr:nvPicPr>
      <xdr:blipFill>
        <a:blip r:embed="rId3"/>
        <a:stretch>
          <a:fillRect/>
        </a:stretch>
      </xdr:blipFill>
      <xdr:spPr>
        <a:xfrm>
          <a:off x="6257925" y="26674445"/>
          <a:ext cx="1303020" cy="1043940"/>
        </a:xfrm>
        <a:prstGeom prst="rect">
          <a:avLst/>
        </a:prstGeom>
      </xdr:spPr>
    </xdr:pic>
    <xdr:clientData/>
  </xdr:twoCellAnchor>
  <xdr:twoCellAnchor editAs="oneCell">
    <xdr:from>
      <xdr:col>4</xdr:col>
      <xdr:colOff>151373</xdr:colOff>
      <xdr:row>76</xdr:row>
      <xdr:rowOff>1071162</xdr:rowOff>
    </xdr:from>
    <xdr:to>
      <xdr:col>5</xdr:col>
      <xdr:colOff>0</xdr:colOff>
      <xdr:row>77</xdr:row>
      <xdr:rowOff>1027205</xdr:rowOff>
    </xdr:to>
    <xdr:pic>
      <xdr:nvPicPr>
        <xdr:cNvPr id="5" name="图片 4"/>
        <xdr:cNvPicPr>
          <a:picLocks noChangeAspect="1"/>
        </xdr:cNvPicPr>
      </xdr:nvPicPr>
      <xdr:blipFill>
        <a:blip r:embed="rId4"/>
        <a:stretch>
          <a:fillRect/>
        </a:stretch>
      </xdr:blipFill>
      <xdr:spPr>
        <a:xfrm>
          <a:off x="6247130" y="25559385"/>
          <a:ext cx="1201420" cy="109918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18"/>
  <sheetViews>
    <sheetView view="pageBreakPreview" zoomScaleNormal="100" workbookViewId="0">
      <pane xSplit="1" ySplit="1" topLeftCell="B9" activePane="bottomRight" state="frozen"/>
      <selection/>
      <selection pane="topRight"/>
      <selection pane="bottomLeft"/>
      <selection pane="bottomRight" activeCell="B14" sqref="B14"/>
    </sheetView>
  </sheetViews>
  <sheetFormatPr defaultColWidth="9" defaultRowHeight="14" outlineLevelCol="2"/>
  <cols>
    <col min="1" max="1" width="5" customWidth="1"/>
    <col min="2" max="2" width="99.1083333333333" customWidth="1"/>
    <col min="9" max="9" width="10.4166666666667"/>
  </cols>
  <sheetData>
    <row r="1" ht="28.5" customHeight="1" spans="1:2">
      <c r="A1" s="59" t="s">
        <v>0</v>
      </c>
      <c r="B1" s="257" t="s">
        <v>1</v>
      </c>
    </row>
    <row r="2" s="255" customFormat="1" ht="16.5" spans="1:2">
      <c r="A2" s="258" t="s">
        <v>2</v>
      </c>
      <c r="B2" s="259" t="s">
        <v>3</v>
      </c>
    </row>
    <row r="3" s="256" customFormat="1" ht="56" customHeight="1" spans="1:2">
      <c r="A3" s="43">
        <v>1</v>
      </c>
      <c r="B3" s="260" t="s">
        <v>4</v>
      </c>
    </row>
    <row r="4" s="255" customFormat="1" ht="34" customHeight="1" spans="1:2">
      <c r="A4" s="258" t="s">
        <v>5</v>
      </c>
      <c r="B4" s="259" t="s">
        <v>6</v>
      </c>
    </row>
    <row r="5" ht="38" customHeight="1" spans="1:2">
      <c r="A5" s="43">
        <v>1</v>
      </c>
      <c r="B5" s="261" t="s">
        <v>7</v>
      </c>
    </row>
    <row r="6" ht="22" customHeight="1" spans="1:2">
      <c r="A6" s="43">
        <v>2</v>
      </c>
      <c r="B6" s="261" t="s">
        <v>8</v>
      </c>
    </row>
    <row r="7" ht="22" customHeight="1" spans="1:2">
      <c r="A7" s="43">
        <v>3</v>
      </c>
      <c r="B7" s="261" t="s">
        <v>9</v>
      </c>
    </row>
    <row r="8" s="255" customFormat="1" ht="16.5" spans="1:2">
      <c r="A8" s="258" t="s">
        <v>10</v>
      </c>
      <c r="B8" s="259" t="s">
        <v>11</v>
      </c>
    </row>
    <row r="9" ht="101" customHeight="1" spans="1:2">
      <c r="A9" s="43">
        <v>1</v>
      </c>
      <c r="B9" s="42" t="s">
        <v>12</v>
      </c>
    </row>
    <row r="10" ht="60" customHeight="1" spans="1:2">
      <c r="A10" s="43">
        <v>2</v>
      </c>
      <c r="B10" s="42" t="s">
        <v>13</v>
      </c>
    </row>
    <row r="11" ht="43" customHeight="1" spans="1:2">
      <c r="A11" s="43">
        <v>3</v>
      </c>
      <c r="B11" s="42" t="s">
        <v>14</v>
      </c>
    </row>
    <row r="12" ht="27" customHeight="1" spans="1:2">
      <c r="A12" s="43">
        <v>4</v>
      </c>
      <c r="B12" s="70" t="s">
        <v>15</v>
      </c>
    </row>
    <row r="13" ht="38" customHeight="1" spans="1:2">
      <c r="A13" s="43">
        <v>5</v>
      </c>
      <c r="B13" s="42" t="s">
        <v>16</v>
      </c>
    </row>
    <row r="14" ht="54" customHeight="1" spans="1:3">
      <c r="A14" s="43">
        <v>6</v>
      </c>
      <c r="B14" s="262" t="s">
        <v>17</v>
      </c>
      <c r="C14" s="263"/>
    </row>
    <row r="15" ht="87" customHeight="1" spans="1:2">
      <c r="A15" s="43">
        <v>7</v>
      </c>
      <c r="B15" s="38" t="s">
        <v>18</v>
      </c>
    </row>
    <row r="16" ht="36" customHeight="1" spans="1:2">
      <c r="A16" s="43">
        <v>8</v>
      </c>
      <c r="B16" s="42" t="s">
        <v>19</v>
      </c>
    </row>
    <row r="17" ht="22" customHeight="1" spans="1:2">
      <c r="A17" s="43">
        <v>9</v>
      </c>
      <c r="B17" s="70" t="s">
        <v>20</v>
      </c>
    </row>
    <row r="18" ht="50" customHeight="1" spans="1:2">
      <c r="A18" s="43">
        <v>10</v>
      </c>
      <c r="B18" s="38" t="s">
        <v>21</v>
      </c>
    </row>
  </sheetData>
  <pageMargins left="0.699305555555556" right="0.699305555555556" top="0.75" bottom="0.75" header="0.3" footer="0.3"/>
  <pageSetup paperSize="9" scale="8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15"/>
  <sheetViews>
    <sheetView tabSelected="1" view="pageBreakPreview" zoomScale="85" zoomScaleNormal="100" workbookViewId="0">
      <pane xSplit="1" ySplit="2" topLeftCell="B3" activePane="bottomRight" state="frozen"/>
      <selection/>
      <selection pane="topRight"/>
      <selection pane="bottomLeft"/>
      <selection pane="bottomRight" activeCell="I14" sqref="I14"/>
    </sheetView>
  </sheetViews>
  <sheetFormatPr defaultColWidth="2.33333333333333" defaultRowHeight="24" customHeight="1" outlineLevelCol="7"/>
  <cols>
    <col min="1" max="1" width="5.33333333333333" customWidth="1"/>
    <col min="2" max="2" width="35.25" customWidth="1"/>
    <col min="3" max="5" width="19.3333333333333" customWidth="1"/>
    <col min="6" max="6" width="27.5" customWidth="1"/>
    <col min="7" max="7" width="8.75" customWidth="1"/>
    <col min="8" max="8" width="13.3333333333333" customWidth="1"/>
    <col min="9" max="217" width="8.75" customWidth="1"/>
  </cols>
  <sheetData>
    <row r="1" ht="32.25" customHeight="1" spans="1:6">
      <c r="A1" s="224" t="s">
        <v>22</v>
      </c>
      <c r="B1" s="224"/>
      <c r="C1" s="224"/>
      <c r="D1" s="224"/>
      <c r="E1" s="224"/>
      <c r="F1" s="224"/>
    </row>
    <row r="2" s="129" customFormat="1" ht="48" customHeight="1" spans="1:6">
      <c r="A2" s="225" t="s">
        <v>0</v>
      </c>
      <c r="B2" s="226" t="s">
        <v>23</v>
      </c>
      <c r="C2" s="227" t="s">
        <v>24</v>
      </c>
      <c r="D2" s="227" t="s">
        <v>25</v>
      </c>
      <c r="E2" s="227" t="s">
        <v>26</v>
      </c>
      <c r="F2" s="228" t="s">
        <v>27</v>
      </c>
    </row>
    <row r="3" s="129" customFormat="1" ht="26" customHeight="1" spans="1:6">
      <c r="A3" s="229">
        <v>1</v>
      </c>
      <c r="B3" s="230" t="s">
        <v>28</v>
      </c>
      <c r="C3" s="231"/>
      <c r="D3" s="231"/>
      <c r="E3" s="231"/>
      <c r="F3" s="232"/>
    </row>
    <row r="4" s="129" customFormat="1" ht="30" customHeight="1" spans="1:7">
      <c r="A4" s="233" t="s">
        <v>29</v>
      </c>
      <c r="B4" s="234" t="s">
        <v>30</v>
      </c>
      <c r="C4" s="235">
        <f>'1 裂缝、空鼓、渗漏'!J4</f>
        <v>450695.602355186</v>
      </c>
      <c r="D4" s="235">
        <f>'1 裂缝、空鼓、渗漏'!M4</f>
        <v>0</v>
      </c>
      <c r="E4" s="236">
        <f>(D4-C4)/C4</f>
        <v>-1</v>
      </c>
      <c r="F4" s="237"/>
      <c r="G4" s="238"/>
    </row>
    <row r="5" s="129" customFormat="1" ht="30" customHeight="1" spans="1:7">
      <c r="A5" s="233" t="s">
        <v>31</v>
      </c>
      <c r="B5" s="234" t="s">
        <v>32</v>
      </c>
      <c r="C5" s="235">
        <f>'2 措施'!J4</f>
        <v>433368.827634292</v>
      </c>
      <c r="D5" s="235">
        <f>'2 措施'!M4</f>
        <v>0</v>
      </c>
      <c r="E5" s="236">
        <f t="shared" ref="E4:E10" si="0">(D5-C5)/C5</f>
        <v>-1</v>
      </c>
      <c r="F5" s="239"/>
      <c r="G5" s="238"/>
    </row>
    <row r="6" s="129" customFormat="1" ht="30" customHeight="1" spans="1:7">
      <c r="A6" s="233" t="s">
        <v>33</v>
      </c>
      <c r="B6" s="234" t="s">
        <v>34</v>
      </c>
      <c r="C6" s="235">
        <f>'3 土建'!J4</f>
        <v>1443152.72535132</v>
      </c>
      <c r="D6" s="235">
        <f>'3 土建'!M4</f>
        <v>0</v>
      </c>
      <c r="E6" s="236">
        <f t="shared" si="0"/>
        <v>-1</v>
      </c>
      <c r="F6" s="239"/>
      <c r="G6" s="238"/>
    </row>
    <row r="7" s="129" customFormat="1" ht="30" customHeight="1" spans="1:7">
      <c r="A7" s="233" t="s">
        <v>35</v>
      </c>
      <c r="B7" s="234" t="s">
        <v>36</v>
      </c>
      <c r="C7" s="235">
        <f>'4 装饰'!J4</f>
        <v>613338.256853333</v>
      </c>
      <c r="D7" s="235">
        <f>'4 装饰'!M4</f>
        <v>0</v>
      </c>
      <c r="E7" s="236">
        <f>(D7-C7)/C7</f>
        <v>-1</v>
      </c>
      <c r="F7" s="239"/>
      <c r="G7" s="238"/>
    </row>
    <row r="8" s="129" customFormat="1" ht="30" customHeight="1" spans="1:8">
      <c r="A8" s="233" t="s">
        <v>37</v>
      </c>
      <c r="B8" s="234" t="s">
        <v>38</v>
      </c>
      <c r="C8" s="235">
        <f>'5 室外'!J4</f>
        <v>221966.771296502</v>
      </c>
      <c r="D8" s="235">
        <f>'5 室外'!M4</f>
        <v>0</v>
      </c>
      <c r="E8" s="236">
        <f t="shared" si="0"/>
        <v>-1</v>
      </c>
      <c r="F8" s="239"/>
      <c r="G8" s="238"/>
      <c r="H8" s="240"/>
    </row>
    <row r="9" s="129" customFormat="1" ht="30" customHeight="1" spans="1:7">
      <c r="A9" s="233" t="s">
        <v>39</v>
      </c>
      <c r="B9" s="234" t="s">
        <v>40</v>
      </c>
      <c r="C9" s="235">
        <f>'6 机电安装'!J4</f>
        <v>212841.455739975</v>
      </c>
      <c r="D9" s="235">
        <f>'6 机电安装'!M4</f>
        <v>0</v>
      </c>
      <c r="E9" s="236">
        <f t="shared" si="0"/>
        <v>-1</v>
      </c>
      <c r="F9" s="241"/>
      <c r="G9" s="238"/>
    </row>
    <row r="10" s="129" customFormat="1" ht="30" customHeight="1" spans="1:6">
      <c r="A10" s="242"/>
      <c r="B10" s="243" t="s">
        <v>41</v>
      </c>
      <c r="C10" s="244">
        <f>SUM(C4:C9)</f>
        <v>3375363.63923061</v>
      </c>
      <c r="D10" s="244">
        <f>SUM(D4:D9)</f>
        <v>0</v>
      </c>
      <c r="E10" s="245">
        <f t="shared" si="0"/>
        <v>-1</v>
      </c>
      <c r="F10" s="246"/>
    </row>
    <row r="11" s="129" customFormat="1" ht="30" customHeight="1" spans="1:6">
      <c r="A11" s="229">
        <v>2</v>
      </c>
      <c r="B11" s="230" t="s">
        <v>42</v>
      </c>
      <c r="C11" s="231"/>
      <c r="D11" s="231"/>
      <c r="E11" s="231"/>
      <c r="F11" s="232"/>
    </row>
    <row r="12" s="129" customFormat="1" ht="30" customHeight="1" spans="1:6">
      <c r="A12" s="242" t="s">
        <v>43</v>
      </c>
      <c r="B12" s="247" t="s">
        <v>44</v>
      </c>
      <c r="C12" s="244">
        <f>C10</f>
        <v>3375363.63923061</v>
      </c>
      <c r="D12" s="244">
        <f>D10</f>
        <v>0</v>
      </c>
      <c r="E12" s="244"/>
      <c r="F12" s="246"/>
    </row>
    <row r="13" s="129" customFormat="1" ht="43" customHeight="1" spans="1:6">
      <c r="A13" s="248" t="s">
        <v>45</v>
      </c>
      <c r="B13" s="249" t="s">
        <v>46</v>
      </c>
      <c r="C13" s="250">
        <f>C12*0.09</f>
        <v>303782.727530755</v>
      </c>
      <c r="D13" s="250"/>
      <c r="E13" s="250"/>
      <c r="F13" s="251" t="s">
        <v>47</v>
      </c>
    </row>
    <row r="14" s="129" customFormat="1" ht="47" customHeight="1" spans="1:6">
      <c r="A14" s="248" t="s">
        <v>48</v>
      </c>
      <c r="B14" s="252" t="s">
        <v>49</v>
      </c>
      <c r="C14" s="253">
        <f>C12+C13</f>
        <v>3679146.36676136</v>
      </c>
      <c r="D14" s="253">
        <f>D12+D13</f>
        <v>0</v>
      </c>
      <c r="E14" s="245">
        <f>(D14-C14)/C14</f>
        <v>-1</v>
      </c>
      <c r="F14" s="246" t="s">
        <v>50</v>
      </c>
    </row>
    <row r="15" s="129" customFormat="1" ht="36" customHeight="1" spans="1:6">
      <c r="A15" s="254"/>
      <c r="B15" s="254"/>
      <c r="C15" s="254"/>
      <c r="D15" s="254"/>
      <c r="E15" s="254"/>
      <c r="F15" s="254"/>
    </row>
  </sheetData>
  <mergeCells count="5">
    <mergeCell ref="A1:F1"/>
    <mergeCell ref="B3:F3"/>
    <mergeCell ref="B11:F11"/>
    <mergeCell ref="A15:F15"/>
    <mergeCell ref="F4:F9"/>
  </mergeCells>
  <printOptions horizontalCentered="1"/>
  <pageMargins left="0.511805555555556" right="0.511805555555556" top="0.747916666666667" bottom="0.747916666666667" header="0.314583333333333" footer="0.314583333333333"/>
  <pageSetup paperSize="9" scale="7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summaryRight="0"/>
  </sheetPr>
  <dimension ref="A1:N125"/>
  <sheetViews>
    <sheetView view="pageBreakPreview" zoomScaleNormal="85" workbookViewId="0">
      <pane xSplit="3" ySplit="4" topLeftCell="F53" activePane="bottomRight" state="frozen"/>
      <selection/>
      <selection pane="topRight"/>
      <selection pane="bottomLeft"/>
      <selection pane="bottomRight" activeCell="N48" sqref="N48"/>
    </sheetView>
  </sheetViews>
  <sheetFormatPr defaultColWidth="9" defaultRowHeight="24" customHeight="1"/>
  <cols>
    <col min="1" max="1" width="5.58333333333333" style="154" customWidth="1"/>
    <col min="2" max="2" width="18.1666666666667" customWidth="1"/>
    <col min="3" max="3" width="45.5833333333333" customWidth="1"/>
    <col min="4" max="4" width="4.58333333333333" customWidth="1"/>
    <col min="5" max="5" width="5.58333333333333" customWidth="1"/>
    <col min="6" max="8" width="9.58333333333333" customWidth="1" outlineLevel="1"/>
    <col min="9" max="9" width="9.58333333333333" customWidth="1"/>
    <col min="10" max="10" width="14.1666666666667" customWidth="1"/>
    <col min="11" max="11" width="9" customWidth="1"/>
    <col min="12" max="12" width="9.25" customWidth="1"/>
    <col min="13" max="13" width="10.75" customWidth="1"/>
    <col min="14" max="14" width="36.3333333333333" customWidth="1"/>
    <col min="244" max="244" width="5.33333333333333" customWidth="1"/>
    <col min="245" max="245" width="39.25" customWidth="1"/>
    <col min="246" max="246" width="5.75" customWidth="1"/>
    <col min="247" max="247" width="14" customWidth="1"/>
    <col min="248" max="248" width="8.75" customWidth="1"/>
    <col min="249" max="249" width="12" customWidth="1"/>
    <col min="250" max="250" width="17.75" customWidth="1"/>
    <col min="500" max="500" width="5.33333333333333" customWidth="1"/>
    <col min="501" max="501" width="39.25" customWidth="1"/>
    <col min="502" max="502" width="5.75" customWidth="1"/>
    <col min="503" max="503" width="14" customWidth="1"/>
    <col min="504" max="504" width="8.75" customWidth="1"/>
    <col min="505" max="505" width="12" customWidth="1"/>
    <col min="506" max="506" width="17.75" customWidth="1"/>
    <col min="756" max="756" width="5.33333333333333" customWidth="1"/>
    <col min="757" max="757" width="39.25" customWidth="1"/>
    <col min="758" max="758" width="5.75" customWidth="1"/>
    <col min="759" max="759" width="14" customWidth="1"/>
    <col min="760" max="760" width="8.75" customWidth="1"/>
    <col min="761" max="761" width="12" customWidth="1"/>
    <col min="762" max="762" width="17.75" customWidth="1"/>
    <col min="1012" max="1012" width="5.33333333333333" customWidth="1"/>
    <col min="1013" max="1013" width="39.25" customWidth="1"/>
    <col min="1014" max="1014" width="5.75" customWidth="1"/>
    <col min="1015" max="1015" width="14" customWidth="1"/>
    <col min="1016" max="1016" width="8.75" customWidth="1"/>
    <col min="1017" max="1017" width="12" customWidth="1"/>
    <col min="1018" max="1018" width="17.75" customWidth="1"/>
    <col min="1268" max="1268" width="5.33333333333333" customWidth="1"/>
    <col min="1269" max="1269" width="39.25" customWidth="1"/>
    <col min="1270" max="1270" width="5.75" customWidth="1"/>
    <col min="1271" max="1271" width="14" customWidth="1"/>
    <col min="1272" max="1272" width="8.75" customWidth="1"/>
    <col min="1273" max="1273" width="12" customWidth="1"/>
    <col min="1274" max="1274" width="17.75" customWidth="1"/>
    <col min="1524" max="1524" width="5.33333333333333" customWidth="1"/>
    <col min="1525" max="1525" width="39.25" customWidth="1"/>
    <col min="1526" max="1526" width="5.75" customWidth="1"/>
    <col min="1527" max="1527" width="14" customWidth="1"/>
    <col min="1528" max="1528" width="8.75" customWidth="1"/>
    <col min="1529" max="1529" width="12" customWidth="1"/>
    <col min="1530" max="1530" width="17.75" customWidth="1"/>
    <col min="1780" max="1780" width="5.33333333333333" customWidth="1"/>
    <col min="1781" max="1781" width="39.25" customWidth="1"/>
    <col min="1782" max="1782" width="5.75" customWidth="1"/>
    <col min="1783" max="1783" width="14" customWidth="1"/>
    <col min="1784" max="1784" width="8.75" customWidth="1"/>
    <col min="1785" max="1785" width="12" customWidth="1"/>
    <col min="1786" max="1786" width="17.75" customWidth="1"/>
    <col min="2036" max="2036" width="5.33333333333333" customWidth="1"/>
    <col min="2037" max="2037" width="39.25" customWidth="1"/>
    <col min="2038" max="2038" width="5.75" customWidth="1"/>
    <col min="2039" max="2039" width="14" customWidth="1"/>
    <col min="2040" max="2040" width="8.75" customWidth="1"/>
    <col min="2041" max="2041" width="12" customWidth="1"/>
    <col min="2042" max="2042" width="17.75" customWidth="1"/>
    <col min="2292" max="2292" width="5.33333333333333" customWidth="1"/>
    <col min="2293" max="2293" width="39.25" customWidth="1"/>
    <col min="2294" max="2294" width="5.75" customWidth="1"/>
    <col min="2295" max="2295" width="14" customWidth="1"/>
    <col min="2296" max="2296" width="8.75" customWidth="1"/>
    <col min="2297" max="2297" width="12" customWidth="1"/>
    <col min="2298" max="2298" width="17.75" customWidth="1"/>
    <col min="2548" max="2548" width="5.33333333333333" customWidth="1"/>
    <col min="2549" max="2549" width="39.25" customWidth="1"/>
    <col min="2550" max="2550" width="5.75" customWidth="1"/>
    <col min="2551" max="2551" width="14" customWidth="1"/>
    <col min="2552" max="2552" width="8.75" customWidth="1"/>
    <col min="2553" max="2553" width="12" customWidth="1"/>
    <col min="2554" max="2554" width="17.75" customWidth="1"/>
    <col min="2804" max="2804" width="5.33333333333333" customWidth="1"/>
    <col min="2805" max="2805" width="39.25" customWidth="1"/>
    <col min="2806" max="2806" width="5.75" customWidth="1"/>
    <col min="2807" max="2807" width="14" customWidth="1"/>
    <col min="2808" max="2808" width="8.75" customWidth="1"/>
    <col min="2809" max="2809" width="12" customWidth="1"/>
    <col min="2810" max="2810" width="17.75" customWidth="1"/>
    <col min="3060" max="3060" width="5.33333333333333" customWidth="1"/>
    <col min="3061" max="3061" width="39.25" customWidth="1"/>
    <col min="3062" max="3062" width="5.75" customWidth="1"/>
    <col min="3063" max="3063" width="14" customWidth="1"/>
    <col min="3064" max="3064" width="8.75" customWidth="1"/>
    <col min="3065" max="3065" width="12" customWidth="1"/>
    <col min="3066" max="3066" width="17.75" customWidth="1"/>
    <col min="3316" max="3316" width="5.33333333333333" customWidth="1"/>
    <col min="3317" max="3317" width="39.25" customWidth="1"/>
    <col min="3318" max="3318" width="5.75" customWidth="1"/>
    <col min="3319" max="3319" width="14" customWidth="1"/>
    <col min="3320" max="3320" width="8.75" customWidth="1"/>
    <col min="3321" max="3321" width="12" customWidth="1"/>
    <col min="3322" max="3322" width="17.75" customWidth="1"/>
    <col min="3572" max="3572" width="5.33333333333333" customWidth="1"/>
    <col min="3573" max="3573" width="39.25" customWidth="1"/>
    <col min="3574" max="3574" width="5.75" customWidth="1"/>
    <col min="3575" max="3575" width="14" customWidth="1"/>
    <col min="3576" max="3576" width="8.75" customWidth="1"/>
    <col min="3577" max="3577" width="12" customWidth="1"/>
    <col min="3578" max="3578" width="17.75" customWidth="1"/>
    <col min="3828" max="3828" width="5.33333333333333" customWidth="1"/>
    <col min="3829" max="3829" width="39.25" customWidth="1"/>
    <col min="3830" max="3830" width="5.75" customWidth="1"/>
    <col min="3831" max="3831" width="14" customWidth="1"/>
    <col min="3832" max="3832" width="8.75" customWidth="1"/>
    <col min="3833" max="3833" width="12" customWidth="1"/>
    <col min="3834" max="3834" width="17.75" customWidth="1"/>
    <col min="4084" max="4084" width="5.33333333333333" customWidth="1"/>
    <col min="4085" max="4085" width="39.25" customWidth="1"/>
    <col min="4086" max="4086" width="5.75" customWidth="1"/>
    <col min="4087" max="4087" width="14" customWidth="1"/>
    <col min="4088" max="4088" width="8.75" customWidth="1"/>
    <col min="4089" max="4089" width="12" customWidth="1"/>
    <col min="4090" max="4090" width="17.75" customWidth="1"/>
    <col min="4340" max="4340" width="5.33333333333333" customWidth="1"/>
    <col min="4341" max="4341" width="39.25" customWidth="1"/>
    <col min="4342" max="4342" width="5.75" customWidth="1"/>
    <col min="4343" max="4343" width="14" customWidth="1"/>
    <col min="4344" max="4344" width="8.75" customWidth="1"/>
    <col min="4345" max="4345" width="12" customWidth="1"/>
    <col min="4346" max="4346" width="17.75" customWidth="1"/>
    <col min="4596" max="4596" width="5.33333333333333" customWidth="1"/>
    <col min="4597" max="4597" width="39.25" customWidth="1"/>
    <col min="4598" max="4598" width="5.75" customWidth="1"/>
    <col min="4599" max="4599" width="14" customWidth="1"/>
    <col min="4600" max="4600" width="8.75" customWidth="1"/>
    <col min="4601" max="4601" width="12" customWidth="1"/>
    <col min="4602" max="4602" width="17.75" customWidth="1"/>
    <col min="4852" max="4852" width="5.33333333333333" customWidth="1"/>
    <col min="4853" max="4853" width="39.25" customWidth="1"/>
    <col min="4854" max="4854" width="5.75" customWidth="1"/>
    <col min="4855" max="4855" width="14" customWidth="1"/>
    <col min="4856" max="4856" width="8.75" customWidth="1"/>
    <col min="4857" max="4857" width="12" customWidth="1"/>
    <col min="4858" max="4858" width="17.75" customWidth="1"/>
    <col min="5108" max="5108" width="5.33333333333333" customWidth="1"/>
    <col min="5109" max="5109" width="39.25" customWidth="1"/>
    <col min="5110" max="5110" width="5.75" customWidth="1"/>
    <col min="5111" max="5111" width="14" customWidth="1"/>
    <col min="5112" max="5112" width="8.75" customWidth="1"/>
    <col min="5113" max="5113" width="12" customWidth="1"/>
    <col min="5114" max="5114" width="17.75" customWidth="1"/>
    <col min="5364" max="5364" width="5.33333333333333" customWidth="1"/>
    <col min="5365" max="5365" width="39.25" customWidth="1"/>
    <col min="5366" max="5366" width="5.75" customWidth="1"/>
    <col min="5367" max="5367" width="14" customWidth="1"/>
    <col min="5368" max="5368" width="8.75" customWidth="1"/>
    <col min="5369" max="5369" width="12" customWidth="1"/>
    <col min="5370" max="5370" width="17.75" customWidth="1"/>
    <col min="5620" max="5620" width="5.33333333333333" customWidth="1"/>
    <col min="5621" max="5621" width="39.25" customWidth="1"/>
    <col min="5622" max="5622" width="5.75" customWidth="1"/>
    <col min="5623" max="5623" width="14" customWidth="1"/>
    <col min="5624" max="5624" width="8.75" customWidth="1"/>
    <col min="5625" max="5625" width="12" customWidth="1"/>
    <col min="5626" max="5626" width="17.75" customWidth="1"/>
    <col min="5876" max="5876" width="5.33333333333333" customWidth="1"/>
    <col min="5877" max="5877" width="39.25" customWidth="1"/>
    <col min="5878" max="5878" width="5.75" customWidth="1"/>
    <col min="5879" max="5879" width="14" customWidth="1"/>
    <col min="5880" max="5880" width="8.75" customWidth="1"/>
    <col min="5881" max="5881" width="12" customWidth="1"/>
    <col min="5882" max="5882" width="17.75" customWidth="1"/>
    <col min="6132" max="6132" width="5.33333333333333" customWidth="1"/>
    <col min="6133" max="6133" width="39.25" customWidth="1"/>
    <col min="6134" max="6134" width="5.75" customWidth="1"/>
    <col min="6135" max="6135" width="14" customWidth="1"/>
    <col min="6136" max="6136" width="8.75" customWidth="1"/>
    <col min="6137" max="6137" width="12" customWidth="1"/>
    <col min="6138" max="6138" width="17.75" customWidth="1"/>
    <col min="6388" max="6388" width="5.33333333333333" customWidth="1"/>
    <col min="6389" max="6389" width="39.25" customWidth="1"/>
    <col min="6390" max="6390" width="5.75" customWidth="1"/>
    <col min="6391" max="6391" width="14" customWidth="1"/>
    <col min="6392" max="6392" width="8.75" customWidth="1"/>
    <col min="6393" max="6393" width="12" customWidth="1"/>
    <col min="6394" max="6394" width="17.75" customWidth="1"/>
    <col min="6644" max="6644" width="5.33333333333333" customWidth="1"/>
    <col min="6645" max="6645" width="39.25" customWidth="1"/>
    <col min="6646" max="6646" width="5.75" customWidth="1"/>
    <col min="6647" max="6647" width="14" customWidth="1"/>
    <col min="6648" max="6648" width="8.75" customWidth="1"/>
    <col min="6649" max="6649" width="12" customWidth="1"/>
    <col min="6650" max="6650" width="17.75" customWidth="1"/>
    <col min="6900" max="6900" width="5.33333333333333" customWidth="1"/>
    <col min="6901" max="6901" width="39.25" customWidth="1"/>
    <col min="6902" max="6902" width="5.75" customWidth="1"/>
    <col min="6903" max="6903" width="14" customWidth="1"/>
    <col min="6904" max="6904" width="8.75" customWidth="1"/>
    <col min="6905" max="6905" width="12" customWidth="1"/>
    <col min="6906" max="6906" width="17.75" customWidth="1"/>
    <col min="7156" max="7156" width="5.33333333333333" customWidth="1"/>
    <col min="7157" max="7157" width="39.25" customWidth="1"/>
    <col min="7158" max="7158" width="5.75" customWidth="1"/>
    <col min="7159" max="7159" width="14" customWidth="1"/>
    <col min="7160" max="7160" width="8.75" customWidth="1"/>
    <col min="7161" max="7161" width="12" customWidth="1"/>
    <col min="7162" max="7162" width="17.75" customWidth="1"/>
    <col min="7412" max="7412" width="5.33333333333333" customWidth="1"/>
    <col min="7413" max="7413" width="39.25" customWidth="1"/>
    <col min="7414" max="7414" width="5.75" customWidth="1"/>
    <col min="7415" max="7415" width="14" customWidth="1"/>
    <col min="7416" max="7416" width="8.75" customWidth="1"/>
    <col min="7417" max="7417" width="12" customWidth="1"/>
    <col min="7418" max="7418" width="17.75" customWidth="1"/>
    <col min="7668" max="7668" width="5.33333333333333" customWidth="1"/>
    <col min="7669" max="7669" width="39.25" customWidth="1"/>
    <col min="7670" max="7670" width="5.75" customWidth="1"/>
    <col min="7671" max="7671" width="14" customWidth="1"/>
    <col min="7672" max="7672" width="8.75" customWidth="1"/>
    <col min="7673" max="7673" width="12" customWidth="1"/>
    <col min="7674" max="7674" width="17.75" customWidth="1"/>
    <col min="7924" max="7924" width="5.33333333333333" customWidth="1"/>
    <col min="7925" max="7925" width="39.25" customWidth="1"/>
    <col min="7926" max="7926" width="5.75" customWidth="1"/>
    <col min="7927" max="7927" width="14" customWidth="1"/>
    <col min="7928" max="7928" width="8.75" customWidth="1"/>
    <col min="7929" max="7929" width="12" customWidth="1"/>
    <col min="7930" max="7930" width="17.75" customWidth="1"/>
    <col min="8180" max="8180" width="5.33333333333333" customWidth="1"/>
    <col min="8181" max="8181" width="39.25" customWidth="1"/>
    <col min="8182" max="8182" width="5.75" customWidth="1"/>
    <col min="8183" max="8183" width="14" customWidth="1"/>
    <col min="8184" max="8184" width="8.75" customWidth="1"/>
    <col min="8185" max="8185" width="12" customWidth="1"/>
    <col min="8186" max="8186" width="17.75" customWidth="1"/>
    <col min="8436" max="8436" width="5.33333333333333" customWidth="1"/>
    <col min="8437" max="8437" width="39.25" customWidth="1"/>
    <col min="8438" max="8438" width="5.75" customWidth="1"/>
    <col min="8439" max="8439" width="14" customWidth="1"/>
    <col min="8440" max="8440" width="8.75" customWidth="1"/>
    <col min="8441" max="8441" width="12" customWidth="1"/>
    <col min="8442" max="8442" width="17.75" customWidth="1"/>
    <col min="8692" max="8692" width="5.33333333333333" customWidth="1"/>
    <col min="8693" max="8693" width="39.25" customWidth="1"/>
    <col min="8694" max="8694" width="5.75" customWidth="1"/>
    <col min="8695" max="8695" width="14" customWidth="1"/>
    <col min="8696" max="8696" width="8.75" customWidth="1"/>
    <col min="8697" max="8697" width="12" customWidth="1"/>
    <col min="8698" max="8698" width="17.75" customWidth="1"/>
    <col min="8948" max="8948" width="5.33333333333333" customWidth="1"/>
    <col min="8949" max="8949" width="39.25" customWidth="1"/>
    <col min="8950" max="8950" width="5.75" customWidth="1"/>
    <col min="8951" max="8951" width="14" customWidth="1"/>
    <col min="8952" max="8952" width="8.75" customWidth="1"/>
    <col min="8953" max="8953" width="12" customWidth="1"/>
    <col min="8954" max="8954" width="17.75" customWidth="1"/>
    <col min="9204" max="9204" width="5.33333333333333" customWidth="1"/>
    <col min="9205" max="9205" width="39.25" customWidth="1"/>
    <col min="9206" max="9206" width="5.75" customWidth="1"/>
    <col min="9207" max="9207" width="14" customWidth="1"/>
    <col min="9208" max="9208" width="8.75" customWidth="1"/>
    <col min="9209" max="9209" width="12" customWidth="1"/>
    <col min="9210" max="9210" width="17.75" customWidth="1"/>
    <col min="9460" max="9460" width="5.33333333333333" customWidth="1"/>
    <col min="9461" max="9461" width="39.25" customWidth="1"/>
    <col min="9462" max="9462" width="5.75" customWidth="1"/>
    <col min="9463" max="9463" width="14" customWidth="1"/>
    <col min="9464" max="9464" width="8.75" customWidth="1"/>
    <col min="9465" max="9465" width="12" customWidth="1"/>
    <col min="9466" max="9466" width="17.75" customWidth="1"/>
    <col min="9716" max="9716" width="5.33333333333333" customWidth="1"/>
    <col min="9717" max="9717" width="39.25" customWidth="1"/>
    <col min="9718" max="9718" width="5.75" customWidth="1"/>
    <col min="9719" max="9719" width="14" customWidth="1"/>
    <col min="9720" max="9720" width="8.75" customWidth="1"/>
    <col min="9721" max="9721" width="12" customWidth="1"/>
    <col min="9722" max="9722" width="17.75" customWidth="1"/>
    <col min="9972" max="9972" width="5.33333333333333" customWidth="1"/>
    <col min="9973" max="9973" width="39.25" customWidth="1"/>
    <col min="9974" max="9974" width="5.75" customWidth="1"/>
    <col min="9975" max="9975" width="14" customWidth="1"/>
    <col min="9976" max="9976" width="8.75" customWidth="1"/>
    <col min="9977" max="9977" width="12" customWidth="1"/>
    <col min="9978" max="9978" width="17.75" customWidth="1"/>
    <col min="10228" max="10228" width="5.33333333333333" customWidth="1"/>
    <col min="10229" max="10229" width="39.25" customWidth="1"/>
    <col min="10230" max="10230" width="5.75" customWidth="1"/>
    <col min="10231" max="10231" width="14" customWidth="1"/>
    <col min="10232" max="10232" width="8.75" customWidth="1"/>
    <col min="10233" max="10233" width="12" customWidth="1"/>
    <col min="10234" max="10234" width="17.75" customWidth="1"/>
    <col min="10484" max="10484" width="5.33333333333333" customWidth="1"/>
    <col min="10485" max="10485" width="39.25" customWidth="1"/>
    <col min="10486" max="10486" width="5.75" customWidth="1"/>
    <col min="10487" max="10487" width="14" customWidth="1"/>
    <col min="10488" max="10488" width="8.75" customWidth="1"/>
    <col min="10489" max="10489" width="12" customWidth="1"/>
    <col min="10490" max="10490" width="17.75" customWidth="1"/>
    <col min="10740" max="10740" width="5.33333333333333" customWidth="1"/>
    <col min="10741" max="10741" width="39.25" customWidth="1"/>
    <col min="10742" max="10742" width="5.75" customWidth="1"/>
    <col min="10743" max="10743" width="14" customWidth="1"/>
    <col min="10744" max="10744" width="8.75" customWidth="1"/>
    <col min="10745" max="10745" width="12" customWidth="1"/>
    <col min="10746" max="10746" width="17.75" customWidth="1"/>
    <col min="10996" max="10996" width="5.33333333333333" customWidth="1"/>
    <col min="10997" max="10997" width="39.25" customWidth="1"/>
    <col min="10998" max="10998" width="5.75" customWidth="1"/>
    <col min="10999" max="10999" width="14" customWidth="1"/>
    <col min="11000" max="11000" width="8.75" customWidth="1"/>
    <col min="11001" max="11001" width="12" customWidth="1"/>
    <col min="11002" max="11002" width="17.75" customWidth="1"/>
    <col min="11252" max="11252" width="5.33333333333333" customWidth="1"/>
    <col min="11253" max="11253" width="39.25" customWidth="1"/>
    <col min="11254" max="11254" width="5.75" customWidth="1"/>
    <col min="11255" max="11255" width="14" customWidth="1"/>
    <col min="11256" max="11256" width="8.75" customWidth="1"/>
    <col min="11257" max="11257" width="12" customWidth="1"/>
    <col min="11258" max="11258" width="17.75" customWidth="1"/>
    <col min="11508" max="11508" width="5.33333333333333" customWidth="1"/>
    <col min="11509" max="11509" width="39.25" customWidth="1"/>
    <col min="11510" max="11510" width="5.75" customWidth="1"/>
    <col min="11511" max="11511" width="14" customWidth="1"/>
    <col min="11512" max="11512" width="8.75" customWidth="1"/>
    <col min="11513" max="11513" width="12" customWidth="1"/>
    <col min="11514" max="11514" width="17.75" customWidth="1"/>
    <col min="11764" max="11764" width="5.33333333333333" customWidth="1"/>
    <col min="11765" max="11765" width="39.25" customWidth="1"/>
    <col min="11766" max="11766" width="5.75" customWidth="1"/>
    <col min="11767" max="11767" width="14" customWidth="1"/>
    <col min="11768" max="11768" width="8.75" customWidth="1"/>
    <col min="11769" max="11769" width="12" customWidth="1"/>
    <col min="11770" max="11770" width="17.75" customWidth="1"/>
    <col min="12020" max="12020" width="5.33333333333333" customWidth="1"/>
    <col min="12021" max="12021" width="39.25" customWidth="1"/>
    <col min="12022" max="12022" width="5.75" customWidth="1"/>
    <col min="12023" max="12023" width="14" customWidth="1"/>
    <col min="12024" max="12024" width="8.75" customWidth="1"/>
    <col min="12025" max="12025" width="12" customWidth="1"/>
    <col min="12026" max="12026" width="17.75" customWidth="1"/>
    <col min="12276" max="12276" width="5.33333333333333" customWidth="1"/>
    <col min="12277" max="12277" width="39.25" customWidth="1"/>
    <col min="12278" max="12278" width="5.75" customWidth="1"/>
    <col min="12279" max="12279" width="14" customWidth="1"/>
    <col min="12280" max="12280" width="8.75" customWidth="1"/>
    <col min="12281" max="12281" width="12" customWidth="1"/>
    <col min="12282" max="12282" width="17.75" customWidth="1"/>
    <col min="12532" max="12532" width="5.33333333333333" customWidth="1"/>
    <col min="12533" max="12533" width="39.25" customWidth="1"/>
    <col min="12534" max="12534" width="5.75" customWidth="1"/>
    <col min="12535" max="12535" width="14" customWidth="1"/>
    <col min="12536" max="12536" width="8.75" customWidth="1"/>
    <col min="12537" max="12537" width="12" customWidth="1"/>
    <col min="12538" max="12538" width="17.75" customWidth="1"/>
    <col min="12788" max="12788" width="5.33333333333333" customWidth="1"/>
    <col min="12789" max="12789" width="39.25" customWidth="1"/>
    <col min="12790" max="12790" width="5.75" customWidth="1"/>
    <col min="12791" max="12791" width="14" customWidth="1"/>
    <col min="12792" max="12792" width="8.75" customWidth="1"/>
    <col min="12793" max="12793" width="12" customWidth="1"/>
    <col min="12794" max="12794" width="17.75" customWidth="1"/>
    <col min="13044" max="13044" width="5.33333333333333" customWidth="1"/>
    <col min="13045" max="13045" width="39.25" customWidth="1"/>
    <col min="13046" max="13046" width="5.75" customWidth="1"/>
    <col min="13047" max="13047" width="14" customWidth="1"/>
    <col min="13048" max="13048" width="8.75" customWidth="1"/>
    <col min="13049" max="13049" width="12" customWidth="1"/>
    <col min="13050" max="13050" width="17.75" customWidth="1"/>
    <col min="13300" max="13300" width="5.33333333333333" customWidth="1"/>
    <col min="13301" max="13301" width="39.25" customWidth="1"/>
    <col min="13302" max="13302" width="5.75" customWidth="1"/>
    <col min="13303" max="13303" width="14" customWidth="1"/>
    <col min="13304" max="13304" width="8.75" customWidth="1"/>
    <col min="13305" max="13305" width="12" customWidth="1"/>
    <col min="13306" max="13306" width="17.75" customWidth="1"/>
    <col min="13556" max="13556" width="5.33333333333333" customWidth="1"/>
    <col min="13557" max="13557" width="39.25" customWidth="1"/>
    <col min="13558" max="13558" width="5.75" customWidth="1"/>
    <col min="13559" max="13559" width="14" customWidth="1"/>
    <col min="13560" max="13560" width="8.75" customWidth="1"/>
    <col min="13561" max="13561" width="12" customWidth="1"/>
    <col min="13562" max="13562" width="17.75" customWidth="1"/>
    <col min="13812" max="13812" width="5.33333333333333" customWidth="1"/>
    <col min="13813" max="13813" width="39.25" customWidth="1"/>
    <col min="13814" max="13814" width="5.75" customWidth="1"/>
    <col min="13815" max="13815" width="14" customWidth="1"/>
    <col min="13816" max="13816" width="8.75" customWidth="1"/>
    <col min="13817" max="13817" width="12" customWidth="1"/>
    <col min="13818" max="13818" width="17.75" customWidth="1"/>
    <col min="14068" max="14068" width="5.33333333333333" customWidth="1"/>
    <col min="14069" max="14069" width="39.25" customWidth="1"/>
    <col min="14070" max="14070" width="5.75" customWidth="1"/>
    <col min="14071" max="14071" width="14" customWidth="1"/>
    <col min="14072" max="14072" width="8.75" customWidth="1"/>
    <col min="14073" max="14073" width="12" customWidth="1"/>
    <col min="14074" max="14074" width="17.75" customWidth="1"/>
    <col min="14324" max="14324" width="5.33333333333333" customWidth="1"/>
    <col min="14325" max="14325" width="39.25" customWidth="1"/>
    <col min="14326" max="14326" width="5.75" customWidth="1"/>
    <col min="14327" max="14327" width="14" customWidth="1"/>
    <col min="14328" max="14328" width="8.75" customWidth="1"/>
    <col min="14329" max="14329" width="12" customWidth="1"/>
    <col min="14330" max="14330" width="17.75" customWidth="1"/>
    <col min="14580" max="14580" width="5.33333333333333" customWidth="1"/>
    <col min="14581" max="14581" width="39.25" customWidth="1"/>
    <col min="14582" max="14582" width="5.75" customWidth="1"/>
    <col min="14583" max="14583" width="14" customWidth="1"/>
    <col min="14584" max="14584" width="8.75" customWidth="1"/>
    <col min="14585" max="14585" width="12" customWidth="1"/>
    <col min="14586" max="14586" width="17.75" customWidth="1"/>
    <col min="14836" max="14836" width="5.33333333333333" customWidth="1"/>
    <col min="14837" max="14837" width="39.25" customWidth="1"/>
    <col min="14838" max="14838" width="5.75" customWidth="1"/>
    <col min="14839" max="14839" width="14" customWidth="1"/>
    <col min="14840" max="14840" width="8.75" customWidth="1"/>
    <col min="14841" max="14841" width="12" customWidth="1"/>
    <col min="14842" max="14842" width="17.75" customWidth="1"/>
    <col min="15092" max="15092" width="5.33333333333333" customWidth="1"/>
    <col min="15093" max="15093" width="39.25" customWidth="1"/>
    <col min="15094" max="15094" width="5.75" customWidth="1"/>
    <col min="15095" max="15095" width="14" customWidth="1"/>
    <col min="15096" max="15096" width="8.75" customWidth="1"/>
    <col min="15097" max="15097" width="12" customWidth="1"/>
    <col min="15098" max="15098" width="17.75" customWidth="1"/>
    <col min="15348" max="15348" width="5.33333333333333" customWidth="1"/>
    <col min="15349" max="15349" width="39.25" customWidth="1"/>
    <col min="15350" max="15350" width="5.75" customWidth="1"/>
    <col min="15351" max="15351" width="14" customWidth="1"/>
    <col min="15352" max="15352" width="8.75" customWidth="1"/>
    <col min="15353" max="15353" width="12" customWidth="1"/>
    <col min="15354" max="15354" width="17.75" customWidth="1"/>
    <col min="15604" max="15604" width="5.33333333333333" customWidth="1"/>
    <col min="15605" max="15605" width="39.25" customWidth="1"/>
    <col min="15606" max="15606" width="5.75" customWidth="1"/>
    <col min="15607" max="15607" width="14" customWidth="1"/>
    <col min="15608" max="15608" width="8.75" customWidth="1"/>
    <col min="15609" max="15609" width="12" customWidth="1"/>
    <col min="15610" max="15610" width="17.75" customWidth="1"/>
    <col min="15860" max="15860" width="5.33333333333333" customWidth="1"/>
    <col min="15861" max="15861" width="39.25" customWidth="1"/>
    <col min="15862" max="15862" width="5.75" customWidth="1"/>
    <col min="15863" max="15863" width="14" customWidth="1"/>
    <col min="15864" max="15864" width="8.75" customWidth="1"/>
    <col min="15865" max="15865" width="12" customWidth="1"/>
    <col min="15866" max="15866" width="17.75" customWidth="1"/>
    <col min="16116" max="16116" width="5.33333333333333" customWidth="1"/>
    <col min="16117" max="16117" width="39.25" customWidth="1"/>
    <col min="16118" max="16118" width="5.75" customWidth="1"/>
    <col min="16119" max="16119" width="14" customWidth="1"/>
    <col min="16120" max="16120" width="8.75" customWidth="1"/>
    <col min="16121" max="16121" width="12" customWidth="1"/>
    <col min="16122" max="16122" width="17.75" customWidth="1"/>
  </cols>
  <sheetData>
    <row r="1" customHeight="1" spans="1:13">
      <c r="A1" s="25" t="s">
        <v>51</v>
      </c>
      <c r="B1" s="25"/>
      <c r="C1" s="25"/>
      <c r="D1" s="25"/>
      <c r="E1" s="25"/>
      <c r="F1" s="25"/>
      <c r="G1" s="25"/>
      <c r="H1" s="25"/>
      <c r="I1" s="25"/>
      <c r="J1" s="25"/>
      <c r="K1" s="25"/>
      <c r="L1" s="87"/>
      <c r="M1" s="87"/>
    </row>
    <row r="2" ht="36" customHeight="1" spans="1:13">
      <c r="A2" s="155" t="s">
        <v>0</v>
      </c>
      <c r="B2" s="27" t="s">
        <v>52</v>
      </c>
      <c r="C2" s="27" t="s">
        <v>53</v>
      </c>
      <c r="D2" s="26" t="s">
        <v>54</v>
      </c>
      <c r="E2" s="26" t="s">
        <v>55</v>
      </c>
      <c r="F2" s="29" t="s">
        <v>56</v>
      </c>
      <c r="G2" s="29"/>
      <c r="H2" s="29"/>
      <c r="I2" s="29"/>
      <c r="J2" s="46" t="s">
        <v>57</v>
      </c>
      <c r="K2" s="47" t="s">
        <v>58</v>
      </c>
      <c r="L2" s="88"/>
      <c r="M2" s="89" t="s">
        <v>59</v>
      </c>
    </row>
    <row r="3" ht="64" customHeight="1" spans="1:14">
      <c r="A3" s="26"/>
      <c r="B3" s="31"/>
      <c r="C3" s="31"/>
      <c r="D3" s="30"/>
      <c r="E3" s="30"/>
      <c r="F3" s="30" t="s">
        <v>60</v>
      </c>
      <c r="G3" s="30" t="s">
        <v>61</v>
      </c>
      <c r="H3" s="30" t="s">
        <v>62</v>
      </c>
      <c r="I3" s="30" t="s">
        <v>63</v>
      </c>
      <c r="J3" s="49"/>
      <c r="K3" s="50" t="s">
        <v>64</v>
      </c>
      <c r="L3" s="90" t="s">
        <v>63</v>
      </c>
      <c r="M3" s="91"/>
      <c r="N3" s="139"/>
    </row>
    <row r="4" ht="30" customHeight="1" spans="1:13">
      <c r="A4" s="156" t="s">
        <v>65</v>
      </c>
      <c r="B4" s="157"/>
      <c r="C4" s="158"/>
      <c r="D4" s="33"/>
      <c r="E4" s="33"/>
      <c r="F4" s="33"/>
      <c r="G4" s="33"/>
      <c r="H4" s="65">
        <v>0.27</v>
      </c>
      <c r="I4" s="73"/>
      <c r="J4" s="74">
        <f>SUM(J5:J124)</f>
        <v>450695.602355186</v>
      </c>
      <c r="K4" s="194"/>
      <c r="L4" s="93"/>
      <c r="M4" s="94">
        <f>SUM(M5:M124)</f>
        <v>0</v>
      </c>
    </row>
    <row r="5" ht="30" customHeight="1" outlineLevel="1" spans="1:13">
      <c r="A5" s="159" t="s">
        <v>29</v>
      </c>
      <c r="B5" s="160" t="s">
        <v>66</v>
      </c>
      <c r="C5" s="104" t="s">
        <v>67</v>
      </c>
      <c r="D5" s="161" t="s">
        <v>68</v>
      </c>
      <c r="E5" s="162">
        <v>20</v>
      </c>
      <c r="F5" s="163">
        <v>0</v>
      </c>
      <c r="G5" s="163">
        <v>6.79</v>
      </c>
      <c r="H5" s="164">
        <f>(F5+G5)*$H$4</f>
        <v>1.8333</v>
      </c>
      <c r="I5" s="71">
        <f>F5+G5+H5</f>
        <v>8.6233</v>
      </c>
      <c r="J5" s="195">
        <f t="shared" ref="J5:J11" si="0">I5*E5</f>
        <v>172.466</v>
      </c>
      <c r="K5" s="196"/>
      <c r="L5" s="57"/>
      <c r="M5" s="197">
        <f t="shared" ref="M5:M11" si="1">L5*E5</f>
        <v>0</v>
      </c>
    </row>
    <row r="6" ht="30" customHeight="1" outlineLevel="1" spans="1:13">
      <c r="A6" s="159"/>
      <c r="B6" s="165"/>
      <c r="C6" s="104" t="s">
        <v>69</v>
      </c>
      <c r="D6" s="161" t="s">
        <v>68</v>
      </c>
      <c r="E6" s="162">
        <v>20</v>
      </c>
      <c r="F6" s="163">
        <v>6.984</v>
      </c>
      <c r="G6" s="163">
        <v>11.64</v>
      </c>
      <c r="H6" s="164">
        <f t="shared" ref="H5:H11" si="2">(F6+G6)*$H$4</f>
        <v>5.02848</v>
      </c>
      <c r="I6" s="71">
        <f>F6+G6+H6</f>
        <v>23.65248</v>
      </c>
      <c r="J6" s="195">
        <f t="shared" si="0"/>
        <v>473.0496</v>
      </c>
      <c r="K6" s="196"/>
      <c r="L6" s="57"/>
      <c r="M6" s="197">
        <f t="shared" si="1"/>
        <v>0</v>
      </c>
    </row>
    <row r="7" ht="30" customHeight="1" outlineLevel="1" spans="1:13">
      <c r="A7" s="159"/>
      <c r="B7" s="165"/>
      <c r="C7" s="104" t="s">
        <v>70</v>
      </c>
      <c r="D7" s="161" t="s">
        <v>68</v>
      </c>
      <c r="E7" s="162">
        <v>20</v>
      </c>
      <c r="F7" s="163">
        <v>0</v>
      </c>
      <c r="G7" s="163">
        <v>7.857</v>
      </c>
      <c r="H7" s="164">
        <f t="shared" si="2"/>
        <v>2.12139</v>
      </c>
      <c r="I7" s="71">
        <f>F7+G7+H7</f>
        <v>9.97839</v>
      </c>
      <c r="J7" s="195">
        <f t="shared" si="0"/>
        <v>199.5678</v>
      </c>
      <c r="K7" s="196"/>
      <c r="L7" s="57"/>
      <c r="M7" s="197">
        <f t="shared" si="1"/>
        <v>0</v>
      </c>
    </row>
    <row r="8" ht="30" customHeight="1" outlineLevel="1" spans="1:13">
      <c r="A8" s="159"/>
      <c r="B8" s="165"/>
      <c r="C8" s="104" t="s">
        <v>71</v>
      </c>
      <c r="D8" s="161" t="s">
        <v>68</v>
      </c>
      <c r="E8" s="162">
        <v>20</v>
      </c>
      <c r="F8" s="163">
        <v>1.8915</v>
      </c>
      <c r="G8" s="163">
        <v>2.7936</v>
      </c>
      <c r="H8" s="164">
        <f t="shared" si="2"/>
        <v>1.264977</v>
      </c>
      <c r="I8" s="71">
        <f t="shared" ref="I8:I11" si="3">F8+G8+H8</f>
        <v>5.950077</v>
      </c>
      <c r="J8" s="195">
        <f t="shared" si="0"/>
        <v>119.00154</v>
      </c>
      <c r="K8" s="196"/>
      <c r="L8" s="57"/>
      <c r="M8" s="197">
        <f t="shared" si="1"/>
        <v>0</v>
      </c>
    </row>
    <row r="9" ht="30" customHeight="1" outlineLevel="1" spans="1:13">
      <c r="A9" s="159"/>
      <c r="B9" s="165"/>
      <c r="C9" s="104" t="s">
        <v>72</v>
      </c>
      <c r="D9" s="161" t="s">
        <v>68</v>
      </c>
      <c r="E9" s="162">
        <v>20</v>
      </c>
      <c r="F9" s="163">
        <v>2.91</v>
      </c>
      <c r="G9" s="163">
        <v>3.492</v>
      </c>
      <c r="H9" s="164">
        <f t="shared" si="2"/>
        <v>1.72854</v>
      </c>
      <c r="I9" s="71">
        <f t="shared" si="3"/>
        <v>8.13054</v>
      </c>
      <c r="J9" s="195">
        <f t="shared" si="0"/>
        <v>162.6108</v>
      </c>
      <c r="K9" s="196"/>
      <c r="L9" s="57"/>
      <c r="M9" s="197">
        <f t="shared" si="1"/>
        <v>0</v>
      </c>
    </row>
    <row r="10" ht="30" customHeight="1" outlineLevel="1" spans="1:13">
      <c r="A10" s="159"/>
      <c r="B10" s="165"/>
      <c r="C10" s="104" t="s">
        <v>73</v>
      </c>
      <c r="D10" s="161" t="s">
        <v>68</v>
      </c>
      <c r="E10" s="162">
        <v>20</v>
      </c>
      <c r="F10" s="163">
        <v>0.6984</v>
      </c>
      <c r="G10" s="163">
        <v>1.455</v>
      </c>
      <c r="H10" s="164">
        <f t="shared" si="2"/>
        <v>0.581418</v>
      </c>
      <c r="I10" s="71">
        <f t="shared" si="3"/>
        <v>2.734818</v>
      </c>
      <c r="J10" s="195">
        <f t="shared" si="0"/>
        <v>54.69636</v>
      </c>
      <c r="K10" s="196"/>
      <c r="L10" s="57"/>
      <c r="M10" s="197">
        <f t="shared" si="1"/>
        <v>0</v>
      </c>
    </row>
    <row r="11" ht="30" customHeight="1" outlineLevel="1" spans="1:14">
      <c r="A11" s="159"/>
      <c r="B11" s="165"/>
      <c r="C11" s="104" t="s">
        <v>74</v>
      </c>
      <c r="D11" s="161" t="s">
        <v>68</v>
      </c>
      <c r="E11" s="162">
        <v>20</v>
      </c>
      <c r="F11" s="163">
        <v>1.358</v>
      </c>
      <c r="G11" s="163">
        <v>4.656</v>
      </c>
      <c r="H11" s="164">
        <f t="shared" si="2"/>
        <v>1.62378</v>
      </c>
      <c r="I11" s="71">
        <f t="shared" si="3"/>
        <v>7.63778</v>
      </c>
      <c r="J11" s="195">
        <f t="shared" si="0"/>
        <v>152.7556</v>
      </c>
      <c r="K11" s="196"/>
      <c r="L11" s="57"/>
      <c r="M11" s="197">
        <f t="shared" si="1"/>
        <v>0</v>
      </c>
      <c r="N11" s="198"/>
    </row>
    <row r="12" ht="30" customHeight="1" spans="1:13">
      <c r="A12" s="159"/>
      <c r="B12" s="166"/>
      <c r="C12" s="167" t="s">
        <v>75</v>
      </c>
      <c r="D12" s="168"/>
      <c r="E12" s="169">
        <v>0</v>
      </c>
      <c r="F12" s="170"/>
      <c r="G12" s="170"/>
      <c r="H12" s="171"/>
      <c r="I12" s="199">
        <f>SUM(I5:I11)</f>
        <v>66.707385</v>
      </c>
      <c r="J12" s="200"/>
      <c r="K12" s="201">
        <f>L12/I12-1</f>
        <v>-1</v>
      </c>
      <c r="L12" s="202">
        <f>SUM(L5:L11)</f>
        <v>0</v>
      </c>
      <c r="M12" s="200"/>
    </row>
    <row r="13" ht="30" customHeight="1" outlineLevel="1" spans="1:13">
      <c r="A13" s="159" t="s">
        <v>31</v>
      </c>
      <c r="B13" s="160" t="s">
        <v>76</v>
      </c>
      <c r="C13" s="172" t="s">
        <v>77</v>
      </c>
      <c r="D13" s="161" t="s">
        <v>68</v>
      </c>
      <c r="E13" s="162">
        <v>60</v>
      </c>
      <c r="F13" s="163">
        <v>0</v>
      </c>
      <c r="G13" s="163">
        <v>4.85</v>
      </c>
      <c r="H13" s="164">
        <f>(F13+G13)*$H$4</f>
        <v>1.3095</v>
      </c>
      <c r="I13" s="163">
        <f>F13+G13+H13</f>
        <v>6.1595</v>
      </c>
      <c r="J13" s="203">
        <f>I13*E13</f>
        <v>369.57</v>
      </c>
      <c r="K13" s="196"/>
      <c r="L13" s="57"/>
      <c r="M13" s="197">
        <f t="shared" ref="M13:M16" si="4">L13*E13</f>
        <v>0</v>
      </c>
    </row>
    <row r="14" ht="30" customHeight="1" outlineLevel="1" spans="1:13">
      <c r="A14" s="159"/>
      <c r="B14" s="165"/>
      <c r="C14" s="104" t="s">
        <v>78</v>
      </c>
      <c r="D14" s="161" t="s">
        <v>68</v>
      </c>
      <c r="E14" s="162">
        <v>60</v>
      </c>
      <c r="F14" s="163">
        <v>0</v>
      </c>
      <c r="G14" s="163">
        <v>10.864</v>
      </c>
      <c r="H14" s="164">
        <f>(F14+G14)*$H$4</f>
        <v>2.93328</v>
      </c>
      <c r="I14" s="163">
        <f>F14+G14+H14</f>
        <v>13.79728</v>
      </c>
      <c r="J14" s="203">
        <f>I14*E14</f>
        <v>827.8368</v>
      </c>
      <c r="K14" s="196"/>
      <c r="L14" s="57"/>
      <c r="M14" s="197">
        <f t="shared" si="4"/>
        <v>0</v>
      </c>
    </row>
    <row r="15" ht="30" customHeight="1" outlineLevel="1" spans="1:13">
      <c r="A15" s="159"/>
      <c r="B15" s="165"/>
      <c r="C15" s="104" t="s">
        <v>79</v>
      </c>
      <c r="D15" s="161" t="s">
        <v>68</v>
      </c>
      <c r="E15" s="162">
        <v>60</v>
      </c>
      <c r="F15" s="163">
        <v>0.9312</v>
      </c>
      <c r="G15" s="163">
        <v>1.455</v>
      </c>
      <c r="H15" s="164">
        <f>(F15+G15)*$H$4</f>
        <v>0.644274</v>
      </c>
      <c r="I15" s="163">
        <f>F15+G15+H15</f>
        <v>3.030474</v>
      </c>
      <c r="J15" s="203">
        <f>I15*E15</f>
        <v>181.82844</v>
      </c>
      <c r="K15" s="196"/>
      <c r="L15" s="57"/>
      <c r="M15" s="197">
        <f t="shared" si="4"/>
        <v>0</v>
      </c>
    </row>
    <row r="16" ht="30" customHeight="1" outlineLevel="1" spans="1:14">
      <c r="A16" s="159"/>
      <c r="B16" s="165"/>
      <c r="C16" s="104" t="s">
        <v>74</v>
      </c>
      <c r="D16" s="161" t="s">
        <v>68</v>
      </c>
      <c r="E16" s="162">
        <v>60</v>
      </c>
      <c r="F16" s="163">
        <v>1.94</v>
      </c>
      <c r="G16" s="163">
        <v>6.984</v>
      </c>
      <c r="H16" s="164">
        <f>(F16+G16)*$H$4</f>
        <v>2.40948</v>
      </c>
      <c r="I16" s="163">
        <f>F16+G16+H16</f>
        <v>11.33348</v>
      </c>
      <c r="J16" s="203">
        <f>I16*E16</f>
        <v>680.0088</v>
      </c>
      <c r="K16" s="196"/>
      <c r="L16" s="57"/>
      <c r="M16" s="197">
        <f t="shared" si="4"/>
        <v>0</v>
      </c>
      <c r="N16" s="198"/>
    </row>
    <row r="17" ht="30" customHeight="1" spans="1:13">
      <c r="A17" s="159"/>
      <c r="B17" s="166"/>
      <c r="C17" s="167" t="s">
        <v>75</v>
      </c>
      <c r="D17" s="168"/>
      <c r="E17" s="169">
        <v>0</v>
      </c>
      <c r="F17" s="170"/>
      <c r="G17" s="170"/>
      <c r="H17" s="171"/>
      <c r="I17" s="199">
        <f>SUM(I13:I16)</f>
        <v>34.320734</v>
      </c>
      <c r="J17" s="200"/>
      <c r="K17" s="201">
        <f>L17/I17-1</f>
        <v>-1</v>
      </c>
      <c r="L17" s="202">
        <f>SUM(L13:L16)</f>
        <v>0</v>
      </c>
      <c r="M17" s="200"/>
    </row>
    <row r="18" ht="30" customHeight="1" outlineLevel="1" spans="1:13">
      <c r="A18" s="173" t="s">
        <v>33</v>
      </c>
      <c r="B18" s="160" t="s">
        <v>80</v>
      </c>
      <c r="C18" s="172" t="s">
        <v>81</v>
      </c>
      <c r="D18" s="161" t="s">
        <v>68</v>
      </c>
      <c r="E18" s="162">
        <v>100</v>
      </c>
      <c r="F18" s="71">
        <v>0</v>
      </c>
      <c r="G18" s="71">
        <v>2.425</v>
      </c>
      <c r="H18" s="137">
        <f>(F18+G18)*$H$4</f>
        <v>0.65475</v>
      </c>
      <c r="I18" s="71">
        <f>F18+G18+H18</f>
        <v>3.07975</v>
      </c>
      <c r="J18" s="203">
        <f>I18*E18</f>
        <v>307.975</v>
      </c>
      <c r="K18" s="196"/>
      <c r="L18" s="57"/>
      <c r="M18" s="197">
        <f t="shared" ref="M18:M21" si="5">L18*E18</f>
        <v>0</v>
      </c>
    </row>
    <row r="19" ht="30" customHeight="1" outlineLevel="1" spans="1:13">
      <c r="A19" s="173"/>
      <c r="B19" s="165"/>
      <c r="C19" s="172" t="s">
        <v>82</v>
      </c>
      <c r="D19" s="161" t="s">
        <v>68</v>
      </c>
      <c r="E19" s="162">
        <v>100</v>
      </c>
      <c r="F19" s="71">
        <v>1.94</v>
      </c>
      <c r="G19" s="71">
        <v>1.94</v>
      </c>
      <c r="H19" s="137">
        <f>(F19+G19)*$H$4</f>
        <v>1.0476</v>
      </c>
      <c r="I19" s="71">
        <f>F19+G19+H19</f>
        <v>4.9276</v>
      </c>
      <c r="J19" s="203">
        <f>I19*E19</f>
        <v>492.76</v>
      </c>
      <c r="K19" s="196"/>
      <c r="L19" s="57"/>
      <c r="M19" s="197">
        <f t="shared" si="5"/>
        <v>0</v>
      </c>
    </row>
    <row r="20" ht="30" customHeight="1" outlineLevel="1" spans="1:14">
      <c r="A20" s="173"/>
      <c r="B20" s="165"/>
      <c r="C20" s="104" t="s">
        <v>83</v>
      </c>
      <c r="D20" s="161" t="s">
        <v>68</v>
      </c>
      <c r="E20" s="162">
        <v>100</v>
      </c>
      <c r="F20" s="71">
        <v>0.776</v>
      </c>
      <c r="G20" s="71">
        <v>2.134</v>
      </c>
      <c r="H20" s="137">
        <f>(F20+G20)*$H$4</f>
        <v>0.7857</v>
      </c>
      <c r="I20" s="71">
        <f>F20+G20+H20</f>
        <v>3.6957</v>
      </c>
      <c r="J20" s="203">
        <f>I20*E20</f>
        <v>369.57</v>
      </c>
      <c r="K20" s="196"/>
      <c r="L20" s="57"/>
      <c r="M20" s="197">
        <f t="shared" si="5"/>
        <v>0</v>
      </c>
      <c r="N20" s="198"/>
    </row>
    <row r="21" ht="30" customHeight="1" outlineLevel="1" spans="1:13">
      <c r="A21" s="173"/>
      <c r="B21" s="165"/>
      <c r="C21" s="172" t="s">
        <v>84</v>
      </c>
      <c r="D21" s="161" t="s">
        <v>68</v>
      </c>
      <c r="E21" s="162">
        <v>100</v>
      </c>
      <c r="F21" s="71">
        <v>0.582</v>
      </c>
      <c r="G21" s="71">
        <v>2.134</v>
      </c>
      <c r="H21" s="137">
        <f>(F21+G21)*$H$4</f>
        <v>0.73332</v>
      </c>
      <c r="I21" s="71">
        <f>F21+G21+H21</f>
        <v>3.44932</v>
      </c>
      <c r="J21" s="203">
        <f>I21*E21</f>
        <v>344.932</v>
      </c>
      <c r="K21" s="196"/>
      <c r="L21" s="57"/>
      <c r="M21" s="197">
        <f t="shared" si="5"/>
        <v>0</v>
      </c>
    </row>
    <row r="22" ht="30" customHeight="1" spans="1:13">
      <c r="A22" s="173"/>
      <c r="B22" s="166"/>
      <c r="C22" s="167" t="s">
        <v>75</v>
      </c>
      <c r="D22" s="168"/>
      <c r="E22" s="169">
        <v>0</v>
      </c>
      <c r="F22" s="170"/>
      <c r="G22" s="170"/>
      <c r="H22" s="171"/>
      <c r="I22" s="199">
        <f>SUM(I18:I21)</f>
        <v>15.15237</v>
      </c>
      <c r="J22" s="200"/>
      <c r="K22" s="201">
        <f>L22/I22-1</f>
        <v>-1</v>
      </c>
      <c r="L22" s="202">
        <f>SUM(L18:L21)</f>
        <v>0</v>
      </c>
      <c r="M22" s="200"/>
    </row>
    <row r="23" ht="30" customHeight="1" outlineLevel="1" spans="1:13">
      <c r="A23" s="173" t="s">
        <v>35</v>
      </c>
      <c r="B23" s="160" t="s">
        <v>85</v>
      </c>
      <c r="C23" s="172" t="s">
        <v>86</v>
      </c>
      <c r="D23" s="161" t="s">
        <v>87</v>
      </c>
      <c r="E23" s="162">
        <v>10</v>
      </c>
      <c r="F23" s="163">
        <v>0</v>
      </c>
      <c r="G23" s="163">
        <v>9.7</v>
      </c>
      <c r="H23" s="164">
        <f t="shared" ref="H23:H28" si="6">(F23+G23)*$H$4</f>
        <v>2.619</v>
      </c>
      <c r="I23" s="163">
        <f t="shared" ref="I23:I28" si="7">F23+G23+H23</f>
        <v>12.319</v>
      </c>
      <c r="J23" s="203">
        <f t="shared" ref="J23:J28" si="8">I23*E23</f>
        <v>123.19</v>
      </c>
      <c r="K23" s="196"/>
      <c r="L23" s="57"/>
      <c r="M23" s="197">
        <f t="shared" ref="M23:M28" si="9">L23*E23</f>
        <v>0</v>
      </c>
    </row>
    <row r="24" ht="30" customHeight="1" outlineLevel="1" spans="1:13">
      <c r="A24" s="173"/>
      <c r="B24" s="165"/>
      <c r="C24" s="172" t="s">
        <v>88</v>
      </c>
      <c r="D24" s="161" t="s">
        <v>87</v>
      </c>
      <c r="E24" s="162">
        <v>10</v>
      </c>
      <c r="F24" s="163">
        <v>0</v>
      </c>
      <c r="G24" s="163">
        <v>9.7</v>
      </c>
      <c r="H24" s="164">
        <f t="shared" si="6"/>
        <v>2.619</v>
      </c>
      <c r="I24" s="163">
        <f t="shared" si="7"/>
        <v>12.319</v>
      </c>
      <c r="J24" s="203">
        <f t="shared" si="8"/>
        <v>123.19</v>
      </c>
      <c r="K24" s="196"/>
      <c r="L24" s="57"/>
      <c r="M24" s="197">
        <f t="shared" si="9"/>
        <v>0</v>
      </c>
    </row>
    <row r="25" ht="30" customHeight="1" outlineLevel="1" spans="1:13">
      <c r="A25" s="173"/>
      <c r="B25" s="165"/>
      <c r="C25" s="172" t="s">
        <v>89</v>
      </c>
      <c r="D25" s="161" t="s">
        <v>87</v>
      </c>
      <c r="E25" s="162">
        <v>10</v>
      </c>
      <c r="F25" s="163">
        <v>4.074</v>
      </c>
      <c r="G25" s="163">
        <v>5.5872</v>
      </c>
      <c r="H25" s="164">
        <f t="shared" si="6"/>
        <v>2.608524</v>
      </c>
      <c r="I25" s="163">
        <f t="shared" si="7"/>
        <v>12.269724</v>
      </c>
      <c r="J25" s="203">
        <f t="shared" si="8"/>
        <v>122.69724</v>
      </c>
      <c r="K25" s="196"/>
      <c r="L25" s="57"/>
      <c r="M25" s="197">
        <f t="shared" si="9"/>
        <v>0</v>
      </c>
    </row>
    <row r="26" ht="30" customHeight="1" outlineLevel="1" spans="1:14">
      <c r="A26" s="173"/>
      <c r="B26" s="165"/>
      <c r="C26" s="172" t="s">
        <v>90</v>
      </c>
      <c r="D26" s="161" t="s">
        <v>87</v>
      </c>
      <c r="E26" s="162">
        <v>10</v>
      </c>
      <c r="F26" s="163">
        <v>3.88</v>
      </c>
      <c r="G26" s="163">
        <v>4.656</v>
      </c>
      <c r="H26" s="164">
        <f t="shared" si="6"/>
        <v>2.30472</v>
      </c>
      <c r="I26" s="163">
        <f t="shared" si="7"/>
        <v>10.84072</v>
      </c>
      <c r="J26" s="203">
        <f t="shared" si="8"/>
        <v>108.4072</v>
      </c>
      <c r="K26" s="196"/>
      <c r="L26" s="57"/>
      <c r="M26" s="197">
        <f t="shared" si="9"/>
        <v>0</v>
      </c>
      <c r="N26" s="131"/>
    </row>
    <row r="27" ht="30" customHeight="1" outlineLevel="1" spans="1:13">
      <c r="A27" s="173"/>
      <c r="B27" s="165"/>
      <c r="C27" s="172" t="s">
        <v>91</v>
      </c>
      <c r="D27" s="161" t="s">
        <v>87</v>
      </c>
      <c r="E27" s="162">
        <v>10</v>
      </c>
      <c r="F27" s="163">
        <v>0.6984</v>
      </c>
      <c r="G27" s="163">
        <v>1.455</v>
      </c>
      <c r="H27" s="164">
        <f t="shared" si="6"/>
        <v>0.581418</v>
      </c>
      <c r="I27" s="163">
        <f t="shared" si="7"/>
        <v>2.734818</v>
      </c>
      <c r="J27" s="203">
        <f t="shared" si="8"/>
        <v>27.34818</v>
      </c>
      <c r="K27" s="196"/>
      <c r="L27" s="57"/>
      <c r="M27" s="197">
        <f t="shared" si="9"/>
        <v>0</v>
      </c>
    </row>
    <row r="28" ht="30" customHeight="1" outlineLevel="1" spans="1:13">
      <c r="A28" s="173"/>
      <c r="B28" s="165"/>
      <c r="C28" s="172" t="s">
        <v>92</v>
      </c>
      <c r="D28" s="161" t="s">
        <v>87</v>
      </c>
      <c r="E28" s="162">
        <v>10</v>
      </c>
      <c r="F28" s="163">
        <v>1.94</v>
      </c>
      <c r="G28" s="163">
        <v>5.82</v>
      </c>
      <c r="H28" s="164">
        <f t="shared" si="6"/>
        <v>2.0952</v>
      </c>
      <c r="I28" s="163">
        <f t="shared" si="7"/>
        <v>9.8552</v>
      </c>
      <c r="J28" s="203">
        <f t="shared" si="8"/>
        <v>98.552</v>
      </c>
      <c r="K28" s="196"/>
      <c r="L28" s="57"/>
      <c r="M28" s="197">
        <f t="shared" si="9"/>
        <v>0</v>
      </c>
    </row>
    <row r="29" ht="30" customHeight="1" spans="1:13">
      <c r="A29" s="173"/>
      <c r="B29" s="166"/>
      <c r="C29" s="167" t="s">
        <v>75</v>
      </c>
      <c r="D29" s="168"/>
      <c r="E29" s="169">
        <v>0</v>
      </c>
      <c r="F29" s="170"/>
      <c r="G29" s="170"/>
      <c r="H29" s="171"/>
      <c r="I29" s="199">
        <f>SUM(I23:I28)</f>
        <v>60.338462</v>
      </c>
      <c r="J29" s="200"/>
      <c r="K29" s="201">
        <f>L29/I29-1</f>
        <v>-1</v>
      </c>
      <c r="L29" s="202">
        <f>SUM(L23:L28)</f>
        <v>0</v>
      </c>
      <c r="M29" s="200"/>
    </row>
    <row r="30" ht="70" customHeight="1" spans="1:13">
      <c r="A30" s="173" t="s">
        <v>37</v>
      </c>
      <c r="B30" s="104" t="s">
        <v>93</v>
      </c>
      <c r="C30" s="104" t="s">
        <v>94</v>
      </c>
      <c r="D30" s="161" t="s">
        <v>68</v>
      </c>
      <c r="E30" s="162">
        <v>100</v>
      </c>
      <c r="F30" s="163">
        <v>0</v>
      </c>
      <c r="G30" s="163">
        <v>27.16</v>
      </c>
      <c r="H30" s="164">
        <f>(F30+G30)*$H$4</f>
        <v>7.3332</v>
      </c>
      <c r="I30" s="163">
        <f>F30+G30+H30</f>
        <v>34.4932</v>
      </c>
      <c r="J30" s="195">
        <f t="shared" ref="J30:J35" si="10">I30*E30</f>
        <v>3449.32</v>
      </c>
      <c r="K30" s="196"/>
      <c r="L30" s="57"/>
      <c r="M30" s="197">
        <f t="shared" ref="M30:M35" si="11">L30*E30</f>
        <v>0</v>
      </c>
    </row>
    <row r="31" ht="30" customHeight="1" outlineLevel="1" spans="1:13">
      <c r="A31" s="174" t="s">
        <v>39</v>
      </c>
      <c r="B31" s="175" t="s">
        <v>95</v>
      </c>
      <c r="C31" s="172" t="s">
        <v>96</v>
      </c>
      <c r="D31" s="136" t="s">
        <v>97</v>
      </c>
      <c r="E31" s="162">
        <v>100</v>
      </c>
      <c r="F31" s="163">
        <v>0</v>
      </c>
      <c r="G31" s="163">
        <v>9.7</v>
      </c>
      <c r="H31" s="164">
        <f>(F31+G31)*$H$4</f>
        <v>2.619</v>
      </c>
      <c r="I31" s="163">
        <f>F31+G31+H31</f>
        <v>12.319</v>
      </c>
      <c r="J31" s="195">
        <f t="shared" si="10"/>
        <v>1231.9</v>
      </c>
      <c r="K31" s="196"/>
      <c r="L31" s="57"/>
      <c r="M31" s="197">
        <f t="shared" si="11"/>
        <v>0</v>
      </c>
    </row>
    <row r="32" ht="30" customHeight="1" outlineLevel="1" spans="1:13">
      <c r="A32" s="174"/>
      <c r="B32" s="176"/>
      <c r="C32" s="104" t="s">
        <v>71</v>
      </c>
      <c r="D32" s="136" t="s">
        <v>97</v>
      </c>
      <c r="E32" s="162">
        <v>100</v>
      </c>
      <c r="F32" s="163">
        <v>3.9</v>
      </c>
      <c r="G32" s="163">
        <v>0</v>
      </c>
      <c r="H32" s="164">
        <f>(F32+G32)*$H$4</f>
        <v>1.053</v>
      </c>
      <c r="I32" s="163">
        <f>F32+G32+H32</f>
        <v>4.953</v>
      </c>
      <c r="J32" s="195">
        <f t="shared" si="10"/>
        <v>495.3</v>
      </c>
      <c r="K32" s="196"/>
      <c r="L32" s="57"/>
      <c r="M32" s="197">
        <f t="shared" si="11"/>
        <v>0</v>
      </c>
    </row>
    <row r="33" ht="30" customHeight="1" outlineLevel="1" spans="1:13">
      <c r="A33" s="174"/>
      <c r="B33" s="176"/>
      <c r="C33" s="104" t="s">
        <v>98</v>
      </c>
      <c r="D33" s="136" t="s">
        <v>97</v>
      </c>
      <c r="E33" s="162">
        <v>100</v>
      </c>
      <c r="F33" s="163">
        <v>11.8825</v>
      </c>
      <c r="G33" s="163">
        <v>14.55</v>
      </c>
      <c r="H33" s="164">
        <f t="shared" ref="H33:H62" si="12">(F33+G33)*$H$4</f>
        <v>7.136775</v>
      </c>
      <c r="I33" s="163">
        <f t="shared" ref="I33:I62" si="13">F33+G33+H33</f>
        <v>33.569275</v>
      </c>
      <c r="J33" s="195">
        <f t="shared" si="10"/>
        <v>3356.9275</v>
      </c>
      <c r="K33" s="196"/>
      <c r="L33" s="57"/>
      <c r="M33" s="197">
        <f t="shared" si="11"/>
        <v>0</v>
      </c>
    </row>
    <row r="34" ht="30" customHeight="1" outlineLevel="1" spans="1:13">
      <c r="A34" s="174"/>
      <c r="B34" s="176"/>
      <c r="C34" s="104" t="s">
        <v>73</v>
      </c>
      <c r="D34" s="136" t="s">
        <v>97</v>
      </c>
      <c r="E34" s="162">
        <v>100</v>
      </c>
      <c r="F34" s="163">
        <v>2.328</v>
      </c>
      <c r="G34" s="163">
        <v>1.455</v>
      </c>
      <c r="H34" s="164">
        <f t="shared" si="12"/>
        <v>1.02141</v>
      </c>
      <c r="I34" s="163">
        <f t="shared" si="13"/>
        <v>4.80441</v>
      </c>
      <c r="J34" s="195">
        <f t="shared" si="10"/>
        <v>480.441</v>
      </c>
      <c r="K34" s="196"/>
      <c r="L34" s="57"/>
      <c r="M34" s="197">
        <f t="shared" si="11"/>
        <v>0</v>
      </c>
    </row>
    <row r="35" ht="30" customHeight="1" outlineLevel="1" spans="1:14">
      <c r="A35" s="174"/>
      <c r="B35" s="176"/>
      <c r="C35" s="172" t="s">
        <v>99</v>
      </c>
      <c r="D35" s="136" t="s">
        <v>97</v>
      </c>
      <c r="E35" s="162">
        <v>100</v>
      </c>
      <c r="F35" s="163">
        <v>4</v>
      </c>
      <c r="G35" s="163">
        <v>11.64</v>
      </c>
      <c r="H35" s="164">
        <f t="shared" si="12"/>
        <v>4.2228</v>
      </c>
      <c r="I35" s="163">
        <f t="shared" si="13"/>
        <v>19.8628</v>
      </c>
      <c r="J35" s="195">
        <f t="shared" si="10"/>
        <v>1986.28</v>
      </c>
      <c r="K35" s="196"/>
      <c r="L35" s="57"/>
      <c r="M35" s="197">
        <f t="shared" si="11"/>
        <v>0</v>
      </c>
      <c r="N35" s="131"/>
    </row>
    <row r="36" ht="30" customHeight="1" spans="1:13">
      <c r="A36" s="174"/>
      <c r="B36" s="177"/>
      <c r="C36" s="167" t="s">
        <v>75</v>
      </c>
      <c r="D36" s="178"/>
      <c r="E36" s="179">
        <v>0</v>
      </c>
      <c r="F36" s="170"/>
      <c r="G36" s="170"/>
      <c r="H36" s="171"/>
      <c r="I36" s="199">
        <f>SUM(I31:I35)</f>
        <v>75.508485</v>
      </c>
      <c r="J36" s="200"/>
      <c r="K36" s="201">
        <f>L36/I36-1</f>
        <v>-1</v>
      </c>
      <c r="L36" s="202">
        <f>SUM(L31:L35)</f>
        <v>0</v>
      </c>
      <c r="M36" s="200"/>
    </row>
    <row r="37" ht="30" customHeight="1" outlineLevel="1" spans="1:13">
      <c r="A37" s="174" t="s">
        <v>100</v>
      </c>
      <c r="B37" s="175" t="s">
        <v>101</v>
      </c>
      <c r="C37" s="172" t="s">
        <v>102</v>
      </c>
      <c r="D37" s="136" t="s">
        <v>97</v>
      </c>
      <c r="E37" s="162">
        <v>50</v>
      </c>
      <c r="F37" s="163">
        <v>0</v>
      </c>
      <c r="G37" s="163">
        <v>6.79</v>
      </c>
      <c r="H37" s="164">
        <f t="shared" si="12"/>
        <v>1.8333</v>
      </c>
      <c r="I37" s="163">
        <f t="shared" si="13"/>
        <v>8.6233</v>
      </c>
      <c r="J37" s="203">
        <f>I37*E37</f>
        <v>431.165</v>
      </c>
      <c r="K37" s="196"/>
      <c r="L37" s="57"/>
      <c r="M37" s="197">
        <f t="shared" ref="M37:M39" si="14">L37*E37</f>
        <v>0</v>
      </c>
    </row>
    <row r="38" ht="30" customHeight="1" outlineLevel="1" spans="1:13">
      <c r="A38" s="174"/>
      <c r="B38" s="176"/>
      <c r="C38" s="172" t="s">
        <v>103</v>
      </c>
      <c r="D38" s="136" t="s">
        <v>97</v>
      </c>
      <c r="E38" s="162">
        <v>50</v>
      </c>
      <c r="F38" s="163">
        <v>1.455</v>
      </c>
      <c r="G38" s="163">
        <v>0.97</v>
      </c>
      <c r="H38" s="164">
        <f t="shared" si="12"/>
        <v>0.65475</v>
      </c>
      <c r="I38" s="163">
        <f t="shared" si="13"/>
        <v>3.07975</v>
      </c>
      <c r="J38" s="203">
        <f>I38*E38</f>
        <v>153.9875</v>
      </c>
      <c r="K38" s="196"/>
      <c r="L38" s="57"/>
      <c r="M38" s="197">
        <f t="shared" si="14"/>
        <v>0</v>
      </c>
    </row>
    <row r="39" ht="30" customHeight="1" outlineLevel="1" spans="1:13">
      <c r="A39" s="174"/>
      <c r="B39" s="176"/>
      <c r="C39" s="172" t="s">
        <v>104</v>
      </c>
      <c r="D39" s="136" t="s">
        <v>97</v>
      </c>
      <c r="E39" s="162">
        <v>50</v>
      </c>
      <c r="F39" s="71">
        <v>6.79</v>
      </c>
      <c r="G39" s="71">
        <v>15.52</v>
      </c>
      <c r="H39" s="137">
        <f t="shared" si="12"/>
        <v>6.0237</v>
      </c>
      <c r="I39" s="71">
        <f t="shared" si="13"/>
        <v>28.3337</v>
      </c>
      <c r="J39" s="204">
        <f>I39*E39</f>
        <v>1416.685</v>
      </c>
      <c r="K39" s="196"/>
      <c r="L39" s="57"/>
      <c r="M39" s="197">
        <f t="shared" si="14"/>
        <v>0</v>
      </c>
    </row>
    <row r="40" ht="30" customHeight="1" spans="1:13">
      <c r="A40" s="174"/>
      <c r="B40" s="177"/>
      <c r="C40" s="167" t="s">
        <v>75</v>
      </c>
      <c r="D40" s="178"/>
      <c r="E40" s="179">
        <v>0</v>
      </c>
      <c r="F40" s="180"/>
      <c r="G40" s="180"/>
      <c r="H40" s="181"/>
      <c r="I40" s="205">
        <f>SUM(I37:I39)</f>
        <v>40.03675</v>
      </c>
      <c r="J40" s="200"/>
      <c r="K40" s="201">
        <f>L40/I40-1</f>
        <v>-1</v>
      </c>
      <c r="L40" s="206">
        <f>SUM(L37:L39)</f>
        <v>0</v>
      </c>
      <c r="M40" s="200"/>
    </row>
    <row r="41" ht="62.5" customHeight="1" outlineLevel="1" spans="1:13">
      <c r="A41" s="182" t="s">
        <v>105</v>
      </c>
      <c r="B41" s="183" t="s">
        <v>106</v>
      </c>
      <c r="C41" s="104" t="s">
        <v>107</v>
      </c>
      <c r="D41" s="136" t="s">
        <v>97</v>
      </c>
      <c r="E41" s="162">
        <v>100</v>
      </c>
      <c r="F41" s="163">
        <v>0</v>
      </c>
      <c r="G41" s="163">
        <v>9.7</v>
      </c>
      <c r="H41" s="164">
        <f t="shared" si="12"/>
        <v>2.619</v>
      </c>
      <c r="I41" s="163">
        <f t="shared" si="13"/>
        <v>12.319</v>
      </c>
      <c r="J41" s="195">
        <f t="shared" ref="J41:J49" si="15">I41*E41</f>
        <v>1231.9</v>
      </c>
      <c r="K41" s="196"/>
      <c r="L41" s="57"/>
      <c r="M41" s="197">
        <f t="shared" ref="M41:M44" si="16">L41*E41</f>
        <v>0</v>
      </c>
    </row>
    <row r="42" ht="30" customHeight="1" outlineLevel="1" spans="1:13">
      <c r="A42" s="184"/>
      <c r="B42" s="185"/>
      <c r="C42" s="186" t="s">
        <v>108</v>
      </c>
      <c r="D42" s="136" t="s">
        <v>97</v>
      </c>
      <c r="E42" s="162">
        <v>100</v>
      </c>
      <c r="F42" s="163">
        <v>28.13</v>
      </c>
      <c r="G42" s="163">
        <v>17.46</v>
      </c>
      <c r="H42" s="164">
        <f t="shared" si="12"/>
        <v>12.3093</v>
      </c>
      <c r="I42" s="163">
        <f t="shared" si="13"/>
        <v>57.8993</v>
      </c>
      <c r="J42" s="195">
        <f t="shared" si="15"/>
        <v>5789.93</v>
      </c>
      <c r="K42" s="196"/>
      <c r="L42" s="57"/>
      <c r="M42" s="197">
        <f t="shared" si="16"/>
        <v>0</v>
      </c>
    </row>
    <row r="43" ht="30" customHeight="1" outlineLevel="1" spans="1:14">
      <c r="A43" s="184"/>
      <c r="B43" s="185"/>
      <c r="C43" s="104" t="s">
        <v>109</v>
      </c>
      <c r="D43" s="136" t="s">
        <v>97</v>
      </c>
      <c r="E43" s="162">
        <v>100</v>
      </c>
      <c r="F43" s="163">
        <v>27.64</v>
      </c>
      <c r="G43" s="163">
        <v>17.46</v>
      </c>
      <c r="H43" s="164">
        <f t="shared" si="12"/>
        <v>12.177</v>
      </c>
      <c r="I43" s="163">
        <f t="shared" si="13"/>
        <v>57.277</v>
      </c>
      <c r="J43" s="195">
        <f t="shared" si="15"/>
        <v>5727.7</v>
      </c>
      <c r="K43" s="196"/>
      <c r="L43" s="57"/>
      <c r="M43" s="197">
        <f t="shared" si="16"/>
        <v>0</v>
      </c>
      <c r="N43" s="129"/>
    </row>
    <row r="44" ht="30" customHeight="1" outlineLevel="1" spans="1:13">
      <c r="A44" s="184"/>
      <c r="B44" s="185"/>
      <c r="C44" s="104" t="s">
        <v>110</v>
      </c>
      <c r="D44" s="136" t="s">
        <v>97</v>
      </c>
      <c r="E44" s="162">
        <v>100</v>
      </c>
      <c r="F44" s="163">
        <v>0</v>
      </c>
      <c r="G44" s="163">
        <v>27.16</v>
      </c>
      <c r="H44" s="164">
        <f t="shared" si="12"/>
        <v>7.3332</v>
      </c>
      <c r="I44" s="163">
        <f t="shared" si="13"/>
        <v>34.4932</v>
      </c>
      <c r="J44" s="195">
        <f t="shared" si="15"/>
        <v>3449.32</v>
      </c>
      <c r="K44" s="196"/>
      <c r="L44" s="57"/>
      <c r="M44" s="197">
        <f t="shared" si="16"/>
        <v>0</v>
      </c>
    </row>
    <row r="45" ht="30" customHeight="1" spans="1:13">
      <c r="A45" s="187"/>
      <c r="B45" s="188"/>
      <c r="C45" s="167" t="s">
        <v>75</v>
      </c>
      <c r="D45" s="168"/>
      <c r="E45" s="168">
        <v>0</v>
      </c>
      <c r="F45" s="170"/>
      <c r="G45" s="170"/>
      <c r="H45" s="171"/>
      <c r="I45" s="207">
        <f>SUM(I41:I44)</f>
        <v>161.9885</v>
      </c>
      <c r="J45" s="200"/>
      <c r="K45" s="201">
        <f>L45/I45-1</f>
        <v>-1</v>
      </c>
      <c r="L45" s="208">
        <f>SUM(L41:L44)</f>
        <v>0</v>
      </c>
      <c r="M45" s="200"/>
    </row>
    <row r="46" ht="30" customHeight="1" outlineLevel="1" spans="1:13">
      <c r="A46" s="182" t="s">
        <v>111</v>
      </c>
      <c r="B46" s="183" t="s">
        <v>112</v>
      </c>
      <c r="C46" s="104" t="s">
        <v>113</v>
      </c>
      <c r="D46" s="161" t="s">
        <v>68</v>
      </c>
      <c r="E46" s="162">
        <v>100</v>
      </c>
      <c r="F46" s="163">
        <v>0</v>
      </c>
      <c r="G46" s="163">
        <v>11.64</v>
      </c>
      <c r="H46" s="164">
        <f t="shared" si="12"/>
        <v>3.1428</v>
      </c>
      <c r="I46" s="163">
        <f t="shared" si="13"/>
        <v>14.7828</v>
      </c>
      <c r="J46" s="195">
        <f t="shared" si="15"/>
        <v>1478.28</v>
      </c>
      <c r="K46" s="196"/>
      <c r="L46" s="57"/>
      <c r="M46" s="197">
        <f t="shared" ref="M46:M49" si="17">L46*E46</f>
        <v>0</v>
      </c>
    </row>
    <row r="47" ht="30" customHeight="1" outlineLevel="1" spans="1:13">
      <c r="A47" s="184"/>
      <c r="B47" s="185"/>
      <c r="C47" s="104" t="s">
        <v>114</v>
      </c>
      <c r="D47" s="161" t="s">
        <v>68</v>
      </c>
      <c r="E47" s="162">
        <v>100</v>
      </c>
      <c r="F47" s="163">
        <v>7.6824</v>
      </c>
      <c r="G47" s="163">
        <v>9.7</v>
      </c>
      <c r="H47" s="164">
        <f t="shared" si="12"/>
        <v>4.693248</v>
      </c>
      <c r="I47" s="163">
        <f t="shared" si="13"/>
        <v>22.075648</v>
      </c>
      <c r="J47" s="195">
        <f t="shared" si="15"/>
        <v>2207.5648</v>
      </c>
      <c r="K47" s="196"/>
      <c r="L47" s="57"/>
      <c r="M47" s="197">
        <f t="shared" si="17"/>
        <v>0</v>
      </c>
    </row>
    <row r="48" ht="30" customHeight="1" outlineLevel="1" spans="1:13">
      <c r="A48" s="184"/>
      <c r="B48" s="185"/>
      <c r="C48" s="104" t="s">
        <v>115</v>
      </c>
      <c r="D48" s="161" t="s">
        <v>68</v>
      </c>
      <c r="E48" s="162">
        <v>100</v>
      </c>
      <c r="F48" s="163">
        <v>4.85</v>
      </c>
      <c r="G48" s="163">
        <v>6.984</v>
      </c>
      <c r="H48" s="164">
        <f t="shared" si="12"/>
        <v>3.19518</v>
      </c>
      <c r="I48" s="163">
        <f t="shared" si="13"/>
        <v>15.02918</v>
      </c>
      <c r="J48" s="195">
        <f t="shared" si="15"/>
        <v>1502.918</v>
      </c>
      <c r="K48" s="196"/>
      <c r="L48" s="57"/>
      <c r="M48" s="197">
        <f t="shared" si="17"/>
        <v>0</v>
      </c>
    </row>
    <row r="49" ht="30" customHeight="1" outlineLevel="1" spans="1:13">
      <c r="A49" s="184"/>
      <c r="B49" s="185"/>
      <c r="C49" s="104" t="s">
        <v>116</v>
      </c>
      <c r="D49" s="161" t="s">
        <v>68</v>
      </c>
      <c r="E49" s="162">
        <v>100</v>
      </c>
      <c r="F49" s="163">
        <v>1.94</v>
      </c>
      <c r="G49" s="163">
        <v>6.984</v>
      </c>
      <c r="H49" s="164">
        <f t="shared" si="12"/>
        <v>2.40948</v>
      </c>
      <c r="I49" s="163">
        <f t="shared" si="13"/>
        <v>11.33348</v>
      </c>
      <c r="J49" s="195">
        <f t="shared" si="15"/>
        <v>1133.348</v>
      </c>
      <c r="K49" s="196"/>
      <c r="L49" s="57"/>
      <c r="M49" s="197">
        <f t="shared" si="17"/>
        <v>0</v>
      </c>
    </row>
    <row r="50" ht="30" customHeight="1" spans="1:13">
      <c r="A50" s="187"/>
      <c r="B50" s="188"/>
      <c r="C50" s="189" t="s">
        <v>117</v>
      </c>
      <c r="D50" s="168"/>
      <c r="E50" s="168">
        <v>0</v>
      </c>
      <c r="F50" s="170"/>
      <c r="G50" s="170"/>
      <c r="H50" s="171"/>
      <c r="I50" s="207">
        <f>SUM(I46:I49)</f>
        <v>63.221108</v>
      </c>
      <c r="J50" s="200"/>
      <c r="K50" s="201">
        <f>L50/I50-1</f>
        <v>-1</v>
      </c>
      <c r="L50" s="208">
        <f>SUM(L46:L49)</f>
        <v>0</v>
      </c>
      <c r="M50" s="200"/>
    </row>
    <row r="51" ht="30" customHeight="1" spans="1:13">
      <c r="A51" s="173" t="s">
        <v>118</v>
      </c>
      <c r="B51" s="186" t="s">
        <v>119</v>
      </c>
      <c r="C51" s="186" t="s">
        <v>120</v>
      </c>
      <c r="D51" s="136" t="s">
        <v>97</v>
      </c>
      <c r="E51" s="162">
        <v>500</v>
      </c>
      <c r="F51" s="163">
        <v>10.6215</v>
      </c>
      <c r="G51" s="163">
        <v>19.4</v>
      </c>
      <c r="H51" s="164">
        <f t="shared" si="12"/>
        <v>8.105805</v>
      </c>
      <c r="I51" s="163">
        <f t="shared" si="13"/>
        <v>38.127305</v>
      </c>
      <c r="J51" s="195">
        <f>I51*E51</f>
        <v>19063.6525</v>
      </c>
      <c r="K51" s="196"/>
      <c r="L51" s="57"/>
      <c r="M51" s="197">
        <f t="shared" ref="M51:M55" si="18">L51*E51</f>
        <v>0</v>
      </c>
    </row>
    <row r="52" ht="30" customHeight="1" outlineLevel="1" spans="1:13">
      <c r="A52" s="182" t="s">
        <v>121</v>
      </c>
      <c r="B52" s="183" t="s">
        <v>122</v>
      </c>
      <c r="C52" s="104" t="s">
        <v>123</v>
      </c>
      <c r="D52" s="161" t="s">
        <v>87</v>
      </c>
      <c r="E52" s="162">
        <v>500</v>
      </c>
      <c r="F52" s="163">
        <v>0</v>
      </c>
      <c r="G52" s="163">
        <v>11.64</v>
      </c>
      <c r="H52" s="164">
        <f t="shared" si="12"/>
        <v>3.1428</v>
      </c>
      <c r="I52" s="163">
        <f t="shared" si="13"/>
        <v>14.7828</v>
      </c>
      <c r="J52" s="195">
        <f t="shared" ref="J52:J55" si="19">I52*E52</f>
        <v>7391.4</v>
      </c>
      <c r="K52" s="196"/>
      <c r="L52" s="57"/>
      <c r="M52" s="197">
        <f t="shared" si="18"/>
        <v>0</v>
      </c>
    </row>
    <row r="53" ht="30" customHeight="1" outlineLevel="1" spans="1:13">
      <c r="A53" s="184"/>
      <c r="B53" s="185"/>
      <c r="C53" s="186" t="s">
        <v>108</v>
      </c>
      <c r="D53" s="161" t="s">
        <v>87</v>
      </c>
      <c r="E53" s="162">
        <v>500</v>
      </c>
      <c r="F53" s="163">
        <v>14.065</v>
      </c>
      <c r="G53" s="163">
        <v>8.73</v>
      </c>
      <c r="H53" s="164">
        <f t="shared" si="12"/>
        <v>6.15465</v>
      </c>
      <c r="I53" s="163">
        <f t="shared" si="13"/>
        <v>28.94965</v>
      </c>
      <c r="J53" s="195">
        <f t="shared" si="19"/>
        <v>14474.825</v>
      </c>
      <c r="K53" s="196"/>
      <c r="L53" s="57"/>
      <c r="M53" s="197">
        <f t="shared" si="18"/>
        <v>0</v>
      </c>
    </row>
    <row r="54" ht="30" customHeight="1" outlineLevel="1" spans="1:13">
      <c r="A54" s="184"/>
      <c r="B54" s="185"/>
      <c r="C54" s="104" t="s">
        <v>109</v>
      </c>
      <c r="D54" s="161" t="s">
        <v>87</v>
      </c>
      <c r="E54" s="162">
        <v>500</v>
      </c>
      <c r="F54" s="163">
        <v>12.9204</v>
      </c>
      <c r="G54" s="163">
        <v>7.275</v>
      </c>
      <c r="H54" s="164">
        <f t="shared" si="12"/>
        <v>5.452758</v>
      </c>
      <c r="I54" s="163">
        <f t="shared" si="13"/>
        <v>25.648158</v>
      </c>
      <c r="J54" s="195">
        <f t="shared" si="19"/>
        <v>12824.079</v>
      </c>
      <c r="K54" s="196"/>
      <c r="L54" s="57"/>
      <c r="M54" s="197">
        <f t="shared" si="18"/>
        <v>0</v>
      </c>
    </row>
    <row r="55" ht="30" customHeight="1" outlineLevel="1" spans="1:13">
      <c r="A55" s="184"/>
      <c r="B55" s="185"/>
      <c r="C55" s="104" t="s">
        <v>124</v>
      </c>
      <c r="D55" s="161" t="s">
        <v>87</v>
      </c>
      <c r="E55" s="162">
        <v>500</v>
      </c>
      <c r="F55" s="163">
        <v>0</v>
      </c>
      <c r="G55" s="163">
        <v>27.16</v>
      </c>
      <c r="H55" s="164">
        <f t="shared" si="12"/>
        <v>7.3332</v>
      </c>
      <c r="I55" s="163">
        <f t="shared" si="13"/>
        <v>34.4932</v>
      </c>
      <c r="J55" s="195">
        <f t="shared" si="19"/>
        <v>17246.6</v>
      </c>
      <c r="K55" s="196"/>
      <c r="L55" s="57"/>
      <c r="M55" s="197">
        <f t="shared" si="18"/>
        <v>0</v>
      </c>
    </row>
    <row r="56" ht="50.15" customHeight="1" spans="1:13">
      <c r="A56" s="187"/>
      <c r="B56" s="188"/>
      <c r="C56" s="189" t="s">
        <v>125</v>
      </c>
      <c r="D56" s="168"/>
      <c r="E56" s="168">
        <v>0</v>
      </c>
      <c r="F56" s="170"/>
      <c r="G56" s="170"/>
      <c r="H56" s="171"/>
      <c r="I56" s="207">
        <f>SUM(I52:I55)</f>
        <v>103.873808</v>
      </c>
      <c r="J56" s="200"/>
      <c r="K56" s="201">
        <f>L56/I56-1</f>
        <v>-1</v>
      </c>
      <c r="L56" s="208">
        <f>SUM(L52:L55)</f>
        <v>0</v>
      </c>
      <c r="M56" s="200"/>
    </row>
    <row r="57" ht="30" customHeight="1" outlineLevel="1" spans="1:13">
      <c r="A57" s="190">
        <v>1.12</v>
      </c>
      <c r="B57" s="183" t="s">
        <v>126</v>
      </c>
      <c r="C57" s="104" t="s">
        <v>127</v>
      </c>
      <c r="D57" s="161" t="s">
        <v>68</v>
      </c>
      <c r="E57" s="162">
        <v>500</v>
      </c>
      <c r="F57" s="163">
        <v>0</v>
      </c>
      <c r="G57" s="163">
        <v>4.85</v>
      </c>
      <c r="H57" s="164">
        <f t="shared" si="12"/>
        <v>1.3095</v>
      </c>
      <c r="I57" s="163">
        <f t="shared" si="13"/>
        <v>6.1595</v>
      </c>
      <c r="J57" s="195">
        <f t="shared" ref="J57:J62" si="20">I57*E57</f>
        <v>3079.75</v>
      </c>
      <c r="K57" s="196"/>
      <c r="L57" s="57"/>
      <c r="M57" s="197">
        <f t="shared" ref="M57:M62" si="21">L57*E57</f>
        <v>0</v>
      </c>
    </row>
    <row r="58" ht="30" customHeight="1" outlineLevel="1" spans="1:13">
      <c r="A58" s="191"/>
      <c r="B58" s="185"/>
      <c r="C58" s="104" t="s">
        <v>128</v>
      </c>
      <c r="D58" s="161" t="s">
        <v>68</v>
      </c>
      <c r="E58" s="162">
        <v>500</v>
      </c>
      <c r="F58" s="163">
        <v>0</v>
      </c>
      <c r="G58" s="163">
        <v>8.73</v>
      </c>
      <c r="H58" s="164">
        <f t="shared" si="12"/>
        <v>2.3571</v>
      </c>
      <c r="I58" s="163">
        <f t="shared" si="13"/>
        <v>11.0871</v>
      </c>
      <c r="J58" s="195">
        <f t="shared" si="20"/>
        <v>5543.55</v>
      </c>
      <c r="K58" s="196"/>
      <c r="L58" s="57"/>
      <c r="M58" s="197">
        <f t="shared" si="21"/>
        <v>0</v>
      </c>
    </row>
    <row r="59" ht="30" customHeight="1" outlineLevel="1" spans="1:13">
      <c r="A59" s="191"/>
      <c r="B59" s="185"/>
      <c r="C59" s="104" t="s">
        <v>129</v>
      </c>
      <c r="D59" s="161" t="s">
        <v>68</v>
      </c>
      <c r="E59" s="162">
        <v>500</v>
      </c>
      <c r="F59" s="163">
        <v>8.73</v>
      </c>
      <c r="G59" s="163">
        <v>5.82</v>
      </c>
      <c r="H59" s="164">
        <f t="shared" si="12"/>
        <v>3.9285</v>
      </c>
      <c r="I59" s="163">
        <f t="shared" si="13"/>
        <v>18.4785</v>
      </c>
      <c r="J59" s="195">
        <f t="shared" si="20"/>
        <v>9239.25</v>
      </c>
      <c r="K59" s="196"/>
      <c r="L59" s="57"/>
      <c r="M59" s="197">
        <f t="shared" si="21"/>
        <v>0</v>
      </c>
    </row>
    <row r="60" ht="30" customHeight="1" outlineLevel="1" spans="1:13">
      <c r="A60" s="191"/>
      <c r="B60" s="185"/>
      <c r="C60" s="104" t="s">
        <v>130</v>
      </c>
      <c r="D60" s="161" t="s">
        <v>68</v>
      </c>
      <c r="E60" s="162">
        <v>500</v>
      </c>
      <c r="F60" s="163">
        <v>0</v>
      </c>
      <c r="G60" s="163">
        <v>14.55</v>
      </c>
      <c r="H60" s="164">
        <f t="shared" si="12"/>
        <v>3.9285</v>
      </c>
      <c r="I60" s="163">
        <f t="shared" si="13"/>
        <v>18.4785</v>
      </c>
      <c r="J60" s="195">
        <f t="shared" si="20"/>
        <v>9239.25</v>
      </c>
      <c r="K60" s="196"/>
      <c r="L60" s="57"/>
      <c r="M60" s="197">
        <f t="shared" si="21"/>
        <v>0</v>
      </c>
    </row>
    <row r="61" ht="30" customHeight="1" outlineLevel="1" spans="1:13">
      <c r="A61" s="191"/>
      <c r="B61" s="185"/>
      <c r="C61" s="104" t="s">
        <v>131</v>
      </c>
      <c r="D61" s="161" t="s">
        <v>68</v>
      </c>
      <c r="E61" s="162">
        <v>500</v>
      </c>
      <c r="F61" s="163">
        <v>0</v>
      </c>
      <c r="G61" s="163">
        <v>11.64</v>
      </c>
      <c r="H61" s="164">
        <f t="shared" si="12"/>
        <v>3.1428</v>
      </c>
      <c r="I61" s="163">
        <f t="shared" si="13"/>
        <v>14.7828</v>
      </c>
      <c r="J61" s="195">
        <f t="shared" si="20"/>
        <v>7391.4</v>
      </c>
      <c r="K61" s="196"/>
      <c r="L61" s="57"/>
      <c r="M61" s="197">
        <f t="shared" si="21"/>
        <v>0</v>
      </c>
    </row>
    <row r="62" ht="30" customHeight="1" outlineLevel="1" spans="1:13">
      <c r="A62" s="191"/>
      <c r="B62" s="185"/>
      <c r="C62" s="104" t="s">
        <v>132</v>
      </c>
      <c r="D62" s="161" t="s">
        <v>68</v>
      </c>
      <c r="E62" s="162">
        <v>500</v>
      </c>
      <c r="F62" s="163">
        <v>2.425</v>
      </c>
      <c r="G62" s="163">
        <v>1.94</v>
      </c>
      <c r="H62" s="164">
        <f t="shared" si="12"/>
        <v>1.17855</v>
      </c>
      <c r="I62" s="163">
        <f t="shared" si="13"/>
        <v>5.54355</v>
      </c>
      <c r="J62" s="195">
        <f t="shared" si="20"/>
        <v>2771.775</v>
      </c>
      <c r="K62" s="196"/>
      <c r="L62" s="57"/>
      <c r="M62" s="197">
        <f t="shared" si="21"/>
        <v>0</v>
      </c>
    </row>
    <row r="63" ht="30" customHeight="1" spans="1:13">
      <c r="A63" s="192"/>
      <c r="B63" s="188"/>
      <c r="C63" s="167" t="s">
        <v>75</v>
      </c>
      <c r="D63" s="168"/>
      <c r="E63" s="168">
        <v>0</v>
      </c>
      <c r="F63" s="170"/>
      <c r="G63" s="170"/>
      <c r="H63" s="171"/>
      <c r="I63" s="207">
        <f>SUM(I57:I62)</f>
        <v>74.52995</v>
      </c>
      <c r="J63" s="200"/>
      <c r="K63" s="201">
        <f>L63/I63-1</f>
        <v>-1</v>
      </c>
      <c r="L63" s="208">
        <f>SUM(L57:L62)</f>
        <v>0</v>
      </c>
      <c r="M63" s="200"/>
    </row>
    <row r="64" ht="30" customHeight="1" outlineLevel="1" spans="1:13">
      <c r="A64" s="182" t="s">
        <v>133</v>
      </c>
      <c r="B64" s="183" t="s">
        <v>134</v>
      </c>
      <c r="C64" s="193" t="s">
        <v>135</v>
      </c>
      <c r="D64" s="136" t="s">
        <v>97</v>
      </c>
      <c r="E64" s="162">
        <v>500</v>
      </c>
      <c r="F64" s="71">
        <v>0</v>
      </c>
      <c r="G64" s="71">
        <v>6.79</v>
      </c>
      <c r="H64" s="137">
        <f t="shared" ref="H64:H69" si="22">(F64+G64)*$H$4</f>
        <v>1.8333</v>
      </c>
      <c r="I64" s="71">
        <f t="shared" ref="I64:I69" si="23">F64+G64+H64</f>
        <v>8.6233</v>
      </c>
      <c r="J64" s="97">
        <f t="shared" ref="J64:J70" si="24">I64*E64</f>
        <v>4311.65</v>
      </c>
      <c r="K64" s="196"/>
      <c r="L64" s="57"/>
      <c r="M64" s="197">
        <f t="shared" ref="M64:M70" si="25">L64*E64</f>
        <v>0</v>
      </c>
    </row>
    <row r="65" ht="30" customHeight="1" outlineLevel="1" spans="1:13">
      <c r="A65" s="184"/>
      <c r="B65" s="185"/>
      <c r="C65" s="193" t="s">
        <v>136</v>
      </c>
      <c r="D65" s="136" t="s">
        <v>97</v>
      </c>
      <c r="E65" s="162">
        <v>500</v>
      </c>
      <c r="F65" s="71">
        <v>9.7</v>
      </c>
      <c r="G65" s="71">
        <v>13.58</v>
      </c>
      <c r="H65" s="137">
        <f t="shared" si="22"/>
        <v>6.2856</v>
      </c>
      <c r="I65" s="71">
        <f t="shared" si="23"/>
        <v>29.5656</v>
      </c>
      <c r="J65" s="97">
        <f t="shared" si="24"/>
        <v>14782.8</v>
      </c>
      <c r="K65" s="196"/>
      <c r="L65" s="57"/>
      <c r="M65" s="197">
        <f t="shared" si="25"/>
        <v>0</v>
      </c>
    </row>
    <row r="66" ht="30" customHeight="1" outlineLevel="1" spans="1:13">
      <c r="A66" s="184"/>
      <c r="B66" s="185"/>
      <c r="C66" s="193" t="s">
        <v>137</v>
      </c>
      <c r="D66" s="136" t="s">
        <v>97</v>
      </c>
      <c r="E66" s="162">
        <v>500</v>
      </c>
      <c r="F66" s="71">
        <v>16.005</v>
      </c>
      <c r="G66" s="71">
        <v>11.64</v>
      </c>
      <c r="H66" s="137">
        <f t="shared" si="22"/>
        <v>7.46415</v>
      </c>
      <c r="I66" s="71">
        <f t="shared" si="23"/>
        <v>35.10915</v>
      </c>
      <c r="J66" s="97">
        <f t="shared" si="24"/>
        <v>17554.575</v>
      </c>
      <c r="K66" s="196"/>
      <c r="L66" s="57"/>
      <c r="M66" s="197">
        <f t="shared" si="25"/>
        <v>0</v>
      </c>
    </row>
    <row r="67" ht="30" customHeight="1" outlineLevel="1" spans="1:13">
      <c r="A67" s="184"/>
      <c r="B67" s="185"/>
      <c r="C67" s="193" t="s">
        <v>138</v>
      </c>
      <c r="D67" s="136" t="s">
        <v>97</v>
      </c>
      <c r="E67" s="162">
        <v>500</v>
      </c>
      <c r="F67" s="71">
        <v>0</v>
      </c>
      <c r="G67" s="71">
        <v>5.82</v>
      </c>
      <c r="H67" s="137">
        <f t="shared" si="22"/>
        <v>1.5714</v>
      </c>
      <c r="I67" s="71">
        <f t="shared" si="23"/>
        <v>7.3914</v>
      </c>
      <c r="J67" s="97">
        <f t="shared" si="24"/>
        <v>3695.7</v>
      </c>
      <c r="K67" s="196"/>
      <c r="L67" s="57"/>
      <c r="M67" s="197">
        <f t="shared" si="25"/>
        <v>0</v>
      </c>
    </row>
    <row r="68" ht="30" customHeight="1" outlineLevel="1" spans="1:13">
      <c r="A68" s="184"/>
      <c r="B68" s="185"/>
      <c r="C68" s="193" t="s">
        <v>139</v>
      </c>
      <c r="D68" s="136" t="s">
        <v>97</v>
      </c>
      <c r="E68" s="162">
        <v>500</v>
      </c>
      <c r="F68" s="71">
        <v>5.82</v>
      </c>
      <c r="G68" s="71">
        <v>17.46</v>
      </c>
      <c r="H68" s="137">
        <f t="shared" si="22"/>
        <v>6.2856</v>
      </c>
      <c r="I68" s="71">
        <f t="shared" si="23"/>
        <v>29.5656</v>
      </c>
      <c r="J68" s="97">
        <f t="shared" si="24"/>
        <v>14782.8</v>
      </c>
      <c r="K68" s="196"/>
      <c r="L68" s="57"/>
      <c r="M68" s="197">
        <f t="shared" si="25"/>
        <v>0</v>
      </c>
    </row>
    <row r="69" ht="30" customHeight="1" outlineLevel="1" spans="1:13">
      <c r="A69" s="184"/>
      <c r="B69" s="185"/>
      <c r="C69" s="193" t="s">
        <v>140</v>
      </c>
      <c r="D69" s="136" t="s">
        <v>97</v>
      </c>
      <c r="E69" s="162">
        <v>500</v>
      </c>
      <c r="F69" s="71">
        <v>19.4</v>
      </c>
      <c r="G69" s="71">
        <v>47.53</v>
      </c>
      <c r="H69" s="137">
        <f t="shared" si="22"/>
        <v>18.0711</v>
      </c>
      <c r="I69" s="71">
        <f t="shared" si="23"/>
        <v>85.0011</v>
      </c>
      <c r="J69" s="97">
        <f t="shared" si="24"/>
        <v>42500.55</v>
      </c>
      <c r="K69" s="196"/>
      <c r="L69" s="57"/>
      <c r="M69" s="197">
        <f t="shared" si="25"/>
        <v>0</v>
      </c>
    </row>
    <row r="70" ht="30" customHeight="1" outlineLevel="1" spans="1:13">
      <c r="A70" s="184"/>
      <c r="B70" s="185"/>
      <c r="C70" s="193" t="s">
        <v>141</v>
      </c>
      <c r="D70" s="136" t="s">
        <v>97</v>
      </c>
      <c r="E70" s="162">
        <v>500</v>
      </c>
      <c r="F70" s="71">
        <v>7.76</v>
      </c>
      <c r="G70" s="71">
        <v>21.34</v>
      </c>
      <c r="H70" s="137">
        <f t="shared" ref="H70:H124" si="26">(F70+G70)*$H$4</f>
        <v>7.857</v>
      </c>
      <c r="I70" s="71">
        <f t="shared" ref="I70:I124" si="27">F70+G70+H70</f>
        <v>36.957</v>
      </c>
      <c r="J70" s="97">
        <f t="shared" si="24"/>
        <v>18478.5</v>
      </c>
      <c r="K70" s="196"/>
      <c r="L70" s="57"/>
      <c r="M70" s="197">
        <f t="shared" si="25"/>
        <v>0</v>
      </c>
    </row>
    <row r="71" ht="30" customHeight="1" spans="1:13">
      <c r="A71" s="187"/>
      <c r="B71" s="188"/>
      <c r="C71" s="167" t="s">
        <v>75</v>
      </c>
      <c r="D71" s="168"/>
      <c r="E71" s="168">
        <v>0</v>
      </c>
      <c r="F71" s="170"/>
      <c r="G71" s="170"/>
      <c r="H71" s="171"/>
      <c r="I71" s="207">
        <f>SUM(I64:I70)</f>
        <v>232.21315</v>
      </c>
      <c r="J71" s="200"/>
      <c r="K71" s="201">
        <f>L71/I71-1</f>
        <v>-1</v>
      </c>
      <c r="L71" s="208">
        <f>SUM(L64:L70)</f>
        <v>0</v>
      </c>
      <c r="M71" s="200"/>
    </row>
    <row r="72" ht="30" customHeight="1" outlineLevel="1" spans="1:13">
      <c r="A72" s="209" t="s">
        <v>142</v>
      </c>
      <c r="B72" s="210" t="s">
        <v>143</v>
      </c>
      <c r="C72" s="193" t="s">
        <v>144</v>
      </c>
      <c r="D72" s="136" t="s">
        <v>97</v>
      </c>
      <c r="E72" s="162">
        <v>100</v>
      </c>
      <c r="F72" s="163">
        <v>0</v>
      </c>
      <c r="G72" s="163">
        <v>7.76</v>
      </c>
      <c r="H72" s="164">
        <f t="shared" si="26"/>
        <v>2.0952</v>
      </c>
      <c r="I72" s="163">
        <f t="shared" si="27"/>
        <v>9.8552</v>
      </c>
      <c r="J72" s="195">
        <f>I72*E72</f>
        <v>985.52</v>
      </c>
      <c r="K72" s="196"/>
      <c r="L72" s="57"/>
      <c r="M72" s="197">
        <f t="shared" ref="M72:M76" si="28">L72*E72</f>
        <v>0</v>
      </c>
    </row>
    <row r="73" ht="30" customHeight="1" outlineLevel="1" spans="1:13">
      <c r="A73" s="211"/>
      <c r="B73" s="212"/>
      <c r="C73" s="193" t="s">
        <v>145</v>
      </c>
      <c r="D73" s="136" t="s">
        <v>97</v>
      </c>
      <c r="E73" s="162">
        <v>100</v>
      </c>
      <c r="F73" s="163">
        <v>9.7</v>
      </c>
      <c r="G73" s="163">
        <v>13.968</v>
      </c>
      <c r="H73" s="164">
        <f t="shared" si="26"/>
        <v>6.39036</v>
      </c>
      <c r="I73" s="163">
        <f t="shared" si="27"/>
        <v>30.05836</v>
      </c>
      <c r="J73" s="195">
        <f>I73*E73</f>
        <v>3005.836</v>
      </c>
      <c r="K73" s="196"/>
      <c r="L73" s="57"/>
      <c r="M73" s="197">
        <f t="shared" si="28"/>
        <v>0</v>
      </c>
    </row>
    <row r="74" ht="30" customHeight="1" outlineLevel="1" spans="1:13">
      <c r="A74" s="211"/>
      <c r="B74" s="212"/>
      <c r="C74" s="193" t="s">
        <v>137</v>
      </c>
      <c r="D74" s="136" t="s">
        <v>97</v>
      </c>
      <c r="E74" s="162">
        <v>100</v>
      </c>
      <c r="F74" s="163">
        <v>17.46</v>
      </c>
      <c r="G74" s="163">
        <v>11.64</v>
      </c>
      <c r="H74" s="164">
        <f t="shared" si="26"/>
        <v>7.857</v>
      </c>
      <c r="I74" s="163">
        <f t="shared" si="27"/>
        <v>36.957</v>
      </c>
      <c r="J74" s="195">
        <f>I74*E74</f>
        <v>3695.7</v>
      </c>
      <c r="K74" s="196"/>
      <c r="L74" s="57"/>
      <c r="M74" s="197">
        <f t="shared" si="28"/>
        <v>0</v>
      </c>
    </row>
    <row r="75" ht="30" customHeight="1" outlineLevel="1" spans="1:13">
      <c r="A75" s="211"/>
      <c r="B75" s="212"/>
      <c r="C75" s="193" t="s">
        <v>138</v>
      </c>
      <c r="D75" s="136" t="s">
        <v>97</v>
      </c>
      <c r="E75" s="162">
        <v>100</v>
      </c>
      <c r="F75" s="163">
        <v>0</v>
      </c>
      <c r="G75" s="163">
        <v>5.82</v>
      </c>
      <c r="H75" s="164">
        <f t="shared" si="26"/>
        <v>1.5714</v>
      </c>
      <c r="I75" s="163">
        <f t="shared" si="27"/>
        <v>7.3914</v>
      </c>
      <c r="J75" s="195">
        <f>I75*E75</f>
        <v>739.14</v>
      </c>
      <c r="K75" s="196"/>
      <c r="L75" s="57"/>
      <c r="M75" s="197">
        <f t="shared" si="28"/>
        <v>0</v>
      </c>
    </row>
    <row r="76" ht="30" customHeight="1" outlineLevel="1" spans="1:13">
      <c r="A76" s="211"/>
      <c r="B76" s="212"/>
      <c r="C76" s="193" t="s">
        <v>146</v>
      </c>
      <c r="D76" s="136" t="s">
        <v>97</v>
      </c>
      <c r="E76" s="162">
        <v>100</v>
      </c>
      <c r="F76" s="163">
        <v>9.69612</v>
      </c>
      <c r="G76" s="163">
        <v>21.34</v>
      </c>
      <c r="H76" s="164">
        <f t="shared" si="26"/>
        <v>8.3797524</v>
      </c>
      <c r="I76" s="163">
        <f t="shared" si="27"/>
        <v>39.4158724</v>
      </c>
      <c r="J76" s="195">
        <f>I76*E76</f>
        <v>3941.58724</v>
      </c>
      <c r="K76" s="196"/>
      <c r="L76" s="57"/>
      <c r="M76" s="197">
        <f t="shared" si="28"/>
        <v>0</v>
      </c>
    </row>
    <row r="77" ht="30" customHeight="1" spans="1:13">
      <c r="A77" s="213"/>
      <c r="B77" s="214"/>
      <c r="C77" s="167" t="s">
        <v>75</v>
      </c>
      <c r="D77" s="168"/>
      <c r="E77" s="168">
        <v>0</v>
      </c>
      <c r="F77" s="170"/>
      <c r="G77" s="170"/>
      <c r="H77" s="171"/>
      <c r="I77" s="207">
        <f>SUM(I72:I76)</f>
        <v>123.6778324</v>
      </c>
      <c r="J77" s="200"/>
      <c r="K77" s="201">
        <f>L77/I77-1</f>
        <v>-1</v>
      </c>
      <c r="L77" s="208">
        <f>SUM(L72:L76)</f>
        <v>0</v>
      </c>
      <c r="M77" s="200"/>
    </row>
    <row r="78" ht="30" customHeight="1" outlineLevel="1" spans="1:13">
      <c r="A78" s="209" t="s">
        <v>147</v>
      </c>
      <c r="B78" s="215" t="s">
        <v>148</v>
      </c>
      <c r="C78" s="193" t="s">
        <v>149</v>
      </c>
      <c r="D78" s="136" t="s">
        <v>97</v>
      </c>
      <c r="E78" s="162">
        <v>50</v>
      </c>
      <c r="F78" s="163">
        <v>0</v>
      </c>
      <c r="G78" s="163">
        <v>9.7</v>
      </c>
      <c r="H78" s="164">
        <f t="shared" si="26"/>
        <v>2.619</v>
      </c>
      <c r="I78" s="163">
        <f t="shared" si="27"/>
        <v>12.319</v>
      </c>
      <c r="J78" s="195">
        <f>I78*E78</f>
        <v>615.95</v>
      </c>
      <c r="K78" s="196"/>
      <c r="L78" s="57"/>
      <c r="M78" s="197">
        <f t="shared" ref="M78:M81" si="29">L78*E78</f>
        <v>0</v>
      </c>
    </row>
    <row r="79" ht="30" customHeight="1" outlineLevel="1" spans="1:13">
      <c r="A79" s="211"/>
      <c r="B79" s="216"/>
      <c r="C79" s="193" t="s">
        <v>150</v>
      </c>
      <c r="D79" s="136" t="s">
        <v>97</v>
      </c>
      <c r="E79" s="162">
        <v>50</v>
      </c>
      <c r="F79" s="163">
        <v>23.28</v>
      </c>
      <c r="G79" s="163">
        <v>17.46</v>
      </c>
      <c r="H79" s="164">
        <f t="shared" si="26"/>
        <v>10.9998</v>
      </c>
      <c r="I79" s="163">
        <f t="shared" si="27"/>
        <v>51.7398</v>
      </c>
      <c r="J79" s="195">
        <f>I79*E79</f>
        <v>2586.99</v>
      </c>
      <c r="K79" s="196"/>
      <c r="L79" s="57"/>
      <c r="M79" s="197">
        <f t="shared" si="29"/>
        <v>0</v>
      </c>
    </row>
    <row r="80" ht="30" customHeight="1" outlineLevel="1" spans="1:13">
      <c r="A80" s="211"/>
      <c r="B80" s="216"/>
      <c r="C80" s="193" t="s">
        <v>151</v>
      </c>
      <c r="D80" s="136" t="s">
        <v>97</v>
      </c>
      <c r="E80" s="162">
        <v>50</v>
      </c>
      <c r="F80" s="163">
        <v>0</v>
      </c>
      <c r="G80" s="163">
        <v>5.82</v>
      </c>
      <c r="H80" s="164">
        <f t="shared" si="26"/>
        <v>1.5714</v>
      </c>
      <c r="I80" s="163">
        <f t="shared" si="27"/>
        <v>7.3914</v>
      </c>
      <c r="J80" s="195">
        <f>I80*E80</f>
        <v>369.57</v>
      </c>
      <c r="K80" s="196"/>
      <c r="L80" s="57"/>
      <c r="M80" s="197">
        <f t="shared" si="29"/>
        <v>0</v>
      </c>
    </row>
    <row r="81" ht="30" customHeight="1" outlineLevel="1" spans="1:13">
      <c r="A81" s="211"/>
      <c r="B81" s="216"/>
      <c r="C81" s="193" t="s">
        <v>152</v>
      </c>
      <c r="D81" s="136" t="s">
        <v>97</v>
      </c>
      <c r="E81" s="162">
        <v>50</v>
      </c>
      <c r="F81" s="163">
        <v>0</v>
      </c>
      <c r="G81" s="163">
        <v>67.9</v>
      </c>
      <c r="H81" s="164">
        <f t="shared" si="26"/>
        <v>18.333</v>
      </c>
      <c r="I81" s="163">
        <f t="shared" si="27"/>
        <v>86.233</v>
      </c>
      <c r="J81" s="195">
        <f>I81*E81</f>
        <v>4311.65</v>
      </c>
      <c r="K81" s="196"/>
      <c r="L81" s="57"/>
      <c r="M81" s="197">
        <f t="shared" si="29"/>
        <v>0</v>
      </c>
    </row>
    <row r="82" ht="30" customHeight="1" spans="1:13">
      <c r="A82" s="213"/>
      <c r="B82" s="217"/>
      <c r="C82" s="167" t="s">
        <v>75</v>
      </c>
      <c r="D82" s="168"/>
      <c r="E82" s="168">
        <v>0</v>
      </c>
      <c r="F82" s="170"/>
      <c r="G82" s="170"/>
      <c r="H82" s="171"/>
      <c r="I82" s="207">
        <f>SUM(I78:I81)</f>
        <v>157.6832</v>
      </c>
      <c r="J82" s="200"/>
      <c r="K82" s="201">
        <f>L82/I82-1</f>
        <v>-1</v>
      </c>
      <c r="L82" s="208">
        <f>SUM(L78:L81)</f>
        <v>0</v>
      </c>
      <c r="M82" s="200"/>
    </row>
    <row r="83" ht="30" customHeight="1" outlineLevel="1" spans="1:13">
      <c r="A83" s="209" t="s">
        <v>153</v>
      </c>
      <c r="B83" s="218" t="s">
        <v>154</v>
      </c>
      <c r="C83" s="193" t="s">
        <v>155</v>
      </c>
      <c r="D83" s="136" t="s">
        <v>97</v>
      </c>
      <c r="E83" s="162">
        <v>100</v>
      </c>
      <c r="F83" s="163">
        <v>0</v>
      </c>
      <c r="G83" s="163">
        <v>7.76</v>
      </c>
      <c r="H83" s="164">
        <f t="shared" si="26"/>
        <v>2.0952</v>
      </c>
      <c r="I83" s="163">
        <f t="shared" si="27"/>
        <v>9.8552</v>
      </c>
      <c r="J83" s="195">
        <f t="shared" ref="J83:J90" si="30">I83*E83</f>
        <v>985.52</v>
      </c>
      <c r="K83" s="196"/>
      <c r="L83" s="57"/>
      <c r="M83" s="197">
        <f t="shared" ref="M83:M90" si="31">L83*E83</f>
        <v>0</v>
      </c>
    </row>
    <row r="84" ht="30" customHeight="1" outlineLevel="1" spans="1:13">
      <c r="A84" s="211"/>
      <c r="B84" s="218"/>
      <c r="C84" s="193" t="s">
        <v>156</v>
      </c>
      <c r="D84" s="136" t="s">
        <v>97</v>
      </c>
      <c r="E84" s="162">
        <v>100</v>
      </c>
      <c r="F84" s="163">
        <v>7.4496</v>
      </c>
      <c r="G84" s="163">
        <v>9.7</v>
      </c>
      <c r="H84" s="164">
        <f t="shared" si="26"/>
        <v>4.630392</v>
      </c>
      <c r="I84" s="163">
        <f t="shared" si="27"/>
        <v>21.779992</v>
      </c>
      <c r="J84" s="195">
        <f t="shared" si="30"/>
        <v>2177.9992</v>
      </c>
      <c r="K84" s="196"/>
      <c r="L84" s="57"/>
      <c r="M84" s="197">
        <f t="shared" si="31"/>
        <v>0</v>
      </c>
    </row>
    <row r="85" ht="30" customHeight="1" outlineLevel="1" spans="1:13">
      <c r="A85" s="211"/>
      <c r="B85" s="218"/>
      <c r="C85" s="193" t="s">
        <v>157</v>
      </c>
      <c r="D85" s="136" t="s">
        <v>97</v>
      </c>
      <c r="E85" s="162">
        <v>100</v>
      </c>
      <c r="F85" s="163">
        <v>23.28</v>
      </c>
      <c r="G85" s="163">
        <v>14.55</v>
      </c>
      <c r="H85" s="164">
        <f t="shared" si="26"/>
        <v>10.2141</v>
      </c>
      <c r="I85" s="163">
        <f t="shared" si="27"/>
        <v>48.0441</v>
      </c>
      <c r="J85" s="195">
        <f t="shared" si="30"/>
        <v>4804.41</v>
      </c>
      <c r="K85" s="196"/>
      <c r="L85" s="57"/>
      <c r="M85" s="197">
        <f t="shared" si="31"/>
        <v>0</v>
      </c>
    </row>
    <row r="86" ht="30" customHeight="1" outlineLevel="1" spans="1:13">
      <c r="A86" s="211"/>
      <c r="B86" s="218"/>
      <c r="C86" s="193" t="s">
        <v>158</v>
      </c>
      <c r="D86" s="136" t="s">
        <v>97</v>
      </c>
      <c r="E86" s="162">
        <v>100</v>
      </c>
      <c r="F86" s="163">
        <v>20.9811</v>
      </c>
      <c r="G86" s="163">
        <v>13.58</v>
      </c>
      <c r="H86" s="164">
        <f t="shared" si="26"/>
        <v>9.331497</v>
      </c>
      <c r="I86" s="163">
        <f t="shared" si="27"/>
        <v>43.892597</v>
      </c>
      <c r="J86" s="195">
        <f t="shared" si="30"/>
        <v>4389.2597</v>
      </c>
      <c r="K86" s="196"/>
      <c r="L86" s="57"/>
      <c r="M86" s="197">
        <f t="shared" si="31"/>
        <v>0</v>
      </c>
    </row>
    <row r="87" ht="30" customHeight="1" outlineLevel="1" spans="1:13">
      <c r="A87" s="211"/>
      <c r="B87" s="218"/>
      <c r="C87" s="193" t="s">
        <v>159</v>
      </c>
      <c r="D87" s="136" t="s">
        <v>97</v>
      </c>
      <c r="E87" s="162">
        <v>100</v>
      </c>
      <c r="F87" s="163">
        <v>21.34</v>
      </c>
      <c r="G87" s="163">
        <v>14.55</v>
      </c>
      <c r="H87" s="164">
        <f t="shared" si="26"/>
        <v>9.6903</v>
      </c>
      <c r="I87" s="163">
        <f t="shared" si="27"/>
        <v>45.5803</v>
      </c>
      <c r="J87" s="195">
        <f t="shared" si="30"/>
        <v>4558.03</v>
      </c>
      <c r="K87" s="196"/>
      <c r="L87" s="57"/>
      <c r="M87" s="197">
        <f t="shared" si="31"/>
        <v>0</v>
      </c>
    </row>
    <row r="88" ht="30" customHeight="1" outlineLevel="1" spans="1:13">
      <c r="A88" s="211"/>
      <c r="B88" s="218"/>
      <c r="C88" s="193" t="s">
        <v>160</v>
      </c>
      <c r="D88" s="136" t="s">
        <v>97</v>
      </c>
      <c r="E88" s="162">
        <v>100</v>
      </c>
      <c r="F88" s="163">
        <v>0</v>
      </c>
      <c r="G88" s="163">
        <v>5.82</v>
      </c>
      <c r="H88" s="164">
        <f t="shared" si="26"/>
        <v>1.5714</v>
      </c>
      <c r="I88" s="163">
        <f t="shared" si="27"/>
        <v>7.3914</v>
      </c>
      <c r="J88" s="195">
        <f t="shared" si="30"/>
        <v>739.14</v>
      </c>
      <c r="K88" s="196"/>
      <c r="L88" s="57"/>
      <c r="M88" s="197">
        <f t="shared" si="31"/>
        <v>0</v>
      </c>
    </row>
    <row r="89" ht="30" customHeight="1" outlineLevel="1" spans="1:13">
      <c r="A89" s="211"/>
      <c r="B89" s="218"/>
      <c r="C89" s="193" t="s">
        <v>161</v>
      </c>
      <c r="D89" s="136" t="s">
        <v>97</v>
      </c>
      <c r="E89" s="162">
        <v>100</v>
      </c>
      <c r="F89" s="163">
        <v>25.22</v>
      </c>
      <c r="G89" s="163">
        <v>33.95</v>
      </c>
      <c r="H89" s="164">
        <f t="shared" si="26"/>
        <v>15.9759</v>
      </c>
      <c r="I89" s="163">
        <f t="shared" si="27"/>
        <v>75.1459</v>
      </c>
      <c r="J89" s="195">
        <f t="shared" si="30"/>
        <v>7514.59</v>
      </c>
      <c r="K89" s="196"/>
      <c r="L89" s="57"/>
      <c r="M89" s="197">
        <f t="shared" si="31"/>
        <v>0</v>
      </c>
    </row>
    <row r="90" ht="30" customHeight="1" outlineLevel="1" spans="1:13">
      <c r="A90" s="211"/>
      <c r="B90" s="218"/>
      <c r="C90" s="193" t="s">
        <v>162</v>
      </c>
      <c r="D90" s="136" t="s">
        <v>97</v>
      </c>
      <c r="E90" s="162">
        <v>100</v>
      </c>
      <c r="F90" s="163">
        <v>14.366088</v>
      </c>
      <c r="G90" s="163">
        <v>14.55</v>
      </c>
      <c r="H90" s="164">
        <f t="shared" si="26"/>
        <v>7.80734376</v>
      </c>
      <c r="I90" s="163">
        <f t="shared" si="27"/>
        <v>36.72343176</v>
      </c>
      <c r="J90" s="195">
        <f t="shared" si="30"/>
        <v>3672.343176</v>
      </c>
      <c r="K90" s="196"/>
      <c r="L90" s="57"/>
      <c r="M90" s="197">
        <f t="shared" si="31"/>
        <v>0</v>
      </c>
    </row>
    <row r="91" ht="30" customHeight="1" spans="1:13">
      <c r="A91" s="213"/>
      <c r="B91" s="218"/>
      <c r="C91" s="219" t="s">
        <v>75</v>
      </c>
      <c r="D91" s="220"/>
      <c r="E91" s="179">
        <v>0</v>
      </c>
      <c r="F91" s="180"/>
      <c r="G91" s="180"/>
      <c r="H91" s="181"/>
      <c r="I91" s="199">
        <f>SUM(I83:I90)</f>
        <v>288.41292076</v>
      </c>
      <c r="J91" s="200"/>
      <c r="K91" s="201">
        <f>L91/I91-1</f>
        <v>-1</v>
      </c>
      <c r="L91" s="202">
        <f>SUM(L83:L90)</f>
        <v>0</v>
      </c>
      <c r="M91" s="200"/>
    </row>
    <row r="92" ht="30" customHeight="1" outlineLevel="1" spans="1:13">
      <c r="A92" s="174" t="s">
        <v>163</v>
      </c>
      <c r="B92" s="175" t="s">
        <v>164</v>
      </c>
      <c r="C92" s="193" t="s">
        <v>165</v>
      </c>
      <c r="D92" s="136" t="s">
        <v>97</v>
      </c>
      <c r="E92" s="162">
        <v>100</v>
      </c>
      <c r="F92" s="163">
        <v>0</v>
      </c>
      <c r="G92" s="163">
        <v>7.76</v>
      </c>
      <c r="H92" s="164">
        <f t="shared" si="26"/>
        <v>2.0952</v>
      </c>
      <c r="I92" s="163">
        <f t="shared" si="27"/>
        <v>9.8552</v>
      </c>
      <c r="J92" s="195">
        <f t="shared" ref="J92:J100" si="32">I92*E92</f>
        <v>985.52</v>
      </c>
      <c r="K92" s="196"/>
      <c r="L92" s="57"/>
      <c r="M92" s="197">
        <f t="shared" ref="M92:M100" si="33">L92*E92</f>
        <v>0</v>
      </c>
    </row>
    <row r="93" ht="30" customHeight="1" outlineLevel="1" spans="1:13">
      <c r="A93" s="174"/>
      <c r="B93" s="176"/>
      <c r="C93" s="193" t="s">
        <v>156</v>
      </c>
      <c r="D93" s="136" t="s">
        <v>97</v>
      </c>
      <c r="E93" s="162">
        <v>100</v>
      </c>
      <c r="F93" s="163">
        <v>7.4496</v>
      </c>
      <c r="G93" s="163">
        <v>11.64</v>
      </c>
      <c r="H93" s="164">
        <f t="shared" si="26"/>
        <v>5.154192</v>
      </c>
      <c r="I93" s="163">
        <f t="shared" si="27"/>
        <v>24.243792</v>
      </c>
      <c r="J93" s="195">
        <f t="shared" si="32"/>
        <v>2424.3792</v>
      </c>
      <c r="K93" s="196"/>
      <c r="L93" s="57"/>
      <c r="M93" s="197">
        <f t="shared" si="33"/>
        <v>0</v>
      </c>
    </row>
    <row r="94" ht="30" customHeight="1" outlineLevel="1" spans="1:13">
      <c r="A94" s="174"/>
      <c r="B94" s="176"/>
      <c r="C94" s="193" t="s">
        <v>157</v>
      </c>
      <c r="D94" s="136" t="s">
        <v>97</v>
      </c>
      <c r="E94" s="162">
        <v>100</v>
      </c>
      <c r="F94" s="163">
        <v>23.28</v>
      </c>
      <c r="G94" s="163">
        <v>14.55</v>
      </c>
      <c r="H94" s="164">
        <f t="shared" si="26"/>
        <v>10.2141</v>
      </c>
      <c r="I94" s="163">
        <f t="shared" si="27"/>
        <v>48.0441</v>
      </c>
      <c r="J94" s="195">
        <f t="shared" si="32"/>
        <v>4804.41</v>
      </c>
      <c r="K94" s="196"/>
      <c r="L94" s="57"/>
      <c r="M94" s="197">
        <f t="shared" si="33"/>
        <v>0</v>
      </c>
    </row>
    <row r="95" ht="30" customHeight="1" outlineLevel="1" spans="1:13">
      <c r="A95" s="174"/>
      <c r="B95" s="176"/>
      <c r="C95" s="193" t="s">
        <v>166</v>
      </c>
      <c r="D95" s="136" t="s">
        <v>97</v>
      </c>
      <c r="E95" s="162">
        <v>100</v>
      </c>
      <c r="F95" s="163">
        <v>9.69612</v>
      </c>
      <c r="G95" s="163">
        <v>14.55</v>
      </c>
      <c r="H95" s="164">
        <f t="shared" si="26"/>
        <v>6.5464524</v>
      </c>
      <c r="I95" s="163">
        <f t="shared" si="27"/>
        <v>30.7925724</v>
      </c>
      <c r="J95" s="195">
        <f t="shared" si="32"/>
        <v>3079.25724</v>
      </c>
      <c r="K95" s="196"/>
      <c r="L95" s="57"/>
      <c r="M95" s="197">
        <f t="shared" si="33"/>
        <v>0</v>
      </c>
    </row>
    <row r="96" ht="30" customHeight="1" outlineLevel="1" spans="1:13">
      <c r="A96" s="174"/>
      <c r="B96" s="176"/>
      <c r="C96" s="193" t="s">
        <v>167</v>
      </c>
      <c r="D96" s="136" t="s">
        <v>97</v>
      </c>
      <c r="E96" s="162">
        <v>100</v>
      </c>
      <c r="F96" s="163">
        <f>28.6/1.13</f>
        <v>25.3097345132743</v>
      </c>
      <c r="G96" s="163">
        <v>14.55</v>
      </c>
      <c r="H96" s="164">
        <f t="shared" si="26"/>
        <v>10.7621283185841</v>
      </c>
      <c r="I96" s="163">
        <f t="shared" si="27"/>
        <v>50.6218628318584</v>
      </c>
      <c r="J96" s="195">
        <f t="shared" si="32"/>
        <v>5062.18628318584</v>
      </c>
      <c r="K96" s="196"/>
      <c r="L96" s="57"/>
      <c r="M96" s="197">
        <f t="shared" si="33"/>
        <v>0</v>
      </c>
    </row>
    <row r="97" ht="30" customHeight="1" outlineLevel="1" spans="1:13">
      <c r="A97" s="174"/>
      <c r="B97" s="176"/>
      <c r="C97" s="193" t="s">
        <v>168</v>
      </c>
      <c r="D97" s="136" t="s">
        <v>97</v>
      </c>
      <c r="E97" s="162">
        <v>100</v>
      </c>
      <c r="F97" s="163">
        <v>0</v>
      </c>
      <c r="G97" s="163">
        <v>5.82</v>
      </c>
      <c r="H97" s="164">
        <f t="shared" si="26"/>
        <v>1.5714</v>
      </c>
      <c r="I97" s="163">
        <f t="shared" si="27"/>
        <v>7.3914</v>
      </c>
      <c r="J97" s="195">
        <f t="shared" si="32"/>
        <v>739.14</v>
      </c>
      <c r="K97" s="196"/>
      <c r="L97" s="57"/>
      <c r="M97" s="197">
        <f t="shared" si="33"/>
        <v>0</v>
      </c>
    </row>
    <row r="98" ht="30" customHeight="1" outlineLevel="1" spans="1:13">
      <c r="A98" s="174"/>
      <c r="B98" s="176"/>
      <c r="C98" s="193" t="s">
        <v>169</v>
      </c>
      <c r="D98" s="136" t="s">
        <v>97</v>
      </c>
      <c r="E98" s="162">
        <v>100</v>
      </c>
      <c r="F98" s="163">
        <v>25.22</v>
      </c>
      <c r="G98" s="163">
        <v>33.95</v>
      </c>
      <c r="H98" s="164">
        <f t="shared" si="26"/>
        <v>15.9759</v>
      </c>
      <c r="I98" s="163">
        <f t="shared" si="27"/>
        <v>75.1459</v>
      </c>
      <c r="J98" s="195">
        <f t="shared" si="32"/>
        <v>7514.59</v>
      </c>
      <c r="K98" s="196"/>
      <c r="L98" s="57"/>
      <c r="M98" s="197">
        <f t="shared" si="33"/>
        <v>0</v>
      </c>
    </row>
    <row r="99" ht="30" customHeight="1" outlineLevel="1" spans="1:13">
      <c r="A99" s="174"/>
      <c r="B99" s="176"/>
      <c r="C99" s="193" t="s">
        <v>170</v>
      </c>
      <c r="D99" s="136" t="s">
        <v>97</v>
      </c>
      <c r="E99" s="162">
        <v>100</v>
      </c>
      <c r="F99" s="163">
        <v>14.366088</v>
      </c>
      <c r="G99" s="163">
        <v>14.55</v>
      </c>
      <c r="H99" s="164">
        <f t="shared" si="26"/>
        <v>7.80734376</v>
      </c>
      <c r="I99" s="163">
        <f t="shared" si="27"/>
        <v>36.72343176</v>
      </c>
      <c r="J99" s="195">
        <f t="shared" si="32"/>
        <v>3672.343176</v>
      </c>
      <c r="K99" s="196"/>
      <c r="L99" s="57"/>
      <c r="M99" s="197">
        <f t="shared" si="33"/>
        <v>0</v>
      </c>
    </row>
    <row r="100" ht="30" customHeight="1" outlineLevel="1" spans="1:13">
      <c r="A100" s="174"/>
      <c r="B100" s="176"/>
      <c r="C100" s="193" t="s">
        <v>171</v>
      </c>
      <c r="D100" s="136" t="s">
        <v>97</v>
      </c>
      <c r="E100" s="162">
        <v>100</v>
      </c>
      <c r="F100" s="163">
        <v>0</v>
      </c>
      <c r="G100" s="163">
        <v>33.95</v>
      </c>
      <c r="H100" s="164">
        <f t="shared" si="26"/>
        <v>9.1665</v>
      </c>
      <c r="I100" s="163">
        <f t="shared" si="27"/>
        <v>43.1165</v>
      </c>
      <c r="J100" s="195">
        <f t="shared" si="32"/>
        <v>4311.65</v>
      </c>
      <c r="K100" s="196"/>
      <c r="L100" s="57"/>
      <c r="M100" s="197">
        <f t="shared" si="33"/>
        <v>0</v>
      </c>
    </row>
    <row r="101" ht="30" customHeight="1" spans="1:13">
      <c r="A101" s="174"/>
      <c r="B101" s="177"/>
      <c r="C101" s="167" t="s">
        <v>75</v>
      </c>
      <c r="D101" s="220"/>
      <c r="E101" s="179">
        <v>0</v>
      </c>
      <c r="F101" s="180"/>
      <c r="G101" s="180"/>
      <c r="H101" s="181"/>
      <c r="I101" s="199">
        <f>SUM(I92:I100)</f>
        <v>325.934758991858</v>
      </c>
      <c r="J101" s="200"/>
      <c r="K101" s="201">
        <f>L101/I101-1</f>
        <v>-1</v>
      </c>
      <c r="L101" s="202">
        <f>SUM(L92:L100)</f>
        <v>0</v>
      </c>
      <c r="M101" s="200"/>
    </row>
    <row r="102" ht="30" customHeight="1" spans="1:13">
      <c r="A102" s="174" t="s">
        <v>172</v>
      </c>
      <c r="B102" s="193" t="s">
        <v>173</v>
      </c>
      <c r="C102" s="172" t="s">
        <v>174</v>
      </c>
      <c r="D102" s="161" t="s">
        <v>68</v>
      </c>
      <c r="E102" s="162">
        <v>100</v>
      </c>
      <c r="F102" s="163">
        <v>0</v>
      </c>
      <c r="G102" s="163">
        <v>7.76</v>
      </c>
      <c r="H102" s="164">
        <f t="shared" si="26"/>
        <v>2.0952</v>
      </c>
      <c r="I102" s="163">
        <f t="shared" si="27"/>
        <v>9.8552</v>
      </c>
      <c r="J102" s="195">
        <f t="shared" ref="J102:J107" si="34">I102*E102</f>
        <v>985.52</v>
      </c>
      <c r="K102" s="196"/>
      <c r="L102" s="57"/>
      <c r="M102" s="197">
        <f t="shared" ref="M102:M107" si="35">L102*E102</f>
        <v>0</v>
      </c>
    </row>
    <row r="103" ht="30" customHeight="1" outlineLevel="1" spans="1:13">
      <c r="A103" s="174" t="s">
        <v>175</v>
      </c>
      <c r="B103" s="210" t="s">
        <v>176</v>
      </c>
      <c r="C103" s="193" t="s">
        <v>177</v>
      </c>
      <c r="D103" s="136" t="s">
        <v>97</v>
      </c>
      <c r="E103" s="162">
        <v>100</v>
      </c>
      <c r="F103" s="163">
        <v>0</v>
      </c>
      <c r="G103" s="163">
        <v>7.76</v>
      </c>
      <c r="H103" s="164">
        <f t="shared" si="26"/>
        <v>2.0952</v>
      </c>
      <c r="I103" s="163">
        <f t="shared" si="27"/>
        <v>9.8552</v>
      </c>
      <c r="J103" s="195">
        <f t="shared" si="34"/>
        <v>985.52</v>
      </c>
      <c r="K103" s="196"/>
      <c r="L103" s="57"/>
      <c r="M103" s="197">
        <f t="shared" si="35"/>
        <v>0</v>
      </c>
    </row>
    <row r="104" ht="30" customHeight="1" outlineLevel="1" spans="1:13">
      <c r="A104" s="174"/>
      <c r="B104" s="212"/>
      <c r="C104" s="193" t="s">
        <v>178</v>
      </c>
      <c r="D104" s="136" t="s">
        <v>97</v>
      </c>
      <c r="E104" s="162">
        <v>100</v>
      </c>
      <c r="F104" s="163">
        <v>9.69612</v>
      </c>
      <c r="G104" s="163">
        <v>14.55</v>
      </c>
      <c r="H104" s="164">
        <f t="shared" si="26"/>
        <v>6.5464524</v>
      </c>
      <c r="I104" s="163">
        <f t="shared" si="27"/>
        <v>30.7925724</v>
      </c>
      <c r="J104" s="195">
        <f t="shared" si="34"/>
        <v>3079.25724</v>
      </c>
      <c r="K104" s="196"/>
      <c r="L104" s="57"/>
      <c r="M104" s="197">
        <f t="shared" si="35"/>
        <v>0</v>
      </c>
    </row>
    <row r="105" ht="30" customHeight="1" outlineLevel="1" spans="1:13">
      <c r="A105" s="174"/>
      <c r="B105" s="212"/>
      <c r="C105" s="193" t="s">
        <v>179</v>
      </c>
      <c r="D105" s="136" t="s">
        <v>97</v>
      </c>
      <c r="E105" s="162">
        <v>100</v>
      </c>
      <c r="F105" s="163">
        <v>17.46</v>
      </c>
      <c r="G105" s="163">
        <v>11.64</v>
      </c>
      <c r="H105" s="164">
        <f t="shared" si="26"/>
        <v>7.857</v>
      </c>
      <c r="I105" s="163">
        <f t="shared" si="27"/>
        <v>36.957</v>
      </c>
      <c r="J105" s="195">
        <f t="shared" si="34"/>
        <v>3695.7</v>
      </c>
      <c r="K105" s="196"/>
      <c r="L105" s="57"/>
      <c r="M105" s="197">
        <f t="shared" si="35"/>
        <v>0</v>
      </c>
    </row>
    <row r="106" ht="30" customHeight="1" outlineLevel="1" spans="1:13">
      <c r="A106" s="174"/>
      <c r="B106" s="212"/>
      <c r="C106" s="193" t="s">
        <v>160</v>
      </c>
      <c r="D106" s="136" t="s">
        <v>97</v>
      </c>
      <c r="E106" s="162">
        <v>100</v>
      </c>
      <c r="F106" s="163">
        <v>0</v>
      </c>
      <c r="G106" s="163">
        <v>5.82</v>
      </c>
      <c r="H106" s="164">
        <f t="shared" si="26"/>
        <v>1.5714</v>
      </c>
      <c r="I106" s="163">
        <f t="shared" si="27"/>
        <v>7.3914</v>
      </c>
      <c r="J106" s="195">
        <f t="shared" si="34"/>
        <v>739.14</v>
      </c>
      <c r="K106" s="196"/>
      <c r="L106" s="57"/>
      <c r="M106" s="197">
        <f t="shared" si="35"/>
        <v>0</v>
      </c>
    </row>
    <row r="107" ht="30" customHeight="1" outlineLevel="1" spans="1:13">
      <c r="A107" s="174"/>
      <c r="B107" s="212"/>
      <c r="C107" s="193" t="s">
        <v>180</v>
      </c>
      <c r="D107" s="136" t="s">
        <v>97</v>
      </c>
      <c r="E107" s="162">
        <v>100</v>
      </c>
      <c r="F107" s="163">
        <v>9.69612</v>
      </c>
      <c r="G107" s="163">
        <v>14.55</v>
      </c>
      <c r="H107" s="164">
        <f t="shared" si="26"/>
        <v>6.5464524</v>
      </c>
      <c r="I107" s="163">
        <f t="shared" si="27"/>
        <v>30.7925724</v>
      </c>
      <c r="J107" s="195">
        <f t="shared" si="34"/>
        <v>3079.25724</v>
      </c>
      <c r="K107" s="196"/>
      <c r="L107" s="57"/>
      <c r="M107" s="197">
        <f t="shared" si="35"/>
        <v>0</v>
      </c>
    </row>
    <row r="108" ht="30" customHeight="1" spans="1:13">
      <c r="A108" s="174"/>
      <c r="B108" s="214"/>
      <c r="C108" s="167" t="s">
        <v>75</v>
      </c>
      <c r="D108" s="220"/>
      <c r="E108" s="179">
        <v>0</v>
      </c>
      <c r="F108" s="180"/>
      <c r="G108" s="180"/>
      <c r="H108" s="181"/>
      <c r="I108" s="199">
        <f>SUM(I103:I107)</f>
        <v>115.7887448</v>
      </c>
      <c r="J108" s="200"/>
      <c r="K108" s="201">
        <f>L108/I108-1</f>
        <v>-1</v>
      </c>
      <c r="L108" s="202">
        <f>SUM(L103:L107)</f>
        <v>0</v>
      </c>
      <c r="M108" s="200"/>
    </row>
    <row r="109" ht="30" customHeight="1" spans="1:13">
      <c r="A109" s="174" t="s">
        <v>181</v>
      </c>
      <c r="B109" s="193" t="s">
        <v>182</v>
      </c>
      <c r="C109" s="193" t="s">
        <v>183</v>
      </c>
      <c r="D109" s="174" t="s">
        <v>87</v>
      </c>
      <c r="E109" s="162">
        <v>30</v>
      </c>
      <c r="F109" s="71">
        <v>0</v>
      </c>
      <c r="G109" s="71">
        <v>43.65</v>
      </c>
      <c r="H109" s="137">
        <f t="shared" si="26"/>
        <v>11.7855</v>
      </c>
      <c r="I109" s="71">
        <f t="shared" si="27"/>
        <v>55.4355</v>
      </c>
      <c r="J109" s="97">
        <f>I109*E109</f>
        <v>1663.065</v>
      </c>
      <c r="K109" s="196"/>
      <c r="L109" s="57"/>
      <c r="M109" s="197">
        <f t="shared" ref="M109:M116" si="36">L109*E109</f>
        <v>0</v>
      </c>
    </row>
    <row r="110" ht="30" customHeight="1" spans="1:13">
      <c r="A110" s="174" t="s">
        <v>184</v>
      </c>
      <c r="B110" s="193" t="s">
        <v>185</v>
      </c>
      <c r="C110" s="193" t="s">
        <v>186</v>
      </c>
      <c r="D110" s="174" t="s">
        <v>87</v>
      </c>
      <c r="E110" s="162">
        <v>30</v>
      </c>
      <c r="F110" s="71">
        <v>0</v>
      </c>
      <c r="G110" s="71">
        <v>24.25</v>
      </c>
      <c r="H110" s="137">
        <f t="shared" si="26"/>
        <v>6.5475</v>
      </c>
      <c r="I110" s="71">
        <f t="shared" si="27"/>
        <v>30.7975</v>
      </c>
      <c r="J110" s="97">
        <f>I110*E110</f>
        <v>923.925</v>
      </c>
      <c r="K110" s="196"/>
      <c r="L110" s="57"/>
      <c r="M110" s="197">
        <f t="shared" si="36"/>
        <v>0</v>
      </c>
    </row>
    <row r="111" ht="30" customHeight="1" spans="1:13">
      <c r="A111" s="174" t="s">
        <v>187</v>
      </c>
      <c r="B111" s="104" t="s">
        <v>188</v>
      </c>
      <c r="C111" s="193" t="s">
        <v>189</v>
      </c>
      <c r="D111" s="221" t="s">
        <v>97</v>
      </c>
      <c r="E111" s="162">
        <v>100</v>
      </c>
      <c r="F111" s="71">
        <v>0</v>
      </c>
      <c r="G111" s="71">
        <v>72.75</v>
      </c>
      <c r="H111" s="137">
        <f t="shared" si="26"/>
        <v>19.6425</v>
      </c>
      <c r="I111" s="71">
        <f t="shared" si="27"/>
        <v>92.3925</v>
      </c>
      <c r="J111" s="97">
        <f t="shared" ref="J111:J116" si="37">I111*E111</f>
        <v>9239.25</v>
      </c>
      <c r="K111" s="196"/>
      <c r="L111" s="57"/>
      <c r="M111" s="197">
        <f t="shared" si="36"/>
        <v>0</v>
      </c>
    </row>
    <row r="112" ht="30" customHeight="1" spans="1:13">
      <c r="A112" s="174" t="s">
        <v>190</v>
      </c>
      <c r="B112" s="104" t="s">
        <v>191</v>
      </c>
      <c r="C112" s="193" t="s">
        <v>192</v>
      </c>
      <c r="D112" s="221" t="s">
        <v>97</v>
      </c>
      <c r="E112" s="162">
        <v>100</v>
      </c>
      <c r="F112" s="71">
        <v>0</v>
      </c>
      <c r="G112" s="71">
        <v>72.75</v>
      </c>
      <c r="H112" s="137">
        <f t="shared" si="26"/>
        <v>19.6425</v>
      </c>
      <c r="I112" s="71">
        <f t="shared" si="27"/>
        <v>92.3925</v>
      </c>
      <c r="J112" s="97">
        <f t="shared" si="37"/>
        <v>9239.25</v>
      </c>
      <c r="K112" s="196"/>
      <c r="L112" s="57"/>
      <c r="M112" s="197">
        <f t="shared" si="36"/>
        <v>0</v>
      </c>
    </row>
    <row r="113" ht="30" customHeight="1" outlineLevel="1" spans="1:13">
      <c r="A113" s="174" t="s">
        <v>193</v>
      </c>
      <c r="B113" s="175" t="s">
        <v>194</v>
      </c>
      <c r="C113" s="193" t="s">
        <v>195</v>
      </c>
      <c r="D113" s="136" t="s">
        <v>97</v>
      </c>
      <c r="E113" s="162">
        <v>100</v>
      </c>
      <c r="F113" s="71">
        <v>0</v>
      </c>
      <c r="G113" s="71">
        <v>4.85</v>
      </c>
      <c r="H113" s="137">
        <f t="shared" si="26"/>
        <v>1.3095</v>
      </c>
      <c r="I113" s="71">
        <f t="shared" si="27"/>
        <v>6.1595</v>
      </c>
      <c r="J113" s="97">
        <f t="shared" si="37"/>
        <v>615.95</v>
      </c>
      <c r="K113" s="196"/>
      <c r="L113" s="57"/>
      <c r="M113" s="197">
        <f t="shared" si="36"/>
        <v>0</v>
      </c>
    </row>
    <row r="114" ht="30" customHeight="1" outlineLevel="1" spans="1:13">
      <c r="A114" s="174"/>
      <c r="B114" s="176"/>
      <c r="C114" s="193" t="s">
        <v>196</v>
      </c>
      <c r="D114" s="136" t="s">
        <v>97</v>
      </c>
      <c r="E114" s="162">
        <v>100</v>
      </c>
      <c r="F114" s="71">
        <v>0</v>
      </c>
      <c r="G114" s="71">
        <v>4.85</v>
      </c>
      <c r="H114" s="137">
        <f t="shared" si="26"/>
        <v>1.3095</v>
      </c>
      <c r="I114" s="71">
        <f t="shared" si="27"/>
        <v>6.1595</v>
      </c>
      <c r="J114" s="97">
        <f t="shared" si="37"/>
        <v>615.95</v>
      </c>
      <c r="K114" s="196"/>
      <c r="L114" s="57"/>
      <c r="M114" s="197">
        <f t="shared" si="36"/>
        <v>0</v>
      </c>
    </row>
    <row r="115" ht="30" customHeight="1" outlineLevel="1" spans="1:13">
      <c r="A115" s="174"/>
      <c r="B115" s="176"/>
      <c r="C115" s="193" t="s">
        <v>197</v>
      </c>
      <c r="D115" s="136" t="s">
        <v>97</v>
      </c>
      <c r="E115" s="162">
        <v>100</v>
      </c>
      <c r="F115" s="71">
        <v>2.91</v>
      </c>
      <c r="G115" s="71">
        <v>4.85</v>
      </c>
      <c r="H115" s="137">
        <f t="shared" si="26"/>
        <v>2.0952</v>
      </c>
      <c r="I115" s="71">
        <f t="shared" si="27"/>
        <v>9.8552</v>
      </c>
      <c r="J115" s="97">
        <f t="shared" si="37"/>
        <v>985.52</v>
      </c>
      <c r="K115" s="196"/>
      <c r="L115" s="57"/>
      <c r="M115" s="197">
        <f t="shared" si="36"/>
        <v>0</v>
      </c>
    </row>
    <row r="116" ht="30" customHeight="1" outlineLevel="1" spans="1:13">
      <c r="A116" s="174"/>
      <c r="B116" s="176"/>
      <c r="C116" s="193" t="s">
        <v>198</v>
      </c>
      <c r="D116" s="136" t="s">
        <v>97</v>
      </c>
      <c r="E116" s="162">
        <v>100</v>
      </c>
      <c r="F116" s="71">
        <v>5.82</v>
      </c>
      <c r="G116" s="71">
        <v>4.85</v>
      </c>
      <c r="H116" s="137">
        <f t="shared" si="26"/>
        <v>2.8809</v>
      </c>
      <c r="I116" s="71">
        <f t="shared" si="27"/>
        <v>13.5509</v>
      </c>
      <c r="J116" s="97">
        <f t="shared" si="37"/>
        <v>1355.09</v>
      </c>
      <c r="K116" s="196"/>
      <c r="L116" s="57"/>
      <c r="M116" s="197">
        <f t="shared" si="36"/>
        <v>0</v>
      </c>
    </row>
    <row r="117" ht="30" customHeight="1" spans="1:13">
      <c r="A117" s="174"/>
      <c r="B117" s="177"/>
      <c r="C117" s="167" t="s">
        <v>75</v>
      </c>
      <c r="D117" s="220"/>
      <c r="E117" s="179">
        <v>0</v>
      </c>
      <c r="F117" s="180"/>
      <c r="G117" s="180"/>
      <c r="H117" s="181"/>
      <c r="I117" s="199">
        <f>SUM(I113:I116)</f>
        <v>35.7251</v>
      </c>
      <c r="J117" s="200"/>
      <c r="K117" s="201">
        <f>L117/I117-1</f>
        <v>-1</v>
      </c>
      <c r="L117" s="202">
        <f>SUM(L113:L116)</f>
        <v>0</v>
      </c>
      <c r="M117" s="200"/>
    </row>
    <row r="118" ht="44" customHeight="1" spans="1:13">
      <c r="A118" s="173" t="s">
        <v>199</v>
      </c>
      <c r="B118" s="186" t="s">
        <v>200</v>
      </c>
      <c r="C118" s="104" t="s">
        <v>201</v>
      </c>
      <c r="D118" s="132" t="s">
        <v>87</v>
      </c>
      <c r="E118" s="162">
        <v>100</v>
      </c>
      <c r="F118" s="71">
        <v>0</v>
      </c>
      <c r="G118" s="71">
        <v>67.9</v>
      </c>
      <c r="H118" s="137">
        <f t="shared" si="26"/>
        <v>18.333</v>
      </c>
      <c r="I118" s="71">
        <f t="shared" si="27"/>
        <v>86.233</v>
      </c>
      <c r="J118" s="97">
        <f t="shared" ref="J118:J124" si="38">I118*E118</f>
        <v>8623.3</v>
      </c>
      <c r="K118" s="196"/>
      <c r="L118" s="57"/>
      <c r="M118" s="197">
        <f t="shared" ref="M118:M124" si="39">L118*E118</f>
        <v>0</v>
      </c>
    </row>
    <row r="119" ht="30" customHeight="1" spans="1:13">
      <c r="A119" s="173" t="s">
        <v>202</v>
      </c>
      <c r="B119" s="186" t="s">
        <v>203</v>
      </c>
      <c r="C119" s="104" t="s">
        <v>204</v>
      </c>
      <c r="D119" s="132" t="s">
        <v>205</v>
      </c>
      <c r="E119" s="162">
        <v>500</v>
      </c>
      <c r="F119" s="71">
        <v>17.46</v>
      </c>
      <c r="G119" s="71">
        <v>4.85</v>
      </c>
      <c r="H119" s="137">
        <f t="shared" si="26"/>
        <v>6.0237</v>
      </c>
      <c r="I119" s="71">
        <f t="shared" si="27"/>
        <v>28.3337</v>
      </c>
      <c r="J119" s="97">
        <f t="shared" si="38"/>
        <v>14166.85</v>
      </c>
      <c r="K119" s="196"/>
      <c r="L119" s="57"/>
      <c r="M119" s="197">
        <f t="shared" si="39"/>
        <v>0</v>
      </c>
    </row>
    <row r="120" ht="30" customHeight="1" spans="1:13">
      <c r="A120" s="173" t="s">
        <v>206</v>
      </c>
      <c r="B120" s="186" t="s">
        <v>207</v>
      </c>
      <c r="C120" s="104" t="s">
        <v>208</v>
      </c>
      <c r="D120" s="132" t="s">
        <v>205</v>
      </c>
      <c r="E120" s="162">
        <v>500</v>
      </c>
      <c r="F120" s="71">
        <v>12.61</v>
      </c>
      <c r="G120" s="71">
        <v>4.85</v>
      </c>
      <c r="H120" s="137">
        <f t="shared" si="26"/>
        <v>4.7142</v>
      </c>
      <c r="I120" s="71">
        <f t="shared" si="27"/>
        <v>22.1742</v>
      </c>
      <c r="J120" s="97">
        <f t="shared" si="38"/>
        <v>11087.1</v>
      </c>
      <c r="K120" s="196"/>
      <c r="L120" s="57"/>
      <c r="M120" s="197">
        <f t="shared" si="39"/>
        <v>0</v>
      </c>
    </row>
    <row r="121" ht="30" customHeight="1" spans="1:13">
      <c r="A121" s="173" t="s">
        <v>209</v>
      </c>
      <c r="B121" s="186" t="s">
        <v>160</v>
      </c>
      <c r="C121" s="104" t="s">
        <v>210</v>
      </c>
      <c r="D121" s="132" t="s">
        <v>211</v>
      </c>
      <c r="E121" s="162">
        <v>500</v>
      </c>
      <c r="F121" s="71">
        <v>0</v>
      </c>
      <c r="G121" s="71">
        <v>38.8</v>
      </c>
      <c r="H121" s="137">
        <f t="shared" si="26"/>
        <v>10.476</v>
      </c>
      <c r="I121" s="71">
        <f t="shared" si="27"/>
        <v>49.276</v>
      </c>
      <c r="J121" s="97">
        <f t="shared" si="38"/>
        <v>24638</v>
      </c>
      <c r="K121" s="196"/>
      <c r="L121" s="57"/>
      <c r="M121" s="197">
        <f t="shared" si="39"/>
        <v>0</v>
      </c>
    </row>
    <row r="122" ht="30" customHeight="1" spans="1:13">
      <c r="A122" s="173" t="s">
        <v>212</v>
      </c>
      <c r="B122" s="186" t="s">
        <v>213</v>
      </c>
      <c r="C122" s="104" t="s">
        <v>214</v>
      </c>
      <c r="D122" s="132" t="s">
        <v>215</v>
      </c>
      <c r="E122" s="222">
        <v>100</v>
      </c>
      <c r="F122" s="71">
        <v>0</v>
      </c>
      <c r="G122" s="71">
        <v>9.7</v>
      </c>
      <c r="H122" s="137">
        <f t="shared" si="26"/>
        <v>2.619</v>
      </c>
      <c r="I122" s="71">
        <f t="shared" si="27"/>
        <v>12.319</v>
      </c>
      <c r="J122" s="97">
        <f t="shared" si="38"/>
        <v>1231.9</v>
      </c>
      <c r="K122" s="196"/>
      <c r="L122" s="57"/>
      <c r="M122" s="197">
        <f t="shared" si="39"/>
        <v>0</v>
      </c>
    </row>
    <row r="123" ht="30" customHeight="1" spans="1:13">
      <c r="A123" s="159" t="s">
        <v>216</v>
      </c>
      <c r="B123" s="186" t="s">
        <v>217</v>
      </c>
      <c r="C123" s="104" t="s">
        <v>218</v>
      </c>
      <c r="D123" s="136" t="s">
        <v>97</v>
      </c>
      <c r="E123" s="222">
        <v>100</v>
      </c>
      <c r="F123" s="71">
        <v>0</v>
      </c>
      <c r="G123" s="71">
        <v>19.4</v>
      </c>
      <c r="H123" s="137">
        <f t="shared" si="26"/>
        <v>5.238</v>
      </c>
      <c r="I123" s="71">
        <f t="shared" si="27"/>
        <v>24.638</v>
      </c>
      <c r="J123" s="97">
        <f t="shared" si="38"/>
        <v>2463.8</v>
      </c>
      <c r="K123" s="196"/>
      <c r="L123" s="57"/>
      <c r="M123" s="197">
        <f t="shared" si="39"/>
        <v>0</v>
      </c>
    </row>
    <row r="124" ht="30" customHeight="1" spans="1:13">
      <c r="A124" s="159" t="s">
        <v>219</v>
      </c>
      <c r="B124" s="104" t="s">
        <v>108</v>
      </c>
      <c r="C124" s="104" t="s">
        <v>220</v>
      </c>
      <c r="D124" s="136" t="s">
        <v>97</v>
      </c>
      <c r="E124" s="222">
        <v>100</v>
      </c>
      <c r="F124" s="71">
        <v>28.13</v>
      </c>
      <c r="G124" s="71">
        <v>4.85</v>
      </c>
      <c r="H124" s="137">
        <f t="shared" si="26"/>
        <v>8.9046</v>
      </c>
      <c r="I124" s="71">
        <f t="shared" si="27"/>
        <v>41.8846</v>
      </c>
      <c r="J124" s="97">
        <f t="shared" si="38"/>
        <v>4188.46</v>
      </c>
      <c r="K124" s="196"/>
      <c r="L124" s="57"/>
      <c r="M124" s="197">
        <f t="shared" si="39"/>
        <v>0</v>
      </c>
    </row>
    <row r="125" customHeight="1" spans="1:13">
      <c r="A125" s="220"/>
      <c r="B125" s="220"/>
      <c r="C125" s="167" t="s">
        <v>75</v>
      </c>
      <c r="D125" s="220"/>
      <c r="E125" s="179"/>
      <c r="F125" s="223"/>
      <c r="G125" s="223"/>
      <c r="H125" s="181"/>
      <c r="I125" s="199"/>
      <c r="J125" s="200"/>
      <c r="K125" s="201"/>
      <c r="L125" s="199"/>
      <c r="M125" s="200"/>
    </row>
  </sheetData>
  <autoFilter ref="A3:N125">
    <extLst/>
  </autoFilter>
  <mergeCells count="45">
    <mergeCell ref="A1:M1"/>
    <mergeCell ref="F2:I2"/>
    <mergeCell ref="K2:L2"/>
    <mergeCell ref="A4:C4"/>
    <mergeCell ref="A2:A3"/>
    <mergeCell ref="A5:A12"/>
    <mergeCell ref="A13:A17"/>
    <mergeCell ref="A18:A22"/>
    <mergeCell ref="A23:A29"/>
    <mergeCell ref="A31:A36"/>
    <mergeCell ref="A37:A40"/>
    <mergeCell ref="A41:A45"/>
    <mergeCell ref="A46:A50"/>
    <mergeCell ref="A52:A56"/>
    <mergeCell ref="A57:A63"/>
    <mergeCell ref="A64:A71"/>
    <mergeCell ref="A72:A77"/>
    <mergeCell ref="A78:A82"/>
    <mergeCell ref="A83:A91"/>
    <mergeCell ref="A92:A101"/>
    <mergeCell ref="A103:A108"/>
    <mergeCell ref="A113:A117"/>
    <mergeCell ref="B2:B3"/>
    <mergeCell ref="B5:B12"/>
    <mergeCell ref="B13:B17"/>
    <mergeCell ref="B18:B22"/>
    <mergeCell ref="B23:B29"/>
    <mergeCell ref="B31:B36"/>
    <mergeCell ref="B37:B40"/>
    <mergeCell ref="B41:B45"/>
    <mergeCell ref="B46:B50"/>
    <mergeCell ref="B52:B56"/>
    <mergeCell ref="B57:B63"/>
    <mergeCell ref="B64:B71"/>
    <mergeCell ref="B72:B77"/>
    <mergeCell ref="B78:B82"/>
    <mergeCell ref="B83:B91"/>
    <mergeCell ref="B92:B101"/>
    <mergeCell ref="B103:B108"/>
    <mergeCell ref="B113:B117"/>
    <mergeCell ref="C2:C3"/>
    <mergeCell ref="D2:D3"/>
    <mergeCell ref="E2:E3"/>
    <mergeCell ref="J2:J3"/>
    <mergeCell ref="M2:M3"/>
  </mergeCells>
  <printOptions horizontalCentered="1"/>
  <pageMargins left="0.511805555555556" right="0.511805555555556" top="0.550694444444444" bottom="0.550694444444444" header="0.314583333333333" footer="0.314583333333333"/>
  <pageSetup paperSize="9" scale="82" orientation="landscape"/>
  <headerFooter>
    <oddFooter>&amp;C第 &amp;P 页，共 &amp;N 页</oddFooter>
  </headerFooter>
  <rowBreaks count="1" manualBreakCount="1">
    <brk id="107"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Below="0" summaryRight="0"/>
  </sheetPr>
  <dimension ref="A1:N129"/>
  <sheetViews>
    <sheetView view="pageBreakPreview" zoomScaleNormal="100" workbookViewId="0">
      <pane xSplit="3" ySplit="4" topLeftCell="D5" activePane="bottomRight" state="frozen"/>
      <selection/>
      <selection pane="topRight"/>
      <selection pane="bottomLeft"/>
      <selection pane="bottomRight" activeCell="L7" sqref="L7"/>
    </sheetView>
  </sheetViews>
  <sheetFormatPr defaultColWidth="9" defaultRowHeight="14"/>
  <cols>
    <col min="1" max="1" width="5.58333333333333" customWidth="1"/>
    <col min="2" max="2" width="31.0833333333333" customWidth="1"/>
    <col min="3" max="3" width="36.75" customWidth="1"/>
    <col min="4" max="4" width="4.58333333333333" customWidth="1"/>
    <col min="5" max="5" width="7.41666666666667" customWidth="1"/>
    <col min="6" max="8" width="9.58333333333333" customWidth="1" outlineLevel="1"/>
    <col min="9" max="9" width="9.58333333333333" customWidth="1"/>
    <col min="10" max="10" width="14.75" customWidth="1"/>
    <col min="13" max="13" width="11.6666666666667" customWidth="1"/>
  </cols>
  <sheetData>
    <row r="1" ht="24" customHeight="1" spans="1:13">
      <c r="A1" s="24" t="s">
        <v>221</v>
      </c>
      <c r="B1" s="25"/>
      <c r="C1" s="25"/>
      <c r="D1" s="25"/>
      <c r="E1" s="25"/>
      <c r="F1" s="25"/>
      <c r="G1" s="25"/>
      <c r="H1" s="25"/>
      <c r="I1" s="25"/>
      <c r="J1" s="25"/>
      <c r="K1" s="25"/>
      <c r="L1" s="87"/>
      <c r="M1" s="87"/>
    </row>
    <row r="2" ht="35" customHeight="1" spans="1:13">
      <c r="A2" s="26" t="s">
        <v>0</v>
      </c>
      <c r="B2" s="27" t="s">
        <v>52</v>
      </c>
      <c r="C2" s="27" t="s">
        <v>53</v>
      </c>
      <c r="D2" s="26" t="s">
        <v>54</v>
      </c>
      <c r="E2" s="26" t="s">
        <v>55</v>
      </c>
      <c r="F2" s="29" t="s">
        <v>56</v>
      </c>
      <c r="G2" s="29"/>
      <c r="H2" s="29"/>
      <c r="I2" s="29"/>
      <c r="J2" s="46" t="s">
        <v>57</v>
      </c>
      <c r="K2" s="47" t="s">
        <v>58</v>
      </c>
      <c r="L2" s="88"/>
      <c r="M2" s="89" t="s">
        <v>59</v>
      </c>
    </row>
    <row r="3" ht="40" customHeight="1" spans="1:14">
      <c r="A3" s="30"/>
      <c r="B3" s="31"/>
      <c r="C3" s="31"/>
      <c r="D3" s="30"/>
      <c r="E3" s="30"/>
      <c r="F3" s="30" t="s">
        <v>60</v>
      </c>
      <c r="G3" s="30" t="s">
        <v>61</v>
      </c>
      <c r="H3" s="30" t="s">
        <v>62</v>
      </c>
      <c r="I3" s="30" t="s">
        <v>63</v>
      </c>
      <c r="J3" s="49"/>
      <c r="K3" s="50" t="s">
        <v>64</v>
      </c>
      <c r="L3" s="90" t="s">
        <v>63</v>
      </c>
      <c r="M3" s="91"/>
      <c r="N3" s="139"/>
    </row>
    <row r="4" ht="30" customHeight="1" spans="1:13">
      <c r="A4" s="33" t="s">
        <v>65</v>
      </c>
      <c r="B4" s="33"/>
      <c r="C4" s="33"/>
      <c r="D4" s="33"/>
      <c r="E4" s="33"/>
      <c r="F4" s="33"/>
      <c r="G4" s="135"/>
      <c r="H4" s="65">
        <f>'1 裂缝、空鼓、渗漏'!H4</f>
        <v>0.27</v>
      </c>
      <c r="I4" s="73"/>
      <c r="J4" s="74">
        <f>J5+J29+J45+J63+J76+J85</f>
        <v>433368.827634292</v>
      </c>
      <c r="K4" s="21"/>
      <c r="L4" s="93"/>
      <c r="M4" s="94">
        <f>SUM(M6:M129)</f>
        <v>0</v>
      </c>
    </row>
    <row r="5" ht="45.5" customHeight="1" spans="1:13">
      <c r="A5" s="36" t="s">
        <v>2</v>
      </c>
      <c r="B5" s="37" t="s">
        <v>222</v>
      </c>
      <c r="C5" s="36" t="s">
        <v>223</v>
      </c>
      <c r="D5" s="36"/>
      <c r="E5" s="36"/>
      <c r="F5" s="39"/>
      <c r="G5" s="80"/>
      <c r="H5" s="38"/>
      <c r="I5" s="140"/>
      <c r="J5" s="141">
        <f>SUM(J6:J28)</f>
        <v>4034.50213333333</v>
      </c>
      <c r="K5" s="55"/>
      <c r="L5" s="96"/>
      <c r="M5" s="96"/>
    </row>
    <row r="6" ht="43.5" outlineLevel="1" spans="1:14">
      <c r="A6" s="41" t="s">
        <v>29</v>
      </c>
      <c r="B6" s="104" t="s">
        <v>224</v>
      </c>
      <c r="C6" s="104" t="s">
        <v>225</v>
      </c>
      <c r="D6" s="136" t="s">
        <v>97</v>
      </c>
      <c r="E6" s="43">
        <v>100</v>
      </c>
      <c r="F6" s="71">
        <v>0.46</v>
      </c>
      <c r="G6" s="137">
        <v>1.38</v>
      </c>
      <c r="H6" s="45">
        <f>(F6+G6)*$H$4</f>
        <v>0.4968</v>
      </c>
      <c r="I6" s="71">
        <f>F6+G6+H6</f>
        <v>2.3368</v>
      </c>
      <c r="J6" s="142">
        <f t="shared" ref="J6:J28" si="0">I6*E6</f>
        <v>233.68</v>
      </c>
      <c r="K6" s="56"/>
      <c r="L6" s="57"/>
      <c r="M6" s="58">
        <f t="shared" ref="M6:M28" si="1">L6*E6</f>
        <v>0</v>
      </c>
      <c r="N6" s="143"/>
    </row>
    <row r="7" ht="30" customHeight="1" outlineLevel="1" spans="1:14">
      <c r="A7" s="41" t="s">
        <v>31</v>
      </c>
      <c r="B7" s="104" t="s">
        <v>226</v>
      </c>
      <c r="C7" s="104"/>
      <c r="D7" s="136" t="s">
        <v>97</v>
      </c>
      <c r="E7" s="43">
        <v>10</v>
      </c>
      <c r="F7" s="71">
        <v>0.92</v>
      </c>
      <c r="G7" s="137">
        <v>1.38</v>
      </c>
      <c r="H7" s="45">
        <f t="shared" ref="H7:H28" si="2">(F7+G7)*$H$4</f>
        <v>0.621</v>
      </c>
      <c r="I7" s="71">
        <f t="shared" ref="I7:I28" si="3">F7+G7+H7</f>
        <v>2.921</v>
      </c>
      <c r="J7" s="142">
        <f t="shared" si="0"/>
        <v>29.21</v>
      </c>
      <c r="K7" s="56"/>
      <c r="L7" s="57"/>
      <c r="M7" s="58">
        <f t="shared" si="1"/>
        <v>0</v>
      </c>
      <c r="N7" s="143"/>
    </row>
    <row r="8" ht="30" customHeight="1" outlineLevel="1" spans="1:14">
      <c r="A8" s="41" t="s">
        <v>33</v>
      </c>
      <c r="B8" s="104" t="s">
        <v>227</v>
      </c>
      <c r="C8" s="104"/>
      <c r="D8" s="136" t="s">
        <v>97</v>
      </c>
      <c r="E8" s="43">
        <v>10</v>
      </c>
      <c r="F8" s="71">
        <v>2.76</v>
      </c>
      <c r="G8" s="137">
        <v>1.38</v>
      </c>
      <c r="H8" s="45">
        <f t="shared" si="2"/>
        <v>1.1178</v>
      </c>
      <c r="I8" s="71">
        <f t="shared" si="3"/>
        <v>5.2578</v>
      </c>
      <c r="J8" s="142">
        <f t="shared" si="0"/>
        <v>52.578</v>
      </c>
      <c r="K8" s="56"/>
      <c r="L8" s="57"/>
      <c r="M8" s="58">
        <f t="shared" si="1"/>
        <v>0</v>
      </c>
      <c r="N8" s="143"/>
    </row>
    <row r="9" ht="30" customHeight="1" outlineLevel="1" spans="1:14">
      <c r="A9" s="41" t="s">
        <v>35</v>
      </c>
      <c r="B9" s="104" t="s">
        <v>228</v>
      </c>
      <c r="C9" s="104" t="s">
        <v>229</v>
      </c>
      <c r="D9" s="136" t="s">
        <v>97</v>
      </c>
      <c r="E9" s="43">
        <v>10</v>
      </c>
      <c r="F9" s="71">
        <v>1.53333333333333</v>
      </c>
      <c r="G9" s="137">
        <v>1.38</v>
      </c>
      <c r="H9" s="45">
        <f t="shared" si="2"/>
        <v>0.786599999999999</v>
      </c>
      <c r="I9" s="71">
        <f t="shared" si="3"/>
        <v>3.69993333333333</v>
      </c>
      <c r="J9" s="142">
        <f t="shared" si="0"/>
        <v>36.9993333333333</v>
      </c>
      <c r="K9" s="56"/>
      <c r="L9" s="57"/>
      <c r="M9" s="58">
        <f t="shared" si="1"/>
        <v>0</v>
      </c>
      <c r="N9" s="143"/>
    </row>
    <row r="10" ht="30" customHeight="1" outlineLevel="1" spans="1:14">
      <c r="A10" s="41" t="s">
        <v>37</v>
      </c>
      <c r="B10" s="104" t="s">
        <v>230</v>
      </c>
      <c r="C10" s="104" t="s">
        <v>231</v>
      </c>
      <c r="D10" s="136" t="s">
        <v>97</v>
      </c>
      <c r="E10" s="43">
        <v>100</v>
      </c>
      <c r="F10" s="71">
        <v>0.552</v>
      </c>
      <c r="G10" s="137">
        <v>1.38</v>
      </c>
      <c r="H10" s="45">
        <f t="shared" si="2"/>
        <v>0.52164</v>
      </c>
      <c r="I10" s="71">
        <f t="shared" si="3"/>
        <v>2.45364</v>
      </c>
      <c r="J10" s="142">
        <f t="shared" si="0"/>
        <v>245.364</v>
      </c>
      <c r="K10" s="56"/>
      <c r="L10" s="57"/>
      <c r="M10" s="58">
        <f t="shared" si="1"/>
        <v>0</v>
      </c>
      <c r="N10" s="143"/>
    </row>
    <row r="11" ht="30" customHeight="1" outlineLevel="1" spans="1:14">
      <c r="A11" s="41" t="s">
        <v>39</v>
      </c>
      <c r="B11" s="104" t="s">
        <v>232</v>
      </c>
      <c r="C11" s="104" t="s">
        <v>233</v>
      </c>
      <c r="D11" s="136" t="s">
        <v>97</v>
      </c>
      <c r="E11" s="43">
        <v>10</v>
      </c>
      <c r="F11" s="71">
        <v>9.2</v>
      </c>
      <c r="G11" s="137">
        <v>1.38</v>
      </c>
      <c r="H11" s="45">
        <f t="shared" si="2"/>
        <v>2.8566</v>
      </c>
      <c r="I11" s="71">
        <f t="shared" si="3"/>
        <v>13.4366</v>
      </c>
      <c r="J11" s="142">
        <f t="shared" si="0"/>
        <v>134.366</v>
      </c>
      <c r="K11" s="56"/>
      <c r="L11" s="57"/>
      <c r="M11" s="58">
        <f t="shared" si="1"/>
        <v>0</v>
      </c>
      <c r="N11" s="143"/>
    </row>
    <row r="12" ht="30" customHeight="1" outlineLevel="1" spans="1:14">
      <c r="A12" s="41" t="s">
        <v>100</v>
      </c>
      <c r="B12" s="104" t="s">
        <v>234</v>
      </c>
      <c r="C12" s="104" t="s">
        <v>235</v>
      </c>
      <c r="D12" s="136" t="s">
        <v>97</v>
      </c>
      <c r="E12" s="43">
        <v>10</v>
      </c>
      <c r="F12" s="71">
        <v>5.52</v>
      </c>
      <c r="G12" s="137">
        <v>1.84</v>
      </c>
      <c r="H12" s="45">
        <f t="shared" si="2"/>
        <v>1.9872</v>
      </c>
      <c r="I12" s="71">
        <f t="shared" si="3"/>
        <v>9.3472</v>
      </c>
      <c r="J12" s="142">
        <f t="shared" si="0"/>
        <v>93.472</v>
      </c>
      <c r="K12" s="56"/>
      <c r="L12" s="57"/>
      <c r="M12" s="58">
        <f t="shared" si="1"/>
        <v>0</v>
      </c>
      <c r="N12" s="143"/>
    </row>
    <row r="13" ht="43.5" outlineLevel="1" spans="1:14">
      <c r="A13" s="41" t="s">
        <v>105</v>
      </c>
      <c r="B13" s="104" t="s">
        <v>236</v>
      </c>
      <c r="C13" s="104" t="s">
        <v>237</v>
      </c>
      <c r="D13" s="132" t="s">
        <v>238</v>
      </c>
      <c r="E13" s="43">
        <v>100</v>
      </c>
      <c r="F13" s="71">
        <v>4.968</v>
      </c>
      <c r="G13" s="137">
        <v>1.84</v>
      </c>
      <c r="H13" s="45">
        <f t="shared" si="2"/>
        <v>1.83816</v>
      </c>
      <c r="I13" s="71">
        <f t="shared" si="3"/>
        <v>8.64616</v>
      </c>
      <c r="J13" s="142">
        <f t="shared" si="0"/>
        <v>864.616</v>
      </c>
      <c r="K13" s="56"/>
      <c r="L13" s="57"/>
      <c r="M13" s="58">
        <f t="shared" si="1"/>
        <v>0</v>
      </c>
      <c r="N13" s="143"/>
    </row>
    <row r="14" ht="30" customHeight="1" outlineLevel="1" spans="1:14">
      <c r="A14" s="41" t="s">
        <v>111</v>
      </c>
      <c r="B14" s="104" t="s">
        <v>239</v>
      </c>
      <c r="C14" s="104" t="s">
        <v>240</v>
      </c>
      <c r="D14" s="132" t="s">
        <v>238</v>
      </c>
      <c r="E14" s="43">
        <v>10</v>
      </c>
      <c r="F14" s="71">
        <v>2.76</v>
      </c>
      <c r="G14" s="137">
        <v>1.84</v>
      </c>
      <c r="H14" s="45">
        <f t="shared" si="2"/>
        <v>1.242</v>
      </c>
      <c r="I14" s="71">
        <f t="shared" si="3"/>
        <v>5.842</v>
      </c>
      <c r="J14" s="142">
        <f t="shared" si="0"/>
        <v>58.42</v>
      </c>
      <c r="K14" s="56"/>
      <c r="L14" s="57"/>
      <c r="M14" s="58">
        <f t="shared" si="1"/>
        <v>0</v>
      </c>
      <c r="N14" s="143"/>
    </row>
    <row r="15" ht="30" customHeight="1" outlineLevel="1" spans="1:14">
      <c r="A15" s="41" t="s">
        <v>118</v>
      </c>
      <c r="B15" s="104" t="s">
        <v>241</v>
      </c>
      <c r="C15" s="104" t="s">
        <v>242</v>
      </c>
      <c r="D15" s="132" t="s">
        <v>243</v>
      </c>
      <c r="E15" s="43">
        <v>10</v>
      </c>
      <c r="F15" s="71">
        <v>3.06666666666667</v>
      </c>
      <c r="G15" s="137">
        <v>4.6</v>
      </c>
      <c r="H15" s="45">
        <f t="shared" si="2"/>
        <v>2.07</v>
      </c>
      <c r="I15" s="71">
        <f t="shared" si="3"/>
        <v>9.73666666666667</v>
      </c>
      <c r="J15" s="142">
        <f t="shared" si="0"/>
        <v>97.3666666666667</v>
      </c>
      <c r="K15" s="56"/>
      <c r="L15" s="57"/>
      <c r="M15" s="58">
        <f t="shared" si="1"/>
        <v>0</v>
      </c>
      <c r="N15" s="143"/>
    </row>
    <row r="16" ht="30" customHeight="1" outlineLevel="1" spans="1:14">
      <c r="A16" s="41" t="s">
        <v>121</v>
      </c>
      <c r="B16" s="104" t="s">
        <v>244</v>
      </c>
      <c r="C16" s="104" t="s">
        <v>245</v>
      </c>
      <c r="D16" s="132" t="s">
        <v>243</v>
      </c>
      <c r="E16" s="43">
        <v>10</v>
      </c>
      <c r="F16" s="71">
        <v>6.44</v>
      </c>
      <c r="G16" s="137">
        <v>1.84</v>
      </c>
      <c r="H16" s="45">
        <f t="shared" si="2"/>
        <v>2.2356</v>
      </c>
      <c r="I16" s="71">
        <f t="shared" si="3"/>
        <v>10.5156</v>
      </c>
      <c r="J16" s="142">
        <f t="shared" si="0"/>
        <v>105.156</v>
      </c>
      <c r="K16" s="56"/>
      <c r="L16" s="57"/>
      <c r="M16" s="58">
        <f t="shared" si="1"/>
        <v>0</v>
      </c>
      <c r="N16" s="143"/>
    </row>
    <row r="17" ht="30" customHeight="1" outlineLevel="1" spans="1:14">
      <c r="A17" s="41" t="s">
        <v>246</v>
      </c>
      <c r="B17" s="104" t="s">
        <v>247</v>
      </c>
      <c r="C17" s="104" t="s">
        <v>248</v>
      </c>
      <c r="D17" s="136" t="s">
        <v>97</v>
      </c>
      <c r="E17" s="43">
        <v>10</v>
      </c>
      <c r="F17" s="71">
        <v>0.92</v>
      </c>
      <c r="G17" s="137">
        <v>1.84</v>
      </c>
      <c r="H17" s="45">
        <f t="shared" si="2"/>
        <v>0.7452</v>
      </c>
      <c r="I17" s="71">
        <f t="shared" si="3"/>
        <v>3.5052</v>
      </c>
      <c r="J17" s="142">
        <f t="shared" si="0"/>
        <v>35.052</v>
      </c>
      <c r="K17" s="56"/>
      <c r="L17" s="57"/>
      <c r="M17" s="58">
        <f t="shared" si="1"/>
        <v>0</v>
      </c>
      <c r="N17" s="143"/>
    </row>
    <row r="18" ht="30" customHeight="1" outlineLevel="1" spans="1:14">
      <c r="A18" s="41" t="s">
        <v>133</v>
      </c>
      <c r="B18" s="104" t="s">
        <v>249</v>
      </c>
      <c r="C18" s="104" t="s">
        <v>250</v>
      </c>
      <c r="D18" s="136" t="s">
        <v>97</v>
      </c>
      <c r="E18" s="43">
        <v>10</v>
      </c>
      <c r="F18" s="71">
        <v>5.52</v>
      </c>
      <c r="G18" s="137">
        <v>1.84</v>
      </c>
      <c r="H18" s="45">
        <f t="shared" si="2"/>
        <v>1.9872</v>
      </c>
      <c r="I18" s="71">
        <f t="shared" si="3"/>
        <v>9.3472</v>
      </c>
      <c r="J18" s="142">
        <f t="shared" si="0"/>
        <v>93.472</v>
      </c>
      <c r="K18" s="56"/>
      <c r="L18" s="57"/>
      <c r="M18" s="58">
        <f t="shared" si="1"/>
        <v>0</v>
      </c>
      <c r="N18" s="143"/>
    </row>
    <row r="19" ht="30" customHeight="1" outlineLevel="1" spans="1:14">
      <c r="A19" s="41" t="s">
        <v>142</v>
      </c>
      <c r="B19" s="104" t="s">
        <v>251</v>
      </c>
      <c r="C19" s="104" t="s">
        <v>252</v>
      </c>
      <c r="D19" s="136" t="s">
        <v>97</v>
      </c>
      <c r="E19" s="43">
        <v>10</v>
      </c>
      <c r="F19" s="71">
        <v>1.38</v>
      </c>
      <c r="G19" s="137">
        <v>1.84</v>
      </c>
      <c r="H19" s="45">
        <f t="shared" si="2"/>
        <v>0.8694</v>
      </c>
      <c r="I19" s="71">
        <f t="shared" si="3"/>
        <v>4.0894</v>
      </c>
      <c r="J19" s="142">
        <f t="shared" si="0"/>
        <v>40.894</v>
      </c>
      <c r="K19" s="56"/>
      <c r="L19" s="57"/>
      <c r="M19" s="58">
        <f t="shared" si="1"/>
        <v>0</v>
      </c>
      <c r="N19" s="143"/>
    </row>
    <row r="20" ht="30" customHeight="1" outlineLevel="1" spans="1:14">
      <c r="A20" s="41" t="s">
        <v>147</v>
      </c>
      <c r="B20" s="104" t="s">
        <v>253</v>
      </c>
      <c r="C20" s="104" t="s">
        <v>254</v>
      </c>
      <c r="D20" s="136" t="s">
        <v>97</v>
      </c>
      <c r="E20" s="43">
        <v>10</v>
      </c>
      <c r="F20" s="71">
        <v>59.8</v>
      </c>
      <c r="G20" s="137">
        <v>4.6</v>
      </c>
      <c r="H20" s="45">
        <f t="shared" si="2"/>
        <v>17.388</v>
      </c>
      <c r="I20" s="71">
        <f t="shared" si="3"/>
        <v>81.788</v>
      </c>
      <c r="J20" s="142">
        <f t="shared" si="0"/>
        <v>817.88</v>
      </c>
      <c r="K20" s="56"/>
      <c r="L20" s="57"/>
      <c r="M20" s="58">
        <f t="shared" si="1"/>
        <v>0</v>
      </c>
      <c r="N20" s="143"/>
    </row>
    <row r="21" ht="30" customHeight="1" outlineLevel="1" spans="1:14">
      <c r="A21" s="41" t="s">
        <v>153</v>
      </c>
      <c r="B21" s="104" t="s">
        <v>255</v>
      </c>
      <c r="C21" s="104" t="s">
        <v>256</v>
      </c>
      <c r="D21" s="132" t="s">
        <v>257</v>
      </c>
      <c r="E21" s="43">
        <v>10</v>
      </c>
      <c r="F21" s="71">
        <v>0</v>
      </c>
      <c r="G21" s="137">
        <v>1.38</v>
      </c>
      <c r="H21" s="45">
        <f t="shared" si="2"/>
        <v>0.3726</v>
      </c>
      <c r="I21" s="71">
        <f t="shared" si="3"/>
        <v>1.7526</v>
      </c>
      <c r="J21" s="142">
        <f t="shared" si="0"/>
        <v>17.526</v>
      </c>
      <c r="K21" s="56"/>
      <c r="L21" s="57"/>
      <c r="M21" s="58">
        <f t="shared" si="1"/>
        <v>0</v>
      </c>
      <c r="N21" s="143"/>
    </row>
    <row r="22" ht="30" customHeight="1" outlineLevel="1" spans="1:14">
      <c r="A22" s="41" t="s">
        <v>163</v>
      </c>
      <c r="B22" s="104" t="s">
        <v>258</v>
      </c>
      <c r="C22" s="104" t="s">
        <v>259</v>
      </c>
      <c r="D22" s="132" t="s">
        <v>68</v>
      </c>
      <c r="E22" s="43">
        <v>10</v>
      </c>
      <c r="F22" s="71">
        <v>3.83333333333333</v>
      </c>
      <c r="G22" s="137">
        <v>1.84</v>
      </c>
      <c r="H22" s="45">
        <f t="shared" si="2"/>
        <v>1.5318</v>
      </c>
      <c r="I22" s="71">
        <f t="shared" si="3"/>
        <v>7.20513333333333</v>
      </c>
      <c r="J22" s="142">
        <f t="shared" si="0"/>
        <v>72.0513333333333</v>
      </c>
      <c r="K22" s="56"/>
      <c r="L22" s="57"/>
      <c r="M22" s="58">
        <f t="shared" si="1"/>
        <v>0</v>
      </c>
      <c r="N22" s="143"/>
    </row>
    <row r="23" ht="41.5" customHeight="1" outlineLevel="1" spans="1:14">
      <c r="A23" s="41" t="s">
        <v>172</v>
      </c>
      <c r="B23" s="104" t="s">
        <v>260</v>
      </c>
      <c r="C23" s="104" t="s">
        <v>261</v>
      </c>
      <c r="D23" s="132" t="s">
        <v>257</v>
      </c>
      <c r="E23" s="43">
        <v>10</v>
      </c>
      <c r="F23" s="71">
        <v>13.8</v>
      </c>
      <c r="G23" s="137">
        <v>2.76</v>
      </c>
      <c r="H23" s="45">
        <f t="shared" si="2"/>
        <v>4.4712</v>
      </c>
      <c r="I23" s="71">
        <f t="shared" si="3"/>
        <v>21.0312</v>
      </c>
      <c r="J23" s="142">
        <f t="shared" si="0"/>
        <v>210.312</v>
      </c>
      <c r="K23" s="56"/>
      <c r="L23" s="57"/>
      <c r="M23" s="58">
        <f t="shared" si="1"/>
        <v>0</v>
      </c>
      <c r="N23" s="143"/>
    </row>
    <row r="24" ht="44" customHeight="1" outlineLevel="1" spans="1:14">
      <c r="A24" s="41" t="s">
        <v>175</v>
      </c>
      <c r="B24" s="104" t="s">
        <v>262</v>
      </c>
      <c r="C24" s="104" t="s">
        <v>263</v>
      </c>
      <c r="D24" s="132" t="s">
        <v>68</v>
      </c>
      <c r="E24" s="43">
        <v>100</v>
      </c>
      <c r="F24" s="71">
        <v>0.184</v>
      </c>
      <c r="G24" s="137">
        <v>1.38</v>
      </c>
      <c r="H24" s="45">
        <f t="shared" si="2"/>
        <v>0.42228</v>
      </c>
      <c r="I24" s="71">
        <f t="shared" si="3"/>
        <v>1.98628</v>
      </c>
      <c r="J24" s="142">
        <f t="shared" si="0"/>
        <v>198.628</v>
      </c>
      <c r="K24" s="56"/>
      <c r="L24" s="57"/>
      <c r="M24" s="58">
        <f t="shared" si="1"/>
        <v>0</v>
      </c>
      <c r="N24" s="143"/>
    </row>
    <row r="25" ht="30" customHeight="1" outlineLevel="1" spans="1:14">
      <c r="A25" s="41" t="s">
        <v>181</v>
      </c>
      <c r="B25" s="104" t="s">
        <v>264</v>
      </c>
      <c r="C25" s="104" t="s">
        <v>265</v>
      </c>
      <c r="D25" s="132" t="s">
        <v>68</v>
      </c>
      <c r="E25" s="43">
        <v>10</v>
      </c>
      <c r="F25" s="71">
        <v>0.184</v>
      </c>
      <c r="G25" s="137">
        <v>1.38</v>
      </c>
      <c r="H25" s="45">
        <f t="shared" si="2"/>
        <v>0.42228</v>
      </c>
      <c r="I25" s="71">
        <f t="shared" si="3"/>
        <v>1.98628</v>
      </c>
      <c r="J25" s="142">
        <f t="shared" si="0"/>
        <v>19.8628</v>
      </c>
      <c r="K25" s="56"/>
      <c r="L25" s="57"/>
      <c r="M25" s="58">
        <f t="shared" si="1"/>
        <v>0</v>
      </c>
      <c r="N25" s="143"/>
    </row>
    <row r="26" ht="30" customHeight="1" outlineLevel="1" spans="1:14">
      <c r="A26" s="41" t="s">
        <v>184</v>
      </c>
      <c r="B26" s="104" t="s">
        <v>266</v>
      </c>
      <c r="C26" s="104" t="s">
        <v>267</v>
      </c>
      <c r="D26" s="136" t="s">
        <v>97</v>
      </c>
      <c r="E26" s="43">
        <v>10</v>
      </c>
      <c r="F26" s="71">
        <v>12.88</v>
      </c>
      <c r="G26" s="137">
        <v>9.2</v>
      </c>
      <c r="H26" s="45">
        <f t="shared" si="2"/>
        <v>5.9616</v>
      </c>
      <c r="I26" s="71">
        <f t="shared" si="3"/>
        <v>28.0416</v>
      </c>
      <c r="J26" s="142">
        <f t="shared" si="0"/>
        <v>280.416</v>
      </c>
      <c r="K26" s="56"/>
      <c r="L26" s="57"/>
      <c r="M26" s="58">
        <f t="shared" si="1"/>
        <v>0</v>
      </c>
      <c r="N26" s="143"/>
    </row>
    <row r="27" ht="30" customHeight="1" outlineLevel="1" spans="1:14">
      <c r="A27" s="41" t="s">
        <v>187</v>
      </c>
      <c r="B27" s="104" t="s">
        <v>268</v>
      </c>
      <c r="C27" s="104" t="s">
        <v>269</v>
      </c>
      <c r="D27" s="136" t="s">
        <v>97</v>
      </c>
      <c r="E27" s="43">
        <v>10</v>
      </c>
      <c r="F27" s="71">
        <v>0</v>
      </c>
      <c r="G27" s="137">
        <v>18.4</v>
      </c>
      <c r="H27" s="45">
        <f t="shared" si="2"/>
        <v>4.968</v>
      </c>
      <c r="I27" s="71">
        <f t="shared" si="3"/>
        <v>23.368</v>
      </c>
      <c r="J27" s="142">
        <f t="shared" si="0"/>
        <v>233.68</v>
      </c>
      <c r="K27" s="56"/>
      <c r="L27" s="57"/>
      <c r="M27" s="58">
        <f t="shared" si="1"/>
        <v>0</v>
      </c>
      <c r="N27" s="143"/>
    </row>
    <row r="28" ht="30" customHeight="1" outlineLevel="1" spans="1:14">
      <c r="A28" s="41" t="s">
        <v>190</v>
      </c>
      <c r="B28" s="104" t="s">
        <v>270</v>
      </c>
      <c r="C28" s="104" t="s">
        <v>271</v>
      </c>
      <c r="D28" s="136" t="s">
        <v>97</v>
      </c>
      <c r="E28" s="43">
        <v>10</v>
      </c>
      <c r="F28" s="71"/>
      <c r="G28" s="137">
        <v>5</v>
      </c>
      <c r="H28" s="45">
        <f t="shared" si="2"/>
        <v>1.35</v>
      </c>
      <c r="I28" s="71">
        <f t="shared" si="3"/>
        <v>6.35</v>
      </c>
      <c r="J28" s="142">
        <f t="shared" si="0"/>
        <v>63.5</v>
      </c>
      <c r="K28" s="56"/>
      <c r="L28" s="57"/>
      <c r="M28" s="58">
        <f t="shared" si="1"/>
        <v>0</v>
      </c>
      <c r="N28" s="143"/>
    </row>
    <row r="29" ht="30" customHeight="1" spans="1:14">
      <c r="A29" s="36" t="s">
        <v>5</v>
      </c>
      <c r="B29" s="37" t="s">
        <v>272</v>
      </c>
      <c r="C29" s="36" t="s">
        <v>273</v>
      </c>
      <c r="D29" s="36"/>
      <c r="E29" s="36">
        <v>0</v>
      </c>
      <c r="F29" s="36"/>
      <c r="G29" s="80"/>
      <c r="H29" s="38"/>
      <c r="I29" s="140"/>
      <c r="J29" s="141">
        <f>SUM(J30:J44)</f>
        <v>62295.278</v>
      </c>
      <c r="K29" s="56"/>
      <c r="L29" s="96"/>
      <c r="M29" s="96"/>
      <c r="N29" s="143"/>
    </row>
    <row r="30" ht="30" customHeight="1" outlineLevel="1" spans="1:14">
      <c r="A30" s="41" t="s">
        <v>274</v>
      </c>
      <c r="B30" s="104" t="s">
        <v>275</v>
      </c>
      <c r="C30" s="42" t="s">
        <v>276</v>
      </c>
      <c r="D30" s="136" t="s">
        <v>97</v>
      </c>
      <c r="E30" s="43">
        <v>10</v>
      </c>
      <c r="F30" s="71">
        <v>0</v>
      </c>
      <c r="G30" s="137">
        <v>27.6</v>
      </c>
      <c r="H30" s="45">
        <f t="shared" ref="H30:H94" si="4">(F30+G30)*$H$4</f>
        <v>7.452</v>
      </c>
      <c r="I30" s="71">
        <f t="shared" ref="I30:I94" si="5">F30+G30+H30</f>
        <v>35.052</v>
      </c>
      <c r="J30" s="142">
        <f t="shared" ref="J30:J44" si="6">I30*E30</f>
        <v>350.52</v>
      </c>
      <c r="K30" s="56"/>
      <c r="L30" s="57"/>
      <c r="M30" s="58">
        <f t="shared" ref="M30:M44" si="7">L30*E30</f>
        <v>0</v>
      </c>
      <c r="N30" s="143"/>
    </row>
    <row r="31" ht="30" customHeight="1" outlineLevel="1" spans="1:14">
      <c r="A31" s="41" t="s">
        <v>277</v>
      </c>
      <c r="B31" s="104" t="s">
        <v>278</v>
      </c>
      <c r="C31" s="42" t="s">
        <v>276</v>
      </c>
      <c r="D31" s="136" t="s">
        <v>97</v>
      </c>
      <c r="E31" s="43">
        <v>10</v>
      </c>
      <c r="F31" s="71">
        <v>0</v>
      </c>
      <c r="G31" s="137">
        <v>18.4</v>
      </c>
      <c r="H31" s="45">
        <f t="shared" si="4"/>
        <v>4.968</v>
      </c>
      <c r="I31" s="71">
        <f t="shared" si="5"/>
        <v>23.368</v>
      </c>
      <c r="J31" s="142">
        <f t="shared" si="6"/>
        <v>233.68</v>
      </c>
      <c r="K31" s="56"/>
      <c r="L31" s="57"/>
      <c r="M31" s="58">
        <f t="shared" si="7"/>
        <v>0</v>
      </c>
      <c r="N31" s="143"/>
    </row>
    <row r="32" ht="30" customHeight="1" outlineLevel="1" spans="1:14">
      <c r="A32" s="41" t="s">
        <v>279</v>
      </c>
      <c r="B32" s="104" t="s">
        <v>280</v>
      </c>
      <c r="C32" s="42" t="s">
        <v>276</v>
      </c>
      <c r="D32" s="136" t="s">
        <v>97</v>
      </c>
      <c r="E32" s="43">
        <v>10</v>
      </c>
      <c r="F32" s="71">
        <v>0</v>
      </c>
      <c r="G32" s="137">
        <v>11.04</v>
      </c>
      <c r="H32" s="45">
        <f t="shared" si="4"/>
        <v>2.9808</v>
      </c>
      <c r="I32" s="71">
        <f t="shared" si="5"/>
        <v>14.0208</v>
      </c>
      <c r="J32" s="142">
        <f t="shared" si="6"/>
        <v>140.208</v>
      </c>
      <c r="K32" s="56"/>
      <c r="L32" s="57"/>
      <c r="M32" s="58">
        <f t="shared" si="7"/>
        <v>0</v>
      </c>
      <c r="N32" s="143"/>
    </row>
    <row r="33" ht="30" customHeight="1" outlineLevel="1" spans="1:14">
      <c r="A33" s="41" t="s">
        <v>281</v>
      </c>
      <c r="B33" s="104" t="s">
        <v>282</v>
      </c>
      <c r="C33" s="104" t="s">
        <v>283</v>
      </c>
      <c r="D33" s="136" t="s">
        <v>97</v>
      </c>
      <c r="E33" s="43">
        <v>10</v>
      </c>
      <c r="F33" s="71">
        <v>0</v>
      </c>
      <c r="G33" s="137">
        <v>27.6</v>
      </c>
      <c r="H33" s="45">
        <f t="shared" si="4"/>
        <v>7.452</v>
      </c>
      <c r="I33" s="71">
        <f t="shared" si="5"/>
        <v>35.052</v>
      </c>
      <c r="J33" s="142">
        <f t="shared" si="6"/>
        <v>350.52</v>
      </c>
      <c r="K33" s="56"/>
      <c r="L33" s="57"/>
      <c r="M33" s="58">
        <f t="shared" si="7"/>
        <v>0</v>
      </c>
      <c r="N33" s="143"/>
    </row>
    <row r="34" ht="30" customHeight="1" outlineLevel="1" spans="1:14">
      <c r="A34" s="41" t="s">
        <v>284</v>
      </c>
      <c r="B34" s="104" t="s">
        <v>285</v>
      </c>
      <c r="C34" s="104" t="s">
        <v>286</v>
      </c>
      <c r="D34" s="136" t="s">
        <v>97</v>
      </c>
      <c r="E34" s="43">
        <v>10</v>
      </c>
      <c r="F34" s="71">
        <v>0</v>
      </c>
      <c r="G34" s="137">
        <v>11.04</v>
      </c>
      <c r="H34" s="45">
        <f t="shared" si="4"/>
        <v>2.9808</v>
      </c>
      <c r="I34" s="71">
        <f t="shared" si="5"/>
        <v>14.0208</v>
      </c>
      <c r="J34" s="142">
        <f t="shared" si="6"/>
        <v>140.208</v>
      </c>
      <c r="K34" s="56"/>
      <c r="L34" s="57"/>
      <c r="M34" s="58">
        <f t="shared" si="7"/>
        <v>0</v>
      </c>
      <c r="N34" s="143"/>
    </row>
    <row r="35" ht="30" customHeight="1" outlineLevel="1" spans="1:14">
      <c r="A35" s="41" t="s">
        <v>287</v>
      </c>
      <c r="B35" s="104" t="s">
        <v>285</v>
      </c>
      <c r="C35" s="104" t="s">
        <v>288</v>
      </c>
      <c r="D35" s="136" t="s">
        <v>97</v>
      </c>
      <c r="E35" s="43">
        <v>10</v>
      </c>
      <c r="F35" s="71">
        <v>0</v>
      </c>
      <c r="G35" s="137">
        <v>3.22</v>
      </c>
      <c r="H35" s="45">
        <f t="shared" si="4"/>
        <v>0.8694</v>
      </c>
      <c r="I35" s="71">
        <f t="shared" si="5"/>
        <v>4.0894</v>
      </c>
      <c r="J35" s="142">
        <f t="shared" si="6"/>
        <v>40.894</v>
      </c>
      <c r="K35" s="56"/>
      <c r="L35" s="57"/>
      <c r="M35" s="58">
        <f t="shared" si="7"/>
        <v>0</v>
      </c>
      <c r="N35" s="143"/>
    </row>
    <row r="36" ht="30" customHeight="1" outlineLevel="1" spans="1:14">
      <c r="A36" s="41" t="s">
        <v>289</v>
      </c>
      <c r="B36" s="104" t="s">
        <v>290</v>
      </c>
      <c r="C36" s="104" t="s">
        <v>291</v>
      </c>
      <c r="D36" s="136" t="s">
        <v>97</v>
      </c>
      <c r="E36" s="43">
        <v>10</v>
      </c>
      <c r="F36" s="71">
        <v>0</v>
      </c>
      <c r="G36" s="137">
        <v>18.4</v>
      </c>
      <c r="H36" s="45">
        <f t="shared" si="4"/>
        <v>4.968</v>
      </c>
      <c r="I36" s="71">
        <f t="shared" si="5"/>
        <v>23.368</v>
      </c>
      <c r="J36" s="142">
        <f t="shared" si="6"/>
        <v>233.68</v>
      </c>
      <c r="K36" s="56"/>
      <c r="L36" s="57"/>
      <c r="M36" s="58">
        <f t="shared" si="7"/>
        <v>0</v>
      </c>
      <c r="N36" s="143"/>
    </row>
    <row r="37" ht="30" customHeight="1" outlineLevel="1" spans="1:14">
      <c r="A37" s="41" t="s">
        <v>292</v>
      </c>
      <c r="B37" s="104" t="s">
        <v>293</v>
      </c>
      <c r="C37" s="104" t="s">
        <v>294</v>
      </c>
      <c r="D37" s="136" t="s">
        <v>97</v>
      </c>
      <c r="E37" s="43">
        <v>10</v>
      </c>
      <c r="F37" s="71">
        <v>0</v>
      </c>
      <c r="G37" s="137">
        <v>11.04</v>
      </c>
      <c r="H37" s="45">
        <f t="shared" si="4"/>
        <v>2.9808</v>
      </c>
      <c r="I37" s="71">
        <f t="shared" si="5"/>
        <v>14.0208</v>
      </c>
      <c r="J37" s="142">
        <f t="shared" si="6"/>
        <v>140.208</v>
      </c>
      <c r="K37" s="56"/>
      <c r="L37" s="57"/>
      <c r="M37" s="58">
        <f t="shared" si="7"/>
        <v>0</v>
      </c>
      <c r="N37" s="143"/>
    </row>
    <row r="38" ht="30" customHeight="1" outlineLevel="1" spans="1:14">
      <c r="A38" s="41" t="s">
        <v>295</v>
      </c>
      <c r="B38" s="104" t="s">
        <v>296</v>
      </c>
      <c r="C38" s="104" t="s">
        <v>297</v>
      </c>
      <c r="D38" s="136" t="s">
        <v>97</v>
      </c>
      <c r="E38" s="43">
        <v>10</v>
      </c>
      <c r="F38" s="71">
        <v>0</v>
      </c>
      <c r="G38" s="137">
        <v>46</v>
      </c>
      <c r="H38" s="45">
        <f t="shared" si="4"/>
        <v>12.42</v>
      </c>
      <c r="I38" s="71">
        <f t="shared" si="5"/>
        <v>58.42</v>
      </c>
      <c r="J38" s="142">
        <f t="shared" si="6"/>
        <v>584.2</v>
      </c>
      <c r="K38" s="56"/>
      <c r="L38" s="57"/>
      <c r="M38" s="58">
        <f t="shared" si="7"/>
        <v>0</v>
      </c>
      <c r="N38" s="143"/>
    </row>
    <row r="39" ht="63.5" customHeight="1" outlineLevel="1" spans="1:14">
      <c r="A39" s="41" t="s">
        <v>298</v>
      </c>
      <c r="B39" s="104" t="s">
        <v>299</v>
      </c>
      <c r="C39" s="104" t="s">
        <v>300</v>
      </c>
      <c r="D39" s="132" t="s">
        <v>301</v>
      </c>
      <c r="E39" s="43">
        <v>10</v>
      </c>
      <c r="F39" s="71">
        <v>0</v>
      </c>
      <c r="G39" s="137">
        <v>644</v>
      </c>
      <c r="H39" s="45">
        <f t="shared" si="4"/>
        <v>173.88</v>
      </c>
      <c r="I39" s="71">
        <f t="shared" si="5"/>
        <v>817.88</v>
      </c>
      <c r="J39" s="142">
        <f t="shared" si="6"/>
        <v>8178.8</v>
      </c>
      <c r="K39" s="56"/>
      <c r="L39" s="57"/>
      <c r="M39" s="58">
        <f t="shared" si="7"/>
        <v>0</v>
      </c>
      <c r="N39" s="143"/>
    </row>
    <row r="40" ht="30" customHeight="1" outlineLevel="1" spans="1:14">
      <c r="A40" s="41" t="s">
        <v>302</v>
      </c>
      <c r="B40" s="104" t="s">
        <v>303</v>
      </c>
      <c r="C40" s="104" t="s">
        <v>304</v>
      </c>
      <c r="D40" s="132" t="s">
        <v>301</v>
      </c>
      <c r="E40" s="43">
        <v>10</v>
      </c>
      <c r="F40" s="71">
        <v>0</v>
      </c>
      <c r="G40" s="137">
        <v>644</v>
      </c>
      <c r="H40" s="45">
        <f t="shared" si="4"/>
        <v>173.88</v>
      </c>
      <c r="I40" s="71">
        <f t="shared" si="5"/>
        <v>817.88</v>
      </c>
      <c r="J40" s="142">
        <f t="shared" si="6"/>
        <v>8178.8</v>
      </c>
      <c r="K40" s="56"/>
      <c r="L40" s="57"/>
      <c r="M40" s="58">
        <f t="shared" si="7"/>
        <v>0</v>
      </c>
      <c r="N40" s="143"/>
    </row>
    <row r="41" ht="70.5" customHeight="1" outlineLevel="1" spans="1:14">
      <c r="A41" s="41" t="s">
        <v>305</v>
      </c>
      <c r="B41" s="104" t="s">
        <v>306</v>
      </c>
      <c r="C41" s="104" t="s">
        <v>307</v>
      </c>
      <c r="D41" s="132" t="s">
        <v>308</v>
      </c>
      <c r="E41" s="43">
        <v>50</v>
      </c>
      <c r="F41" s="71">
        <v>0</v>
      </c>
      <c r="G41" s="137">
        <v>82.8</v>
      </c>
      <c r="H41" s="45">
        <f t="shared" si="4"/>
        <v>22.356</v>
      </c>
      <c r="I41" s="71">
        <f t="shared" si="5"/>
        <v>105.156</v>
      </c>
      <c r="J41" s="142">
        <f t="shared" si="6"/>
        <v>5257.8</v>
      </c>
      <c r="K41" s="56"/>
      <c r="L41" s="57"/>
      <c r="M41" s="58">
        <f t="shared" si="7"/>
        <v>0</v>
      </c>
      <c r="N41" s="143"/>
    </row>
    <row r="42" ht="43.5" outlineLevel="1" spans="1:14">
      <c r="A42" s="41" t="s">
        <v>309</v>
      </c>
      <c r="B42" s="104" t="s">
        <v>310</v>
      </c>
      <c r="C42" s="104" t="s">
        <v>311</v>
      </c>
      <c r="D42" s="132" t="s">
        <v>312</v>
      </c>
      <c r="E42" s="43">
        <v>50</v>
      </c>
      <c r="F42" s="71">
        <v>0</v>
      </c>
      <c r="G42" s="137">
        <v>580</v>
      </c>
      <c r="H42" s="45">
        <f t="shared" si="4"/>
        <v>156.6</v>
      </c>
      <c r="I42" s="71">
        <f t="shared" si="5"/>
        <v>736.6</v>
      </c>
      <c r="J42" s="142">
        <f t="shared" si="6"/>
        <v>36830</v>
      </c>
      <c r="K42" s="56"/>
      <c r="L42" s="57"/>
      <c r="M42" s="58">
        <f t="shared" si="7"/>
        <v>0</v>
      </c>
      <c r="N42" s="143"/>
    </row>
    <row r="43" ht="60" customHeight="1" outlineLevel="1" spans="1:14">
      <c r="A43" s="41" t="s">
        <v>313</v>
      </c>
      <c r="B43" s="104" t="s">
        <v>314</v>
      </c>
      <c r="C43" s="104" t="s">
        <v>315</v>
      </c>
      <c r="D43" s="132" t="s">
        <v>97</v>
      </c>
      <c r="E43" s="43">
        <v>10</v>
      </c>
      <c r="F43" s="71">
        <v>0</v>
      </c>
      <c r="G43" s="137">
        <v>64.4</v>
      </c>
      <c r="H43" s="45">
        <f t="shared" si="4"/>
        <v>17.388</v>
      </c>
      <c r="I43" s="71">
        <f t="shared" si="5"/>
        <v>81.788</v>
      </c>
      <c r="J43" s="142">
        <f t="shared" si="6"/>
        <v>817.88</v>
      </c>
      <c r="K43" s="56"/>
      <c r="L43" s="57"/>
      <c r="M43" s="58">
        <f t="shared" si="7"/>
        <v>0</v>
      </c>
      <c r="N43" s="143"/>
    </row>
    <row r="44" ht="60" customHeight="1" outlineLevel="1" spans="1:14">
      <c r="A44" s="41" t="s">
        <v>316</v>
      </c>
      <c r="B44" s="104" t="s">
        <v>317</v>
      </c>
      <c r="C44" s="104" t="s">
        <v>315</v>
      </c>
      <c r="D44" s="132" t="s">
        <v>97</v>
      </c>
      <c r="E44" s="43">
        <v>10</v>
      </c>
      <c r="F44" s="71">
        <v>0</v>
      </c>
      <c r="G44" s="137">
        <v>64.4</v>
      </c>
      <c r="H44" s="45">
        <f t="shared" si="4"/>
        <v>17.388</v>
      </c>
      <c r="I44" s="71">
        <f t="shared" si="5"/>
        <v>81.788</v>
      </c>
      <c r="J44" s="142">
        <f t="shared" si="6"/>
        <v>817.88</v>
      </c>
      <c r="K44" s="56"/>
      <c r="L44" s="57"/>
      <c r="M44" s="58">
        <f t="shared" si="7"/>
        <v>0</v>
      </c>
      <c r="N44" s="143"/>
    </row>
    <row r="45" ht="30" customHeight="1" spans="1:14">
      <c r="A45" s="36" t="s">
        <v>10</v>
      </c>
      <c r="B45" s="37" t="s">
        <v>318</v>
      </c>
      <c r="C45" s="36" t="s">
        <v>319</v>
      </c>
      <c r="D45" s="36"/>
      <c r="E45" s="36">
        <v>0</v>
      </c>
      <c r="F45" s="36"/>
      <c r="G45" s="80"/>
      <c r="H45" s="38"/>
      <c r="I45" s="38"/>
      <c r="J45" s="141">
        <f>SUM(J46:J62)</f>
        <v>17077.3344</v>
      </c>
      <c r="K45" s="56"/>
      <c r="L45" s="96"/>
      <c r="M45" s="96"/>
      <c r="N45" s="143"/>
    </row>
    <row r="46" ht="47" customHeight="1" outlineLevel="1" spans="1:14">
      <c r="A46" s="41" t="s">
        <v>320</v>
      </c>
      <c r="B46" s="104" t="s">
        <v>321</v>
      </c>
      <c r="C46" s="104" t="s">
        <v>322</v>
      </c>
      <c r="D46" s="136" t="s">
        <v>97</v>
      </c>
      <c r="E46" s="43">
        <v>50</v>
      </c>
      <c r="F46" s="71">
        <v>0</v>
      </c>
      <c r="G46" s="137">
        <v>27.6</v>
      </c>
      <c r="H46" s="45">
        <f t="shared" si="4"/>
        <v>7.452</v>
      </c>
      <c r="I46" s="71">
        <f t="shared" si="5"/>
        <v>35.052</v>
      </c>
      <c r="J46" s="142">
        <f t="shared" ref="J46:J62" si="8">I46*E46</f>
        <v>1752.6</v>
      </c>
      <c r="K46" s="56"/>
      <c r="L46" s="57"/>
      <c r="M46" s="58">
        <f t="shared" ref="M46:M62" si="9">L46*E46</f>
        <v>0</v>
      </c>
      <c r="N46" s="143"/>
    </row>
    <row r="47" ht="30" customHeight="1" outlineLevel="1" spans="1:14">
      <c r="A47" s="41" t="s">
        <v>323</v>
      </c>
      <c r="B47" s="104" t="s">
        <v>324</v>
      </c>
      <c r="C47" s="104" t="s">
        <v>325</v>
      </c>
      <c r="D47" s="136" t="s">
        <v>97</v>
      </c>
      <c r="E47" s="43">
        <v>10</v>
      </c>
      <c r="F47" s="71">
        <v>0</v>
      </c>
      <c r="G47" s="137">
        <v>18.4</v>
      </c>
      <c r="H47" s="45">
        <f t="shared" si="4"/>
        <v>4.968</v>
      </c>
      <c r="I47" s="71">
        <f t="shared" si="5"/>
        <v>23.368</v>
      </c>
      <c r="J47" s="142">
        <f t="shared" si="8"/>
        <v>233.68</v>
      </c>
      <c r="K47" s="56"/>
      <c r="L47" s="57"/>
      <c r="M47" s="58">
        <f t="shared" si="9"/>
        <v>0</v>
      </c>
      <c r="N47" s="143"/>
    </row>
    <row r="48" ht="30" customHeight="1" outlineLevel="1" spans="1:14">
      <c r="A48" s="41" t="s">
        <v>326</v>
      </c>
      <c r="B48" s="104" t="s">
        <v>327</v>
      </c>
      <c r="C48" s="104" t="s">
        <v>328</v>
      </c>
      <c r="D48" s="132" t="s">
        <v>329</v>
      </c>
      <c r="E48" s="43">
        <v>10</v>
      </c>
      <c r="F48" s="71">
        <v>0</v>
      </c>
      <c r="G48" s="137">
        <v>184</v>
      </c>
      <c r="H48" s="45">
        <f t="shared" si="4"/>
        <v>49.68</v>
      </c>
      <c r="I48" s="71">
        <f t="shared" si="5"/>
        <v>233.68</v>
      </c>
      <c r="J48" s="142">
        <f t="shared" si="8"/>
        <v>2336.8</v>
      </c>
      <c r="K48" s="56"/>
      <c r="L48" s="57"/>
      <c r="M48" s="58">
        <f t="shared" si="9"/>
        <v>0</v>
      </c>
      <c r="N48" s="143"/>
    </row>
    <row r="49" ht="30" customHeight="1" outlineLevel="1" spans="1:14">
      <c r="A49" s="41" t="s">
        <v>330</v>
      </c>
      <c r="B49" s="78" t="s">
        <v>331</v>
      </c>
      <c r="C49" s="104" t="s">
        <v>332</v>
      </c>
      <c r="D49" s="136" t="s">
        <v>97</v>
      </c>
      <c r="E49" s="43">
        <v>10</v>
      </c>
      <c r="F49" s="71">
        <v>55.2</v>
      </c>
      <c r="G49" s="137">
        <v>46</v>
      </c>
      <c r="H49" s="45">
        <f t="shared" si="4"/>
        <v>27.324</v>
      </c>
      <c r="I49" s="71">
        <f t="shared" si="5"/>
        <v>128.524</v>
      </c>
      <c r="J49" s="142">
        <f t="shared" si="8"/>
        <v>1285.24</v>
      </c>
      <c r="K49" s="56"/>
      <c r="L49" s="57"/>
      <c r="M49" s="58">
        <f t="shared" si="9"/>
        <v>0</v>
      </c>
      <c r="N49" s="143"/>
    </row>
    <row r="50" ht="30" customHeight="1" outlineLevel="1" spans="1:14">
      <c r="A50" s="41" t="s">
        <v>333</v>
      </c>
      <c r="B50" s="78" t="s">
        <v>334</v>
      </c>
      <c r="C50" s="104" t="s">
        <v>335</v>
      </c>
      <c r="D50" s="136" t="s">
        <v>97</v>
      </c>
      <c r="E50" s="43">
        <v>10</v>
      </c>
      <c r="F50" s="71">
        <v>0</v>
      </c>
      <c r="G50" s="137">
        <v>27.6</v>
      </c>
      <c r="H50" s="45">
        <f t="shared" si="4"/>
        <v>7.452</v>
      </c>
      <c r="I50" s="71">
        <f t="shared" si="5"/>
        <v>35.052</v>
      </c>
      <c r="J50" s="142">
        <f t="shared" si="8"/>
        <v>350.52</v>
      </c>
      <c r="K50" s="56"/>
      <c r="L50" s="57"/>
      <c r="M50" s="58">
        <f t="shared" si="9"/>
        <v>0</v>
      </c>
      <c r="N50" s="143"/>
    </row>
    <row r="51" ht="30" customHeight="1" outlineLevel="1" spans="1:14">
      <c r="A51" s="41" t="s">
        <v>336</v>
      </c>
      <c r="B51" s="78" t="s">
        <v>337</v>
      </c>
      <c r="C51" s="104" t="s">
        <v>338</v>
      </c>
      <c r="D51" s="136" t="s">
        <v>97</v>
      </c>
      <c r="E51" s="43">
        <v>10</v>
      </c>
      <c r="F51" s="71">
        <v>0</v>
      </c>
      <c r="G51" s="137">
        <v>18.4</v>
      </c>
      <c r="H51" s="45">
        <f t="shared" si="4"/>
        <v>4.968</v>
      </c>
      <c r="I51" s="71">
        <f t="shared" si="5"/>
        <v>23.368</v>
      </c>
      <c r="J51" s="142">
        <f t="shared" si="8"/>
        <v>233.68</v>
      </c>
      <c r="K51" s="56"/>
      <c r="L51" s="57"/>
      <c r="M51" s="58">
        <f t="shared" si="9"/>
        <v>0</v>
      </c>
      <c r="N51" s="143"/>
    </row>
    <row r="52" ht="30" customHeight="1" outlineLevel="1" spans="1:14">
      <c r="A52" s="41" t="s">
        <v>339</v>
      </c>
      <c r="B52" s="78" t="s">
        <v>340</v>
      </c>
      <c r="C52" s="104" t="s">
        <v>341</v>
      </c>
      <c r="D52" s="136" t="s">
        <v>97</v>
      </c>
      <c r="E52" s="43">
        <v>10</v>
      </c>
      <c r="F52" s="71">
        <v>0</v>
      </c>
      <c r="G52" s="137">
        <v>13.8</v>
      </c>
      <c r="H52" s="45">
        <f t="shared" si="4"/>
        <v>3.726</v>
      </c>
      <c r="I52" s="71">
        <f t="shared" si="5"/>
        <v>17.526</v>
      </c>
      <c r="J52" s="142">
        <f t="shared" si="8"/>
        <v>175.26</v>
      </c>
      <c r="K52" s="56"/>
      <c r="L52" s="57"/>
      <c r="M52" s="58">
        <f t="shared" si="9"/>
        <v>0</v>
      </c>
      <c r="N52" s="143"/>
    </row>
    <row r="53" ht="70" customHeight="1" outlineLevel="1" spans="1:14">
      <c r="A53" s="41" t="s">
        <v>342</v>
      </c>
      <c r="B53" s="104" t="s">
        <v>343</v>
      </c>
      <c r="C53" s="104" t="s">
        <v>344</v>
      </c>
      <c r="D53" s="136" t="s">
        <v>97</v>
      </c>
      <c r="E53" s="43">
        <v>10</v>
      </c>
      <c r="F53" s="71">
        <v>94.668</v>
      </c>
      <c r="G53" s="137">
        <v>69</v>
      </c>
      <c r="H53" s="45">
        <f t="shared" si="4"/>
        <v>44.19036</v>
      </c>
      <c r="I53" s="71">
        <f t="shared" si="5"/>
        <v>207.85836</v>
      </c>
      <c r="J53" s="142">
        <f t="shared" si="8"/>
        <v>2078.5836</v>
      </c>
      <c r="K53" s="56"/>
      <c r="L53" s="57"/>
      <c r="M53" s="58">
        <f t="shared" si="9"/>
        <v>0</v>
      </c>
      <c r="N53" s="143"/>
    </row>
    <row r="54" ht="70" customHeight="1" outlineLevel="1" spans="1:14">
      <c r="A54" s="41" t="s">
        <v>345</v>
      </c>
      <c r="B54" s="104" t="s">
        <v>346</v>
      </c>
      <c r="C54" s="104" t="s">
        <v>347</v>
      </c>
      <c r="D54" s="136" t="s">
        <v>97</v>
      </c>
      <c r="E54" s="43">
        <v>10</v>
      </c>
      <c r="F54" s="71">
        <v>44.804</v>
      </c>
      <c r="G54" s="137">
        <v>69</v>
      </c>
      <c r="H54" s="45">
        <f t="shared" si="4"/>
        <v>30.72708</v>
      </c>
      <c r="I54" s="71">
        <f t="shared" si="5"/>
        <v>144.53108</v>
      </c>
      <c r="J54" s="142">
        <f t="shared" si="8"/>
        <v>1445.3108</v>
      </c>
      <c r="K54" s="56"/>
      <c r="L54" s="57"/>
      <c r="M54" s="58">
        <f t="shared" si="9"/>
        <v>0</v>
      </c>
      <c r="N54" s="143"/>
    </row>
    <row r="55" ht="87" outlineLevel="1" spans="1:14">
      <c r="A55" s="41" t="s">
        <v>348</v>
      </c>
      <c r="B55" s="104" t="s">
        <v>349</v>
      </c>
      <c r="C55" s="138" t="s">
        <v>350</v>
      </c>
      <c r="D55" s="136" t="s">
        <v>97</v>
      </c>
      <c r="E55" s="43">
        <v>10</v>
      </c>
      <c r="F55" s="71">
        <v>110.4</v>
      </c>
      <c r="G55" s="137">
        <v>69</v>
      </c>
      <c r="H55" s="45">
        <f t="shared" si="4"/>
        <v>48.438</v>
      </c>
      <c r="I55" s="71">
        <f t="shared" si="5"/>
        <v>227.838</v>
      </c>
      <c r="J55" s="142">
        <f t="shared" si="8"/>
        <v>2278.38</v>
      </c>
      <c r="K55" s="56"/>
      <c r="L55" s="57"/>
      <c r="M55" s="58">
        <f t="shared" si="9"/>
        <v>0</v>
      </c>
      <c r="N55" s="143"/>
    </row>
    <row r="56" ht="106.5" customHeight="1" outlineLevel="1" spans="1:14">
      <c r="A56" s="41" t="s">
        <v>351</v>
      </c>
      <c r="B56" s="104" t="s">
        <v>352</v>
      </c>
      <c r="C56" s="104" t="s">
        <v>353</v>
      </c>
      <c r="D56" s="136" t="s">
        <v>97</v>
      </c>
      <c r="E56" s="43">
        <v>10</v>
      </c>
      <c r="F56" s="71">
        <v>92</v>
      </c>
      <c r="G56" s="137">
        <v>46</v>
      </c>
      <c r="H56" s="45">
        <f t="shared" si="4"/>
        <v>37.26</v>
      </c>
      <c r="I56" s="71">
        <f t="shared" si="5"/>
        <v>175.26</v>
      </c>
      <c r="J56" s="142">
        <f t="shared" si="8"/>
        <v>1752.6</v>
      </c>
      <c r="K56" s="56"/>
      <c r="L56" s="57"/>
      <c r="M56" s="58">
        <f t="shared" si="9"/>
        <v>0</v>
      </c>
      <c r="N56" s="143"/>
    </row>
    <row r="57" ht="30" customHeight="1" outlineLevel="1" spans="1:14">
      <c r="A57" s="41" t="s">
        <v>354</v>
      </c>
      <c r="B57" s="104" t="s">
        <v>355</v>
      </c>
      <c r="C57" s="104" t="s">
        <v>356</v>
      </c>
      <c r="D57" s="136" t="s">
        <v>97</v>
      </c>
      <c r="E57" s="43">
        <v>10</v>
      </c>
      <c r="F57" s="71">
        <v>115</v>
      </c>
      <c r="G57" s="137">
        <v>23</v>
      </c>
      <c r="H57" s="45">
        <f t="shared" si="4"/>
        <v>37.26</v>
      </c>
      <c r="I57" s="71">
        <f t="shared" si="5"/>
        <v>175.26</v>
      </c>
      <c r="J57" s="142">
        <f t="shared" si="8"/>
        <v>1752.6</v>
      </c>
      <c r="K57" s="56"/>
      <c r="L57" s="57"/>
      <c r="M57" s="58">
        <f t="shared" si="9"/>
        <v>0</v>
      </c>
      <c r="N57" s="143"/>
    </row>
    <row r="58" ht="30" customHeight="1" outlineLevel="1" spans="1:14">
      <c r="A58" s="41" t="s">
        <v>357</v>
      </c>
      <c r="B58" s="104" t="s">
        <v>358</v>
      </c>
      <c r="C58" s="104" t="s">
        <v>359</v>
      </c>
      <c r="D58" s="136" t="s">
        <v>97</v>
      </c>
      <c r="E58" s="43">
        <v>10</v>
      </c>
      <c r="F58" s="71">
        <v>18.4</v>
      </c>
      <c r="G58" s="137">
        <v>11.04</v>
      </c>
      <c r="H58" s="45">
        <f t="shared" si="4"/>
        <v>7.9488</v>
      </c>
      <c r="I58" s="71">
        <f t="shared" si="5"/>
        <v>37.3888</v>
      </c>
      <c r="J58" s="142">
        <f t="shared" si="8"/>
        <v>373.888</v>
      </c>
      <c r="K58" s="56"/>
      <c r="L58" s="57"/>
      <c r="M58" s="58">
        <f t="shared" si="9"/>
        <v>0</v>
      </c>
      <c r="N58" s="143"/>
    </row>
    <row r="59" ht="30" customHeight="1" outlineLevel="1" spans="1:14">
      <c r="A59" s="41" t="s">
        <v>360</v>
      </c>
      <c r="B59" s="104" t="s">
        <v>361</v>
      </c>
      <c r="C59" s="104" t="s">
        <v>362</v>
      </c>
      <c r="D59" s="136" t="s">
        <v>97</v>
      </c>
      <c r="E59" s="43">
        <v>10</v>
      </c>
      <c r="F59" s="71">
        <v>23</v>
      </c>
      <c r="G59" s="137">
        <v>11.04</v>
      </c>
      <c r="H59" s="45">
        <f t="shared" si="4"/>
        <v>9.1908</v>
      </c>
      <c r="I59" s="71">
        <f t="shared" si="5"/>
        <v>43.2308</v>
      </c>
      <c r="J59" s="142">
        <f t="shared" si="8"/>
        <v>432.308</v>
      </c>
      <c r="K59" s="56"/>
      <c r="L59" s="57"/>
      <c r="M59" s="58">
        <f t="shared" si="9"/>
        <v>0</v>
      </c>
      <c r="N59" s="143"/>
    </row>
    <row r="60" ht="30" customHeight="1" outlineLevel="1" spans="1:14">
      <c r="A60" s="41" t="s">
        <v>363</v>
      </c>
      <c r="B60" s="104" t="s">
        <v>364</v>
      </c>
      <c r="C60" s="104" t="s">
        <v>365</v>
      </c>
      <c r="D60" s="136" t="s">
        <v>97</v>
      </c>
      <c r="E60" s="43">
        <v>10</v>
      </c>
      <c r="F60" s="71">
        <v>0</v>
      </c>
      <c r="G60" s="137">
        <v>13.8</v>
      </c>
      <c r="H60" s="45">
        <f t="shared" si="4"/>
        <v>3.726</v>
      </c>
      <c r="I60" s="71">
        <f t="shared" si="5"/>
        <v>17.526</v>
      </c>
      <c r="J60" s="142">
        <f t="shared" si="8"/>
        <v>175.26</v>
      </c>
      <c r="K60" s="56"/>
      <c r="L60" s="57"/>
      <c r="M60" s="58">
        <f t="shared" si="9"/>
        <v>0</v>
      </c>
      <c r="N60" s="143"/>
    </row>
    <row r="61" ht="30" customHeight="1" outlineLevel="1" spans="1:14">
      <c r="A61" s="41" t="s">
        <v>366</v>
      </c>
      <c r="B61" s="104" t="s">
        <v>367</v>
      </c>
      <c r="C61" s="104" t="s">
        <v>365</v>
      </c>
      <c r="D61" s="136" t="s">
        <v>97</v>
      </c>
      <c r="E61" s="43">
        <v>10</v>
      </c>
      <c r="F61" s="71">
        <v>0</v>
      </c>
      <c r="G61" s="137">
        <v>16.56</v>
      </c>
      <c r="H61" s="45">
        <f t="shared" si="4"/>
        <v>4.4712</v>
      </c>
      <c r="I61" s="71">
        <f t="shared" si="5"/>
        <v>21.0312</v>
      </c>
      <c r="J61" s="142">
        <f t="shared" si="8"/>
        <v>210.312</v>
      </c>
      <c r="K61" s="56"/>
      <c r="L61" s="57"/>
      <c r="M61" s="58">
        <f t="shared" si="9"/>
        <v>0</v>
      </c>
      <c r="N61" s="143"/>
    </row>
    <row r="62" ht="30" customHeight="1" outlineLevel="1" spans="1:14">
      <c r="A62" s="41" t="s">
        <v>368</v>
      </c>
      <c r="B62" s="104" t="s">
        <v>369</v>
      </c>
      <c r="C62" s="104" t="s">
        <v>365</v>
      </c>
      <c r="D62" s="136" t="s">
        <v>97</v>
      </c>
      <c r="E62" s="43">
        <v>10</v>
      </c>
      <c r="F62" s="71">
        <v>0</v>
      </c>
      <c r="G62" s="137">
        <v>16.56</v>
      </c>
      <c r="H62" s="45">
        <f t="shared" si="4"/>
        <v>4.4712</v>
      </c>
      <c r="I62" s="71">
        <f t="shared" si="5"/>
        <v>21.0312</v>
      </c>
      <c r="J62" s="142">
        <f t="shared" si="8"/>
        <v>210.312</v>
      </c>
      <c r="K62" s="56"/>
      <c r="L62" s="57"/>
      <c r="M62" s="58">
        <f t="shared" si="9"/>
        <v>0</v>
      </c>
      <c r="N62" s="143"/>
    </row>
    <row r="63" ht="30" customHeight="1" spans="1:14">
      <c r="A63" s="36" t="s">
        <v>370</v>
      </c>
      <c r="B63" s="37" t="s">
        <v>371</v>
      </c>
      <c r="C63" s="36"/>
      <c r="D63" s="36"/>
      <c r="E63" s="36">
        <v>0</v>
      </c>
      <c r="F63" s="36"/>
      <c r="G63" s="80"/>
      <c r="H63" s="38"/>
      <c r="I63" s="38"/>
      <c r="J63" s="141">
        <f>SUM(J64:J75)</f>
        <v>9758.92310095852</v>
      </c>
      <c r="K63" s="56"/>
      <c r="L63" s="96"/>
      <c r="M63" s="96"/>
      <c r="N63" s="143"/>
    </row>
    <row r="64" ht="30" customHeight="1" outlineLevel="1" spans="1:14">
      <c r="A64" s="41" t="s">
        <v>372</v>
      </c>
      <c r="B64" s="104" t="s">
        <v>373</v>
      </c>
      <c r="C64" s="104" t="s">
        <v>374</v>
      </c>
      <c r="D64" s="136" t="s">
        <v>97</v>
      </c>
      <c r="E64" s="43">
        <v>10</v>
      </c>
      <c r="F64" s="71">
        <v>62.56</v>
      </c>
      <c r="G64" s="137">
        <v>4.6</v>
      </c>
      <c r="H64" s="45">
        <f t="shared" si="4"/>
        <v>18.1332</v>
      </c>
      <c r="I64" s="71">
        <f t="shared" si="5"/>
        <v>85.2932</v>
      </c>
      <c r="J64" s="142">
        <f t="shared" ref="J64:J75" si="10">I64*E64</f>
        <v>852.932</v>
      </c>
      <c r="K64" s="56"/>
      <c r="L64" s="57"/>
      <c r="M64" s="58">
        <f t="shared" ref="M64:M75" si="11">L64*E64</f>
        <v>0</v>
      </c>
      <c r="N64" s="143"/>
    </row>
    <row r="65" ht="30" customHeight="1" outlineLevel="1" spans="1:14">
      <c r="A65" s="41" t="s">
        <v>375</v>
      </c>
      <c r="B65" s="104" t="s">
        <v>376</v>
      </c>
      <c r="C65" s="104" t="s">
        <v>377</v>
      </c>
      <c r="D65" s="132" t="s">
        <v>378</v>
      </c>
      <c r="E65" s="43">
        <v>10</v>
      </c>
      <c r="F65" s="71">
        <v>0</v>
      </c>
      <c r="G65" s="137">
        <v>13.8</v>
      </c>
      <c r="H65" s="45">
        <f t="shared" si="4"/>
        <v>3.726</v>
      </c>
      <c r="I65" s="71">
        <f t="shared" si="5"/>
        <v>17.526</v>
      </c>
      <c r="J65" s="142">
        <f t="shared" si="10"/>
        <v>175.26</v>
      </c>
      <c r="K65" s="56"/>
      <c r="L65" s="57"/>
      <c r="M65" s="58">
        <f t="shared" si="11"/>
        <v>0</v>
      </c>
      <c r="N65" s="143"/>
    </row>
    <row r="66" ht="30" customHeight="1" outlineLevel="1" spans="1:14">
      <c r="A66" s="41" t="s">
        <v>379</v>
      </c>
      <c r="B66" s="104" t="s">
        <v>380</v>
      </c>
      <c r="C66" s="104" t="s">
        <v>381</v>
      </c>
      <c r="D66" s="132" t="s">
        <v>378</v>
      </c>
      <c r="E66" s="43">
        <v>10</v>
      </c>
      <c r="F66" s="71">
        <v>0</v>
      </c>
      <c r="G66" s="137">
        <v>55.2</v>
      </c>
      <c r="H66" s="45">
        <f t="shared" si="4"/>
        <v>14.904</v>
      </c>
      <c r="I66" s="71">
        <f t="shared" si="5"/>
        <v>70.104</v>
      </c>
      <c r="J66" s="142">
        <f t="shared" si="10"/>
        <v>701.04</v>
      </c>
      <c r="K66" s="56"/>
      <c r="L66" s="57"/>
      <c r="M66" s="58">
        <f t="shared" si="11"/>
        <v>0</v>
      </c>
      <c r="N66" s="143"/>
    </row>
    <row r="67" ht="30" customHeight="1" outlineLevel="1" spans="1:14">
      <c r="A67" s="41" t="s">
        <v>382</v>
      </c>
      <c r="B67" s="104" t="s">
        <v>383</v>
      </c>
      <c r="C67" s="104" t="s">
        <v>383</v>
      </c>
      <c r="D67" s="136" t="s">
        <v>97</v>
      </c>
      <c r="E67" s="43">
        <v>10</v>
      </c>
      <c r="F67" s="71">
        <v>92</v>
      </c>
      <c r="G67" s="137">
        <v>9.2</v>
      </c>
      <c r="H67" s="45">
        <f t="shared" si="4"/>
        <v>27.324</v>
      </c>
      <c r="I67" s="71">
        <f t="shared" si="5"/>
        <v>128.524</v>
      </c>
      <c r="J67" s="142">
        <f t="shared" si="10"/>
        <v>1285.24</v>
      </c>
      <c r="K67" s="56"/>
      <c r="L67" s="57"/>
      <c r="M67" s="58">
        <f t="shared" si="11"/>
        <v>0</v>
      </c>
      <c r="N67" s="143"/>
    </row>
    <row r="68" ht="30" customHeight="1" outlineLevel="1" spans="1:14">
      <c r="A68" s="41" t="s">
        <v>384</v>
      </c>
      <c r="B68" s="104" t="s">
        <v>385</v>
      </c>
      <c r="C68" s="104" t="s">
        <v>386</v>
      </c>
      <c r="D68" s="132" t="s">
        <v>68</v>
      </c>
      <c r="E68" s="43">
        <v>10</v>
      </c>
      <c r="F68" s="71">
        <v>76.6666666666667</v>
      </c>
      <c r="G68" s="137">
        <v>36.8</v>
      </c>
      <c r="H68" s="45">
        <f t="shared" si="4"/>
        <v>30.636</v>
      </c>
      <c r="I68" s="71">
        <f t="shared" si="5"/>
        <v>144.102666666667</v>
      </c>
      <c r="J68" s="142">
        <f t="shared" si="10"/>
        <v>1441.02666666667</v>
      </c>
      <c r="K68" s="56"/>
      <c r="L68" s="57"/>
      <c r="M68" s="58">
        <f t="shared" si="11"/>
        <v>0</v>
      </c>
      <c r="N68" s="143"/>
    </row>
    <row r="69" ht="30" customHeight="1" outlineLevel="1" spans="1:14">
      <c r="A69" s="41" t="s">
        <v>387</v>
      </c>
      <c r="B69" s="104" t="s">
        <v>388</v>
      </c>
      <c r="C69" s="104" t="s">
        <v>389</v>
      </c>
      <c r="D69" s="136" t="s">
        <v>97</v>
      </c>
      <c r="E69" s="43">
        <v>10</v>
      </c>
      <c r="F69" s="71">
        <v>46</v>
      </c>
      <c r="G69" s="137">
        <v>9.2</v>
      </c>
      <c r="H69" s="45">
        <f t="shared" si="4"/>
        <v>14.904</v>
      </c>
      <c r="I69" s="71">
        <f t="shared" si="5"/>
        <v>70.104</v>
      </c>
      <c r="J69" s="142">
        <f t="shared" si="10"/>
        <v>701.04</v>
      </c>
      <c r="K69" s="56"/>
      <c r="L69" s="57"/>
      <c r="M69" s="58">
        <f t="shared" si="11"/>
        <v>0</v>
      </c>
      <c r="N69" s="143"/>
    </row>
    <row r="70" ht="30" customHeight="1" outlineLevel="1" spans="1:14">
      <c r="A70" s="41" t="s">
        <v>390</v>
      </c>
      <c r="B70" s="104" t="s">
        <v>391</v>
      </c>
      <c r="C70" s="104" t="s">
        <v>392</v>
      </c>
      <c r="D70" s="136" t="s">
        <v>97</v>
      </c>
      <c r="E70" s="43">
        <v>10</v>
      </c>
      <c r="F70" s="71">
        <v>42.32</v>
      </c>
      <c r="G70" s="137">
        <v>4.6</v>
      </c>
      <c r="H70" s="45">
        <f t="shared" si="4"/>
        <v>12.6684</v>
      </c>
      <c r="I70" s="71">
        <f t="shared" si="5"/>
        <v>59.5884</v>
      </c>
      <c r="J70" s="142">
        <f t="shared" si="10"/>
        <v>595.884</v>
      </c>
      <c r="K70" s="56"/>
      <c r="L70" s="57"/>
      <c r="M70" s="58">
        <f t="shared" si="11"/>
        <v>0</v>
      </c>
      <c r="N70" s="143"/>
    </row>
    <row r="71" ht="30" customHeight="1" outlineLevel="1" spans="1:14">
      <c r="A71" s="41" t="s">
        <v>393</v>
      </c>
      <c r="B71" s="104" t="s">
        <v>394</v>
      </c>
      <c r="C71" s="104" t="s">
        <v>395</v>
      </c>
      <c r="D71" s="136" t="s">
        <v>97</v>
      </c>
      <c r="E71" s="43">
        <v>10</v>
      </c>
      <c r="F71" s="71">
        <v>66.24</v>
      </c>
      <c r="G71" s="137">
        <v>7.36</v>
      </c>
      <c r="H71" s="45">
        <f t="shared" si="4"/>
        <v>19.872</v>
      </c>
      <c r="I71" s="71">
        <f t="shared" si="5"/>
        <v>93.472</v>
      </c>
      <c r="J71" s="142">
        <f t="shared" si="10"/>
        <v>934.72</v>
      </c>
      <c r="K71" s="56"/>
      <c r="L71" s="57"/>
      <c r="M71" s="58">
        <f t="shared" si="11"/>
        <v>0</v>
      </c>
      <c r="N71" s="143"/>
    </row>
    <row r="72" ht="30" customHeight="1" outlineLevel="1" spans="1:14">
      <c r="A72" s="41" t="s">
        <v>396</v>
      </c>
      <c r="B72" s="104" t="s">
        <v>397</v>
      </c>
      <c r="C72" s="104" t="s">
        <v>398</v>
      </c>
      <c r="D72" s="136" t="s">
        <v>97</v>
      </c>
      <c r="E72" s="43">
        <v>10</v>
      </c>
      <c r="F72" s="71">
        <v>29.44</v>
      </c>
      <c r="G72" s="137">
        <v>4.6</v>
      </c>
      <c r="H72" s="45">
        <f t="shared" si="4"/>
        <v>9.1908</v>
      </c>
      <c r="I72" s="71">
        <f t="shared" si="5"/>
        <v>43.2308</v>
      </c>
      <c r="J72" s="142">
        <f t="shared" si="10"/>
        <v>432.308</v>
      </c>
      <c r="K72" s="56"/>
      <c r="L72" s="57"/>
      <c r="M72" s="58">
        <f t="shared" si="11"/>
        <v>0</v>
      </c>
      <c r="N72" s="143"/>
    </row>
    <row r="73" ht="30" customHeight="1" outlineLevel="1" spans="1:14">
      <c r="A73" s="41" t="s">
        <v>399</v>
      </c>
      <c r="B73" s="104" t="s">
        <v>388</v>
      </c>
      <c r="C73" s="104" t="s">
        <v>400</v>
      </c>
      <c r="D73" s="136" t="s">
        <v>97</v>
      </c>
      <c r="E73" s="43">
        <v>10</v>
      </c>
      <c r="F73" s="71">
        <v>67.9924751410911</v>
      </c>
      <c r="G73" s="137">
        <v>9.2</v>
      </c>
      <c r="H73" s="45">
        <f t="shared" si="4"/>
        <v>20.8419682880946</v>
      </c>
      <c r="I73" s="71">
        <f t="shared" si="5"/>
        <v>98.0344434291857</v>
      </c>
      <c r="J73" s="142">
        <f t="shared" si="10"/>
        <v>980.344434291857</v>
      </c>
      <c r="K73" s="56"/>
      <c r="L73" s="57"/>
      <c r="M73" s="58">
        <f t="shared" si="11"/>
        <v>0</v>
      </c>
      <c r="N73" s="143"/>
    </row>
    <row r="74" ht="30" customHeight="1" outlineLevel="1" spans="1:14">
      <c r="A74" s="41" t="s">
        <v>401</v>
      </c>
      <c r="B74" s="104" t="s">
        <v>402</v>
      </c>
      <c r="C74" s="104" t="s">
        <v>403</v>
      </c>
      <c r="D74" s="144" t="s">
        <v>378</v>
      </c>
      <c r="E74" s="43">
        <v>10</v>
      </c>
      <c r="F74" s="71">
        <v>69</v>
      </c>
      <c r="G74" s="137">
        <v>46</v>
      </c>
      <c r="H74" s="45">
        <f t="shared" si="4"/>
        <v>31.05</v>
      </c>
      <c r="I74" s="71">
        <f t="shared" si="5"/>
        <v>146.05</v>
      </c>
      <c r="J74" s="142">
        <f t="shared" si="10"/>
        <v>1460.5</v>
      </c>
      <c r="K74" s="56"/>
      <c r="L74" s="57"/>
      <c r="M74" s="58">
        <f t="shared" si="11"/>
        <v>0</v>
      </c>
      <c r="N74" s="143"/>
    </row>
    <row r="75" ht="30" customHeight="1" outlineLevel="1" spans="1:14">
      <c r="A75" s="41" t="s">
        <v>404</v>
      </c>
      <c r="B75" s="104" t="s">
        <v>405</v>
      </c>
      <c r="C75" s="104" t="s">
        <v>406</v>
      </c>
      <c r="D75" s="144" t="s">
        <v>257</v>
      </c>
      <c r="E75" s="43">
        <v>10</v>
      </c>
      <c r="F75" s="71">
        <v>13.8</v>
      </c>
      <c r="G75" s="137">
        <v>1.84</v>
      </c>
      <c r="H75" s="45">
        <f t="shared" si="4"/>
        <v>4.2228</v>
      </c>
      <c r="I75" s="71">
        <f t="shared" si="5"/>
        <v>19.8628</v>
      </c>
      <c r="J75" s="142">
        <f t="shared" si="10"/>
        <v>198.628</v>
      </c>
      <c r="K75" s="56"/>
      <c r="L75" s="57"/>
      <c r="M75" s="58">
        <f t="shared" si="11"/>
        <v>0</v>
      </c>
      <c r="N75" s="143"/>
    </row>
    <row r="76" ht="30" customHeight="1" spans="1:14">
      <c r="A76" s="36" t="s">
        <v>407</v>
      </c>
      <c r="B76" s="37" t="s">
        <v>408</v>
      </c>
      <c r="C76" s="36" t="s">
        <v>409</v>
      </c>
      <c r="D76" s="36"/>
      <c r="E76" s="36">
        <v>0</v>
      </c>
      <c r="F76" s="36"/>
      <c r="G76" s="80"/>
      <c r="H76" s="38"/>
      <c r="I76" s="38"/>
      <c r="J76" s="141">
        <f>SUM(J77:J84)</f>
        <v>72878.95</v>
      </c>
      <c r="K76" s="56"/>
      <c r="L76" s="96"/>
      <c r="M76" s="96"/>
      <c r="N76" s="143"/>
    </row>
    <row r="77" ht="91.5" customHeight="1" outlineLevel="1" spans="1:14">
      <c r="A77" s="41" t="s">
        <v>410</v>
      </c>
      <c r="B77" s="104" t="s">
        <v>411</v>
      </c>
      <c r="C77" s="104" t="s">
        <v>412</v>
      </c>
      <c r="D77" s="136" t="s">
        <v>97</v>
      </c>
      <c r="E77" s="43">
        <v>50</v>
      </c>
      <c r="F77" s="71">
        <v>0</v>
      </c>
      <c r="G77" s="137">
        <v>4.6</v>
      </c>
      <c r="H77" s="45">
        <f t="shared" si="4"/>
        <v>1.242</v>
      </c>
      <c r="I77" s="71">
        <f t="shared" si="5"/>
        <v>5.842</v>
      </c>
      <c r="J77" s="142">
        <f t="shared" ref="J77:J84" si="12">I77*E77</f>
        <v>292.1</v>
      </c>
      <c r="K77" s="56"/>
      <c r="L77" s="57"/>
      <c r="M77" s="58">
        <f t="shared" ref="M77:M84" si="13">L77*E77</f>
        <v>0</v>
      </c>
      <c r="N77" s="143"/>
    </row>
    <row r="78" ht="30" customHeight="1" outlineLevel="1" spans="1:14">
      <c r="A78" s="41" t="s">
        <v>413</v>
      </c>
      <c r="B78" s="104" t="s">
        <v>414</v>
      </c>
      <c r="C78" s="104" t="s">
        <v>415</v>
      </c>
      <c r="D78" s="136" t="s">
        <v>97</v>
      </c>
      <c r="E78" s="43">
        <v>50</v>
      </c>
      <c r="F78" s="71">
        <v>0</v>
      </c>
      <c r="G78" s="137">
        <v>4.14</v>
      </c>
      <c r="H78" s="45">
        <f t="shared" si="4"/>
        <v>1.1178</v>
      </c>
      <c r="I78" s="71">
        <f t="shared" si="5"/>
        <v>5.2578</v>
      </c>
      <c r="J78" s="142">
        <f t="shared" si="12"/>
        <v>262.89</v>
      </c>
      <c r="K78" s="56"/>
      <c r="L78" s="57"/>
      <c r="M78" s="58">
        <f t="shared" si="13"/>
        <v>0</v>
      </c>
      <c r="N78" s="143"/>
    </row>
    <row r="79" ht="60" customHeight="1" outlineLevel="1" spans="1:14">
      <c r="A79" s="41" t="s">
        <v>416</v>
      </c>
      <c r="B79" s="104" t="s">
        <v>417</v>
      </c>
      <c r="C79" s="104" t="s">
        <v>418</v>
      </c>
      <c r="D79" s="136" t="s">
        <v>97</v>
      </c>
      <c r="E79" s="43">
        <v>50</v>
      </c>
      <c r="F79" s="71">
        <v>0</v>
      </c>
      <c r="G79" s="137">
        <v>4.6</v>
      </c>
      <c r="H79" s="45">
        <f t="shared" si="4"/>
        <v>1.242</v>
      </c>
      <c r="I79" s="71">
        <f t="shared" si="5"/>
        <v>5.842</v>
      </c>
      <c r="J79" s="142">
        <f t="shared" si="12"/>
        <v>292.1</v>
      </c>
      <c r="K79" s="56"/>
      <c r="L79" s="57"/>
      <c r="M79" s="58">
        <f t="shared" si="13"/>
        <v>0</v>
      </c>
      <c r="N79" s="143"/>
    </row>
    <row r="80" ht="30" customHeight="1" outlineLevel="1" spans="1:14">
      <c r="A80" s="41" t="s">
        <v>419</v>
      </c>
      <c r="B80" s="104" t="s">
        <v>420</v>
      </c>
      <c r="C80" s="104" t="s">
        <v>421</v>
      </c>
      <c r="D80" s="136" t="s">
        <v>97</v>
      </c>
      <c r="E80" s="43">
        <v>50</v>
      </c>
      <c r="F80" s="71">
        <v>0</v>
      </c>
      <c r="G80" s="137">
        <v>13.8</v>
      </c>
      <c r="H80" s="45">
        <f t="shared" si="4"/>
        <v>3.726</v>
      </c>
      <c r="I80" s="71">
        <f t="shared" si="5"/>
        <v>17.526</v>
      </c>
      <c r="J80" s="142">
        <f t="shared" si="12"/>
        <v>876.3</v>
      </c>
      <c r="K80" s="56"/>
      <c r="L80" s="57"/>
      <c r="M80" s="58">
        <f t="shared" si="13"/>
        <v>0</v>
      </c>
      <c r="N80" s="143"/>
    </row>
    <row r="81" ht="70" customHeight="1" outlineLevel="1" spans="1:14">
      <c r="A81" s="41" t="s">
        <v>422</v>
      </c>
      <c r="B81" s="104" t="s">
        <v>423</v>
      </c>
      <c r="C81" s="104" t="s">
        <v>424</v>
      </c>
      <c r="D81" s="132" t="s">
        <v>425</v>
      </c>
      <c r="E81" s="43">
        <v>200</v>
      </c>
      <c r="F81" s="71">
        <v>0</v>
      </c>
      <c r="G81" s="137">
        <v>4.14</v>
      </c>
      <c r="H81" s="45">
        <f t="shared" si="4"/>
        <v>1.1178</v>
      </c>
      <c r="I81" s="71">
        <f t="shared" si="5"/>
        <v>5.2578</v>
      </c>
      <c r="J81" s="142">
        <f t="shared" si="12"/>
        <v>1051.56</v>
      </c>
      <c r="K81" s="56"/>
      <c r="L81" s="57"/>
      <c r="M81" s="58">
        <f t="shared" si="13"/>
        <v>0</v>
      </c>
      <c r="N81" s="143"/>
    </row>
    <row r="82" ht="72.5" outlineLevel="1" spans="1:14">
      <c r="A82" s="41" t="s">
        <v>426</v>
      </c>
      <c r="B82" s="104" t="s">
        <v>427</v>
      </c>
      <c r="C82" s="42" t="s">
        <v>428</v>
      </c>
      <c r="D82" s="132" t="s">
        <v>329</v>
      </c>
      <c r="E82" s="43">
        <v>300</v>
      </c>
      <c r="F82" s="71">
        <v>0</v>
      </c>
      <c r="G82" s="137">
        <v>69</v>
      </c>
      <c r="H82" s="45">
        <f t="shared" si="4"/>
        <v>18.63</v>
      </c>
      <c r="I82" s="71">
        <f t="shared" si="5"/>
        <v>87.63</v>
      </c>
      <c r="J82" s="142">
        <f t="shared" si="12"/>
        <v>26289</v>
      </c>
      <c r="K82" s="56"/>
      <c r="L82" s="57"/>
      <c r="M82" s="58">
        <f t="shared" si="13"/>
        <v>0</v>
      </c>
      <c r="N82" s="143"/>
    </row>
    <row r="83" ht="72.5" outlineLevel="1" spans="1:14">
      <c r="A83" s="41" t="s">
        <v>429</v>
      </c>
      <c r="B83" s="104" t="s">
        <v>430</v>
      </c>
      <c r="C83" s="42" t="s">
        <v>428</v>
      </c>
      <c r="D83" s="132" t="s">
        <v>431</v>
      </c>
      <c r="E83" s="43">
        <v>50</v>
      </c>
      <c r="F83" s="71">
        <v>0</v>
      </c>
      <c r="G83" s="137">
        <v>230</v>
      </c>
      <c r="H83" s="45">
        <f t="shared" si="4"/>
        <v>62.1</v>
      </c>
      <c r="I83" s="71">
        <f t="shared" si="5"/>
        <v>292.1</v>
      </c>
      <c r="J83" s="142">
        <f t="shared" si="12"/>
        <v>14605</v>
      </c>
      <c r="K83" s="56"/>
      <c r="L83" s="57"/>
      <c r="M83" s="58">
        <f t="shared" si="13"/>
        <v>0</v>
      </c>
      <c r="N83" s="143"/>
    </row>
    <row r="84" ht="72.5" outlineLevel="1" spans="1:14">
      <c r="A84" s="41" t="s">
        <v>432</v>
      </c>
      <c r="B84" s="104" t="s">
        <v>433</v>
      </c>
      <c r="C84" s="42" t="s">
        <v>428</v>
      </c>
      <c r="D84" s="132" t="s">
        <v>431</v>
      </c>
      <c r="E84" s="43">
        <v>50</v>
      </c>
      <c r="F84" s="71">
        <v>0</v>
      </c>
      <c r="G84" s="137">
        <v>460</v>
      </c>
      <c r="H84" s="45">
        <f t="shared" si="4"/>
        <v>124.2</v>
      </c>
      <c r="I84" s="71">
        <f t="shared" si="5"/>
        <v>584.2</v>
      </c>
      <c r="J84" s="142">
        <f t="shared" si="12"/>
        <v>29210</v>
      </c>
      <c r="K84" s="56"/>
      <c r="L84" s="57"/>
      <c r="M84" s="58">
        <f t="shared" si="13"/>
        <v>0</v>
      </c>
      <c r="N84" s="143"/>
    </row>
    <row r="85" ht="30" customHeight="1" spans="1:14">
      <c r="A85" s="36" t="s">
        <v>434</v>
      </c>
      <c r="B85" s="37" t="s">
        <v>435</v>
      </c>
      <c r="C85" s="36" t="s">
        <v>436</v>
      </c>
      <c r="D85" s="36"/>
      <c r="E85" s="36">
        <v>0</v>
      </c>
      <c r="F85" s="36"/>
      <c r="G85" s="80"/>
      <c r="H85" s="38"/>
      <c r="I85" s="38"/>
      <c r="J85" s="141">
        <f>SUM(J86:J129)</f>
        <v>267323.84</v>
      </c>
      <c r="K85" s="56"/>
      <c r="L85" s="96"/>
      <c r="M85" s="96"/>
      <c r="N85" s="143"/>
    </row>
    <row r="86" ht="30" customHeight="1" outlineLevel="1" spans="1:14">
      <c r="A86" s="41" t="s">
        <v>437</v>
      </c>
      <c r="B86" s="42" t="s">
        <v>438</v>
      </c>
      <c r="C86" s="42" t="s">
        <v>439</v>
      </c>
      <c r="D86" s="43" t="s">
        <v>440</v>
      </c>
      <c r="E86" s="43">
        <v>50</v>
      </c>
      <c r="F86" s="44">
        <v>0</v>
      </c>
      <c r="G86" s="44">
        <v>248</v>
      </c>
      <c r="H86" s="45">
        <f t="shared" si="4"/>
        <v>66.96</v>
      </c>
      <c r="I86" s="71">
        <f t="shared" si="5"/>
        <v>314.96</v>
      </c>
      <c r="J86" s="148">
        <f t="shared" ref="J86:J89" si="14">E86*I86</f>
        <v>15748</v>
      </c>
      <c r="K86" s="56"/>
      <c r="L86" s="57"/>
      <c r="M86" s="58">
        <f t="shared" ref="M86:M89" si="15">L86*E86</f>
        <v>0</v>
      </c>
      <c r="N86" s="143"/>
    </row>
    <row r="87" ht="30" customHeight="1" outlineLevel="1" spans="1:14">
      <c r="A87" s="41" t="s">
        <v>441</v>
      </c>
      <c r="B87" s="42" t="s">
        <v>442</v>
      </c>
      <c r="C87" s="42" t="s">
        <v>443</v>
      </c>
      <c r="D87" s="43" t="s">
        <v>440</v>
      </c>
      <c r="E87" s="43">
        <v>50</v>
      </c>
      <c r="F87" s="44">
        <v>0</v>
      </c>
      <c r="G87" s="44">
        <v>160</v>
      </c>
      <c r="H87" s="45">
        <f t="shared" si="4"/>
        <v>43.2</v>
      </c>
      <c r="I87" s="71">
        <f t="shared" si="5"/>
        <v>203.2</v>
      </c>
      <c r="J87" s="148">
        <f t="shared" si="14"/>
        <v>10160</v>
      </c>
      <c r="K87" s="56"/>
      <c r="L87" s="57"/>
      <c r="M87" s="58">
        <f t="shared" si="15"/>
        <v>0</v>
      </c>
      <c r="N87" s="143"/>
    </row>
    <row r="88" ht="43.5" outlineLevel="1" spans="1:14">
      <c r="A88" s="41" t="s">
        <v>444</v>
      </c>
      <c r="B88" s="42" t="s">
        <v>445</v>
      </c>
      <c r="C88" s="42" t="s">
        <v>439</v>
      </c>
      <c r="D88" s="43" t="s">
        <v>440</v>
      </c>
      <c r="E88" s="43">
        <v>50</v>
      </c>
      <c r="F88" s="44">
        <v>0</v>
      </c>
      <c r="G88" s="44">
        <v>248</v>
      </c>
      <c r="H88" s="45">
        <f t="shared" si="4"/>
        <v>66.96</v>
      </c>
      <c r="I88" s="71">
        <f t="shared" si="5"/>
        <v>314.96</v>
      </c>
      <c r="J88" s="148">
        <f t="shared" si="14"/>
        <v>15748</v>
      </c>
      <c r="K88" s="56"/>
      <c r="L88" s="57"/>
      <c r="M88" s="58">
        <f t="shared" si="15"/>
        <v>0</v>
      </c>
      <c r="N88" s="143"/>
    </row>
    <row r="89" ht="30" customHeight="1" outlineLevel="1" spans="1:14">
      <c r="A89" s="41" t="s">
        <v>446</v>
      </c>
      <c r="B89" s="42" t="s">
        <v>445</v>
      </c>
      <c r="C89" s="42" t="s">
        <v>443</v>
      </c>
      <c r="D89" s="43" t="s">
        <v>440</v>
      </c>
      <c r="E89" s="43">
        <v>50</v>
      </c>
      <c r="F89" s="44">
        <v>0</v>
      </c>
      <c r="G89" s="44">
        <v>160</v>
      </c>
      <c r="H89" s="45">
        <f t="shared" si="4"/>
        <v>43.2</v>
      </c>
      <c r="I89" s="71">
        <f t="shared" si="5"/>
        <v>203.2</v>
      </c>
      <c r="J89" s="148">
        <f t="shared" si="14"/>
        <v>10160</v>
      </c>
      <c r="K89" s="56"/>
      <c r="L89" s="57"/>
      <c r="M89" s="58">
        <f t="shared" si="15"/>
        <v>0</v>
      </c>
      <c r="N89" s="143"/>
    </row>
    <row r="90" ht="30" customHeight="1" outlineLevel="1" spans="1:14">
      <c r="A90" s="41" t="s">
        <v>447</v>
      </c>
      <c r="B90" s="42" t="s">
        <v>448</v>
      </c>
      <c r="C90" s="42" t="s">
        <v>449</v>
      </c>
      <c r="D90" s="43" t="s">
        <v>312</v>
      </c>
      <c r="E90" s="43">
        <v>10</v>
      </c>
      <c r="F90" s="44">
        <v>0</v>
      </c>
      <c r="G90" s="44">
        <v>736</v>
      </c>
      <c r="H90" s="45">
        <f t="shared" si="4"/>
        <v>198.72</v>
      </c>
      <c r="I90" s="71">
        <f t="shared" si="5"/>
        <v>934.72</v>
      </c>
      <c r="J90" s="148">
        <f t="shared" ref="J90:J130" si="16">E90*I90</f>
        <v>9347.2</v>
      </c>
      <c r="K90" s="56"/>
      <c r="L90" s="57"/>
      <c r="M90" s="58">
        <f t="shared" ref="M90:M128" si="17">L90*E90</f>
        <v>0</v>
      </c>
      <c r="N90" s="143"/>
    </row>
    <row r="91" ht="30" customHeight="1" outlineLevel="1" spans="1:14">
      <c r="A91" s="41" t="s">
        <v>450</v>
      </c>
      <c r="B91" s="42" t="s">
        <v>451</v>
      </c>
      <c r="C91" s="42" t="s">
        <v>449</v>
      </c>
      <c r="D91" s="43" t="s">
        <v>312</v>
      </c>
      <c r="E91" s="43">
        <v>10</v>
      </c>
      <c r="F91" s="44">
        <v>0</v>
      </c>
      <c r="G91" s="44">
        <v>828</v>
      </c>
      <c r="H91" s="45">
        <f t="shared" si="4"/>
        <v>223.56</v>
      </c>
      <c r="I91" s="71">
        <f t="shared" si="5"/>
        <v>1051.56</v>
      </c>
      <c r="J91" s="148">
        <f t="shared" si="16"/>
        <v>10515.6</v>
      </c>
      <c r="K91" s="56"/>
      <c r="L91" s="57"/>
      <c r="M91" s="58">
        <f t="shared" si="17"/>
        <v>0</v>
      </c>
      <c r="N91" s="143"/>
    </row>
    <row r="92" ht="30" customHeight="1" outlineLevel="1" spans="1:14">
      <c r="A92" s="41" t="s">
        <v>452</v>
      </c>
      <c r="B92" s="42" t="s">
        <v>453</v>
      </c>
      <c r="C92" s="42" t="s">
        <v>449</v>
      </c>
      <c r="D92" s="43" t="s">
        <v>312</v>
      </c>
      <c r="E92" s="43">
        <v>10</v>
      </c>
      <c r="F92" s="44">
        <v>0</v>
      </c>
      <c r="G92" s="44">
        <v>901.6</v>
      </c>
      <c r="H92" s="45">
        <f t="shared" si="4"/>
        <v>243.432</v>
      </c>
      <c r="I92" s="71">
        <f t="shared" si="5"/>
        <v>1145.032</v>
      </c>
      <c r="J92" s="148">
        <f t="shared" si="16"/>
        <v>11450.32</v>
      </c>
      <c r="K92" s="56"/>
      <c r="L92" s="57"/>
      <c r="M92" s="58">
        <f t="shared" si="17"/>
        <v>0</v>
      </c>
      <c r="N92" s="143"/>
    </row>
    <row r="93" ht="30" customHeight="1" outlineLevel="1" spans="1:14">
      <c r="A93" s="41" t="s">
        <v>454</v>
      </c>
      <c r="B93" s="42" t="s">
        <v>455</v>
      </c>
      <c r="C93" s="42" t="s">
        <v>449</v>
      </c>
      <c r="D93" s="43" t="s">
        <v>312</v>
      </c>
      <c r="E93" s="43">
        <v>10</v>
      </c>
      <c r="F93" s="44">
        <v>0</v>
      </c>
      <c r="G93" s="44">
        <v>1104</v>
      </c>
      <c r="H93" s="45">
        <f t="shared" si="4"/>
        <v>298.08</v>
      </c>
      <c r="I93" s="71">
        <f t="shared" si="5"/>
        <v>1402.08</v>
      </c>
      <c r="J93" s="148">
        <f t="shared" si="16"/>
        <v>14020.8</v>
      </c>
      <c r="K93" s="56"/>
      <c r="L93" s="57"/>
      <c r="M93" s="58">
        <f t="shared" si="17"/>
        <v>0</v>
      </c>
      <c r="N93" s="143"/>
    </row>
    <row r="94" ht="30" customHeight="1" outlineLevel="1" spans="1:14">
      <c r="A94" s="41" t="s">
        <v>456</v>
      </c>
      <c r="B94" s="42" t="s">
        <v>457</v>
      </c>
      <c r="C94" s="42" t="s">
        <v>449</v>
      </c>
      <c r="D94" s="43" t="s">
        <v>312</v>
      </c>
      <c r="E94" s="43">
        <v>10</v>
      </c>
      <c r="F94" s="44">
        <v>0</v>
      </c>
      <c r="G94" s="44">
        <v>690</v>
      </c>
      <c r="H94" s="45">
        <f t="shared" si="4"/>
        <v>186.3</v>
      </c>
      <c r="I94" s="71">
        <f t="shared" si="5"/>
        <v>876.3</v>
      </c>
      <c r="J94" s="148">
        <f t="shared" si="16"/>
        <v>8763</v>
      </c>
      <c r="K94" s="56"/>
      <c r="L94" s="57"/>
      <c r="M94" s="58">
        <f t="shared" si="17"/>
        <v>0</v>
      </c>
      <c r="N94" s="143"/>
    </row>
    <row r="95" ht="30" customHeight="1" outlineLevel="1" spans="1:14">
      <c r="A95" s="41" t="s">
        <v>458</v>
      </c>
      <c r="B95" s="42" t="s">
        <v>459</v>
      </c>
      <c r="C95" s="42" t="s">
        <v>449</v>
      </c>
      <c r="D95" s="43" t="s">
        <v>312</v>
      </c>
      <c r="E95" s="43">
        <v>10</v>
      </c>
      <c r="F95" s="44">
        <v>0</v>
      </c>
      <c r="G95" s="44">
        <v>1840</v>
      </c>
      <c r="H95" s="45">
        <f t="shared" ref="H95:H128" si="18">(F95+G95)*$H$4</f>
        <v>496.8</v>
      </c>
      <c r="I95" s="71">
        <f t="shared" ref="I95:I128" si="19">F95+G95+H95</f>
        <v>2336.8</v>
      </c>
      <c r="J95" s="148">
        <f t="shared" si="16"/>
        <v>23368</v>
      </c>
      <c r="K95" s="56"/>
      <c r="L95" s="57"/>
      <c r="M95" s="58">
        <f t="shared" si="17"/>
        <v>0</v>
      </c>
      <c r="N95" s="143"/>
    </row>
    <row r="96" ht="30" customHeight="1" outlineLevel="1" spans="1:14">
      <c r="A96" s="41" t="s">
        <v>460</v>
      </c>
      <c r="B96" s="42" t="s">
        <v>461</v>
      </c>
      <c r="C96" s="42" t="s">
        <v>449</v>
      </c>
      <c r="D96" s="43" t="s">
        <v>312</v>
      </c>
      <c r="E96" s="43">
        <v>10</v>
      </c>
      <c r="F96" s="44">
        <v>0</v>
      </c>
      <c r="G96" s="44">
        <v>2024</v>
      </c>
      <c r="H96" s="45">
        <f t="shared" si="18"/>
        <v>546.48</v>
      </c>
      <c r="I96" s="71">
        <f t="shared" si="19"/>
        <v>2570.48</v>
      </c>
      <c r="J96" s="148">
        <f t="shared" si="16"/>
        <v>25704.8</v>
      </c>
      <c r="K96" s="56"/>
      <c r="L96" s="57"/>
      <c r="M96" s="58">
        <f t="shared" si="17"/>
        <v>0</v>
      </c>
      <c r="N96" s="143"/>
    </row>
    <row r="97" ht="30" customHeight="1" outlineLevel="1" spans="1:14">
      <c r="A97" s="41" t="s">
        <v>462</v>
      </c>
      <c r="B97" s="42" t="s">
        <v>463</v>
      </c>
      <c r="C97" s="42" t="s">
        <v>449</v>
      </c>
      <c r="D97" s="43" t="s">
        <v>312</v>
      </c>
      <c r="E97" s="43">
        <v>10</v>
      </c>
      <c r="F97" s="44">
        <v>0</v>
      </c>
      <c r="G97" s="44">
        <v>55.2</v>
      </c>
      <c r="H97" s="45">
        <f t="shared" si="18"/>
        <v>14.904</v>
      </c>
      <c r="I97" s="71">
        <f t="shared" si="19"/>
        <v>70.104</v>
      </c>
      <c r="J97" s="148">
        <f t="shared" si="16"/>
        <v>701.04</v>
      </c>
      <c r="K97" s="56"/>
      <c r="L97" s="57"/>
      <c r="M97" s="58">
        <f t="shared" si="17"/>
        <v>0</v>
      </c>
      <c r="N97" s="143"/>
    </row>
    <row r="98" ht="30" customHeight="1" outlineLevel="1" spans="1:14">
      <c r="A98" s="41" t="s">
        <v>464</v>
      </c>
      <c r="B98" s="42" t="s">
        <v>465</v>
      </c>
      <c r="C98" s="42" t="s">
        <v>449</v>
      </c>
      <c r="D98" s="43" t="s">
        <v>312</v>
      </c>
      <c r="E98" s="43">
        <v>10</v>
      </c>
      <c r="F98" s="44">
        <v>0</v>
      </c>
      <c r="G98" s="44">
        <v>1311</v>
      </c>
      <c r="H98" s="45">
        <f t="shared" si="18"/>
        <v>353.97</v>
      </c>
      <c r="I98" s="71">
        <f t="shared" si="19"/>
        <v>1664.97</v>
      </c>
      <c r="J98" s="148">
        <f t="shared" si="16"/>
        <v>16649.7</v>
      </c>
      <c r="K98" s="56"/>
      <c r="L98" s="57"/>
      <c r="M98" s="58">
        <f t="shared" si="17"/>
        <v>0</v>
      </c>
      <c r="N98" s="143"/>
    </row>
    <row r="99" ht="30" customHeight="1" outlineLevel="1" spans="1:14">
      <c r="A99" s="41" t="s">
        <v>466</v>
      </c>
      <c r="B99" s="42" t="s">
        <v>467</v>
      </c>
      <c r="C99" s="42" t="s">
        <v>468</v>
      </c>
      <c r="D99" s="43" t="s">
        <v>312</v>
      </c>
      <c r="E99" s="43">
        <v>10</v>
      </c>
      <c r="F99" s="44">
        <v>0</v>
      </c>
      <c r="G99" s="44">
        <v>490.36</v>
      </c>
      <c r="H99" s="45">
        <f t="shared" si="18"/>
        <v>132.3972</v>
      </c>
      <c r="I99" s="71">
        <f t="shared" si="19"/>
        <v>622.7572</v>
      </c>
      <c r="J99" s="148">
        <f t="shared" si="16"/>
        <v>6227.572</v>
      </c>
      <c r="K99" s="56"/>
      <c r="L99" s="57"/>
      <c r="M99" s="58">
        <f t="shared" si="17"/>
        <v>0</v>
      </c>
      <c r="N99" s="143"/>
    </row>
    <row r="100" ht="30" customHeight="1" outlineLevel="1" spans="1:14">
      <c r="A100" s="41" t="s">
        <v>469</v>
      </c>
      <c r="B100" s="42" t="s">
        <v>470</v>
      </c>
      <c r="C100" s="42" t="s">
        <v>468</v>
      </c>
      <c r="D100" s="43" t="s">
        <v>312</v>
      </c>
      <c r="E100" s="43">
        <v>10</v>
      </c>
      <c r="F100" s="44">
        <v>0</v>
      </c>
      <c r="G100" s="44">
        <v>579.6</v>
      </c>
      <c r="H100" s="45">
        <f t="shared" si="18"/>
        <v>156.492</v>
      </c>
      <c r="I100" s="71">
        <f t="shared" si="19"/>
        <v>736.092</v>
      </c>
      <c r="J100" s="148">
        <f t="shared" si="16"/>
        <v>7360.92</v>
      </c>
      <c r="K100" s="56"/>
      <c r="L100" s="57"/>
      <c r="M100" s="58">
        <f t="shared" si="17"/>
        <v>0</v>
      </c>
      <c r="N100" s="143"/>
    </row>
    <row r="101" ht="30" customHeight="1" outlineLevel="1" spans="1:14">
      <c r="A101" s="41" t="s">
        <v>471</v>
      </c>
      <c r="B101" s="42" t="s">
        <v>472</v>
      </c>
      <c r="C101" s="42" t="s">
        <v>449</v>
      </c>
      <c r="D101" s="43" t="s">
        <v>312</v>
      </c>
      <c r="E101" s="43">
        <v>10</v>
      </c>
      <c r="F101" s="44">
        <v>0</v>
      </c>
      <c r="G101" s="44">
        <v>552</v>
      </c>
      <c r="H101" s="45">
        <f t="shared" si="18"/>
        <v>149.04</v>
      </c>
      <c r="I101" s="71">
        <f t="shared" si="19"/>
        <v>701.04</v>
      </c>
      <c r="J101" s="148">
        <f t="shared" si="16"/>
        <v>7010.4</v>
      </c>
      <c r="K101" s="56"/>
      <c r="L101" s="57"/>
      <c r="M101" s="58">
        <f t="shared" si="17"/>
        <v>0</v>
      </c>
      <c r="N101" s="143"/>
    </row>
    <row r="102" ht="30" customHeight="1" outlineLevel="1" spans="1:14">
      <c r="A102" s="41" t="s">
        <v>473</v>
      </c>
      <c r="B102" s="42" t="s">
        <v>474</v>
      </c>
      <c r="C102" s="42" t="s">
        <v>475</v>
      </c>
      <c r="D102" s="43" t="s">
        <v>312</v>
      </c>
      <c r="E102" s="43">
        <v>10</v>
      </c>
      <c r="F102" s="44">
        <v>0</v>
      </c>
      <c r="G102" s="44">
        <v>82.8</v>
      </c>
      <c r="H102" s="45">
        <f t="shared" si="18"/>
        <v>22.356</v>
      </c>
      <c r="I102" s="71">
        <f t="shared" si="19"/>
        <v>105.156</v>
      </c>
      <c r="J102" s="148">
        <f t="shared" si="16"/>
        <v>1051.56</v>
      </c>
      <c r="K102" s="56"/>
      <c r="L102" s="57"/>
      <c r="M102" s="58">
        <f t="shared" si="17"/>
        <v>0</v>
      </c>
      <c r="N102" s="143"/>
    </row>
    <row r="103" ht="30" customHeight="1" outlineLevel="1" spans="1:14">
      <c r="A103" s="41" t="s">
        <v>476</v>
      </c>
      <c r="B103" s="42" t="s">
        <v>477</v>
      </c>
      <c r="C103" s="42" t="s">
        <v>478</v>
      </c>
      <c r="D103" s="43" t="s">
        <v>312</v>
      </c>
      <c r="E103" s="43">
        <v>10</v>
      </c>
      <c r="F103" s="44">
        <v>0</v>
      </c>
      <c r="G103" s="44">
        <v>116.84</v>
      </c>
      <c r="H103" s="45">
        <f t="shared" si="18"/>
        <v>31.5468</v>
      </c>
      <c r="I103" s="71">
        <f t="shared" si="19"/>
        <v>148.3868</v>
      </c>
      <c r="J103" s="148">
        <f t="shared" si="16"/>
        <v>1483.868</v>
      </c>
      <c r="K103" s="56"/>
      <c r="L103" s="57"/>
      <c r="M103" s="58">
        <f t="shared" si="17"/>
        <v>0</v>
      </c>
      <c r="N103" s="143"/>
    </row>
    <row r="104" ht="30" customHeight="1" outlineLevel="1" spans="1:14">
      <c r="A104" s="41" t="s">
        <v>479</v>
      </c>
      <c r="B104" s="42" t="s">
        <v>480</v>
      </c>
      <c r="C104" s="42" t="s">
        <v>481</v>
      </c>
      <c r="D104" s="43" t="s">
        <v>312</v>
      </c>
      <c r="E104" s="43">
        <v>10</v>
      </c>
      <c r="F104" s="44">
        <v>0</v>
      </c>
      <c r="G104" s="44">
        <v>204.24</v>
      </c>
      <c r="H104" s="45">
        <f t="shared" si="18"/>
        <v>55.1448</v>
      </c>
      <c r="I104" s="71">
        <f t="shared" si="19"/>
        <v>259.3848</v>
      </c>
      <c r="J104" s="148">
        <f t="shared" si="16"/>
        <v>2593.848</v>
      </c>
      <c r="K104" s="56"/>
      <c r="L104" s="57"/>
      <c r="M104" s="58">
        <f t="shared" si="17"/>
        <v>0</v>
      </c>
      <c r="N104" s="143"/>
    </row>
    <row r="105" ht="30" customHeight="1" outlineLevel="1" spans="1:14">
      <c r="A105" s="41" t="s">
        <v>482</v>
      </c>
      <c r="B105" s="145" t="s">
        <v>483</v>
      </c>
      <c r="C105" s="145" t="s">
        <v>484</v>
      </c>
      <c r="D105" s="146" t="s">
        <v>312</v>
      </c>
      <c r="E105" s="43">
        <v>10</v>
      </c>
      <c r="F105" s="44">
        <v>0</v>
      </c>
      <c r="G105" s="147">
        <v>300.84</v>
      </c>
      <c r="H105" s="45">
        <f t="shared" si="18"/>
        <v>81.2268</v>
      </c>
      <c r="I105" s="71">
        <f t="shared" si="19"/>
        <v>382.0668</v>
      </c>
      <c r="J105" s="148">
        <f t="shared" si="16"/>
        <v>3820.668</v>
      </c>
      <c r="K105" s="56"/>
      <c r="L105" s="57"/>
      <c r="M105" s="58">
        <f t="shared" si="17"/>
        <v>0</v>
      </c>
      <c r="N105" s="143"/>
    </row>
    <row r="106" ht="30" customHeight="1" outlineLevel="1" spans="1:14">
      <c r="A106" s="41" t="s">
        <v>485</v>
      </c>
      <c r="B106" s="42" t="s">
        <v>486</v>
      </c>
      <c r="C106" s="42" t="s">
        <v>449</v>
      </c>
      <c r="D106" s="43" t="s">
        <v>312</v>
      </c>
      <c r="E106" s="43">
        <v>10</v>
      </c>
      <c r="F106" s="44">
        <v>0</v>
      </c>
      <c r="G106" s="44">
        <v>30.36</v>
      </c>
      <c r="H106" s="45">
        <f t="shared" si="18"/>
        <v>8.1972</v>
      </c>
      <c r="I106" s="71">
        <f t="shared" si="19"/>
        <v>38.5572</v>
      </c>
      <c r="J106" s="148">
        <f t="shared" si="16"/>
        <v>385.572</v>
      </c>
      <c r="K106" s="56"/>
      <c r="L106" s="57"/>
      <c r="M106" s="58">
        <f t="shared" si="17"/>
        <v>0</v>
      </c>
      <c r="N106" s="143"/>
    </row>
    <row r="107" ht="30" customHeight="1" outlineLevel="1" spans="1:14">
      <c r="A107" s="41" t="s">
        <v>487</v>
      </c>
      <c r="B107" s="42" t="s">
        <v>488</v>
      </c>
      <c r="C107" s="42" t="s">
        <v>489</v>
      </c>
      <c r="D107" s="43" t="s">
        <v>312</v>
      </c>
      <c r="E107" s="43">
        <v>10</v>
      </c>
      <c r="F107" s="44">
        <v>0</v>
      </c>
      <c r="G107" s="44">
        <v>46</v>
      </c>
      <c r="H107" s="45">
        <f t="shared" si="18"/>
        <v>12.42</v>
      </c>
      <c r="I107" s="71">
        <f t="shared" si="19"/>
        <v>58.42</v>
      </c>
      <c r="J107" s="148">
        <f t="shared" si="16"/>
        <v>584.2</v>
      </c>
      <c r="K107" s="56"/>
      <c r="L107" s="57"/>
      <c r="M107" s="58">
        <f t="shared" si="17"/>
        <v>0</v>
      </c>
      <c r="N107" s="143"/>
    </row>
    <row r="108" ht="30" customHeight="1" outlineLevel="1" spans="1:14">
      <c r="A108" s="41" t="s">
        <v>490</v>
      </c>
      <c r="B108" s="42" t="s">
        <v>491</v>
      </c>
      <c r="C108" s="42" t="s">
        <v>478</v>
      </c>
      <c r="D108" s="43" t="s">
        <v>312</v>
      </c>
      <c r="E108" s="43">
        <v>10</v>
      </c>
      <c r="F108" s="44">
        <v>0</v>
      </c>
      <c r="G108" s="44">
        <v>220.8</v>
      </c>
      <c r="H108" s="45">
        <f t="shared" si="18"/>
        <v>59.616</v>
      </c>
      <c r="I108" s="71">
        <f t="shared" si="19"/>
        <v>280.416</v>
      </c>
      <c r="J108" s="148">
        <f t="shared" si="16"/>
        <v>2804.16</v>
      </c>
      <c r="K108" s="56"/>
      <c r="L108" s="57"/>
      <c r="M108" s="58">
        <f t="shared" si="17"/>
        <v>0</v>
      </c>
      <c r="N108" s="143"/>
    </row>
    <row r="109" ht="30" customHeight="1" outlineLevel="1" spans="1:14">
      <c r="A109" s="41" t="s">
        <v>492</v>
      </c>
      <c r="B109" s="42" t="s">
        <v>493</v>
      </c>
      <c r="C109" s="42" t="s">
        <v>494</v>
      </c>
      <c r="D109" s="43" t="s">
        <v>312</v>
      </c>
      <c r="E109" s="43">
        <v>10</v>
      </c>
      <c r="F109" s="44">
        <v>0</v>
      </c>
      <c r="G109" s="44">
        <v>31.28</v>
      </c>
      <c r="H109" s="45">
        <f t="shared" si="18"/>
        <v>8.4456</v>
      </c>
      <c r="I109" s="71">
        <f t="shared" si="19"/>
        <v>39.7256</v>
      </c>
      <c r="J109" s="148">
        <f t="shared" si="16"/>
        <v>397.256</v>
      </c>
      <c r="K109" s="56"/>
      <c r="L109" s="57"/>
      <c r="M109" s="58">
        <f t="shared" si="17"/>
        <v>0</v>
      </c>
      <c r="N109" s="143"/>
    </row>
    <row r="110" ht="30" customHeight="1" outlineLevel="1" spans="1:14">
      <c r="A110" s="41" t="s">
        <v>495</v>
      </c>
      <c r="B110" s="42" t="s">
        <v>496</v>
      </c>
      <c r="C110" s="42" t="s">
        <v>494</v>
      </c>
      <c r="D110" s="43" t="s">
        <v>312</v>
      </c>
      <c r="E110" s="43">
        <v>10</v>
      </c>
      <c r="F110" s="44">
        <v>0</v>
      </c>
      <c r="G110" s="44">
        <v>230</v>
      </c>
      <c r="H110" s="45">
        <f t="shared" si="18"/>
        <v>62.1</v>
      </c>
      <c r="I110" s="71">
        <f t="shared" si="19"/>
        <v>292.1</v>
      </c>
      <c r="J110" s="148">
        <f t="shared" si="16"/>
        <v>2921</v>
      </c>
      <c r="K110" s="56"/>
      <c r="L110" s="57"/>
      <c r="M110" s="58">
        <f t="shared" si="17"/>
        <v>0</v>
      </c>
      <c r="N110" s="143"/>
    </row>
    <row r="111" ht="30" customHeight="1" outlineLevel="1" spans="1:14">
      <c r="A111" s="41" t="s">
        <v>497</v>
      </c>
      <c r="B111" s="42" t="s">
        <v>498</v>
      </c>
      <c r="C111" s="42" t="s">
        <v>499</v>
      </c>
      <c r="D111" s="43" t="s">
        <v>312</v>
      </c>
      <c r="E111" s="43">
        <v>10</v>
      </c>
      <c r="F111" s="44">
        <v>0</v>
      </c>
      <c r="G111" s="44">
        <v>460</v>
      </c>
      <c r="H111" s="45">
        <f t="shared" si="18"/>
        <v>124.2</v>
      </c>
      <c r="I111" s="71">
        <f t="shared" si="19"/>
        <v>584.2</v>
      </c>
      <c r="J111" s="148">
        <f t="shared" si="16"/>
        <v>5842</v>
      </c>
      <c r="K111" s="56"/>
      <c r="L111" s="57"/>
      <c r="M111" s="58">
        <f t="shared" si="17"/>
        <v>0</v>
      </c>
      <c r="N111" s="143"/>
    </row>
    <row r="112" ht="30" customHeight="1" outlineLevel="1" spans="1:14">
      <c r="A112" s="41" t="s">
        <v>500</v>
      </c>
      <c r="B112" s="42" t="s">
        <v>501</v>
      </c>
      <c r="C112" s="42" t="s">
        <v>494</v>
      </c>
      <c r="D112" s="43" t="s">
        <v>312</v>
      </c>
      <c r="E112" s="43">
        <v>10</v>
      </c>
      <c r="F112" s="44">
        <v>0</v>
      </c>
      <c r="G112" s="44">
        <v>920</v>
      </c>
      <c r="H112" s="45">
        <f t="shared" si="18"/>
        <v>248.4</v>
      </c>
      <c r="I112" s="71">
        <f t="shared" si="19"/>
        <v>1168.4</v>
      </c>
      <c r="J112" s="148">
        <f t="shared" si="16"/>
        <v>11684</v>
      </c>
      <c r="K112" s="56"/>
      <c r="L112" s="57"/>
      <c r="M112" s="58">
        <f t="shared" si="17"/>
        <v>0</v>
      </c>
      <c r="N112" s="143"/>
    </row>
    <row r="113" ht="30" customHeight="1" outlineLevel="1" spans="1:14">
      <c r="A113" s="41" t="s">
        <v>502</v>
      </c>
      <c r="B113" s="42" t="s">
        <v>503</v>
      </c>
      <c r="C113" s="42" t="s">
        <v>494</v>
      </c>
      <c r="D113" s="43" t="s">
        <v>312</v>
      </c>
      <c r="E113" s="43">
        <v>10</v>
      </c>
      <c r="F113" s="44">
        <v>0</v>
      </c>
      <c r="G113" s="44">
        <v>1012</v>
      </c>
      <c r="H113" s="45">
        <f t="shared" si="18"/>
        <v>273.24</v>
      </c>
      <c r="I113" s="71">
        <f t="shared" si="19"/>
        <v>1285.24</v>
      </c>
      <c r="J113" s="148">
        <f t="shared" si="16"/>
        <v>12852.4</v>
      </c>
      <c r="K113" s="56"/>
      <c r="L113" s="57"/>
      <c r="M113" s="58">
        <f t="shared" si="17"/>
        <v>0</v>
      </c>
      <c r="N113" s="143"/>
    </row>
    <row r="114" ht="30" customHeight="1" outlineLevel="1" spans="1:14">
      <c r="A114" s="41" t="s">
        <v>504</v>
      </c>
      <c r="B114" s="42" t="s">
        <v>505</v>
      </c>
      <c r="C114" s="42" t="s">
        <v>506</v>
      </c>
      <c r="D114" s="43" t="s">
        <v>301</v>
      </c>
      <c r="E114" s="43">
        <v>10</v>
      </c>
      <c r="F114" s="44">
        <v>0</v>
      </c>
      <c r="G114" s="44">
        <v>736</v>
      </c>
      <c r="H114" s="45">
        <f t="shared" si="18"/>
        <v>198.72</v>
      </c>
      <c r="I114" s="71">
        <f t="shared" si="19"/>
        <v>934.72</v>
      </c>
      <c r="J114" s="148">
        <f t="shared" si="16"/>
        <v>9347.2</v>
      </c>
      <c r="K114" s="56"/>
      <c r="L114" s="57"/>
      <c r="M114" s="58">
        <f t="shared" si="17"/>
        <v>0</v>
      </c>
      <c r="N114" s="143"/>
    </row>
    <row r="115" ht="50.15" customHeight="1" outlineLevel="1" spans="1:14">
      <c r="A115" s="41" t="s">
        <v>507</v>
      </c>
      <c r="B115" s="42" t="s">
        <v>508</v>
      </c>
      <c r="C115" s="42" t="s">
        <v>509</v>
      </c>
      <c r="D115" s="43" t="s">
        <v>312</v>
      </c>
      <c r="E115" s="43">
        <v>10</v>
      </c>
      <c r="F115" s="44">
        <v>0</v>
      </c>
      <c r="G115" s="44">
        <v>64.4</v>
      </c>
      <c r="H115" s="45">
        <f t="shared" si="18"/>
        <v>17.388</v>
      </c>
      <c r="I115" s="71">
        <f t="shared" si="19"/>
        <v>81.788</v>
      </c>
      <c r="J115" s="148">
        <f t="shared" si="16"/>
        <v>817.88</v>
      </c>
      <c r="K115" s="56"/>
      <c r="L115" s="57"/>
      <c r="M115" s="58">
        <f t="shared" si="17"/>
        <v>0</v>
      </c>
      <c r="N115" s="143"/>
    </row>
    <row r="116" ht="50.15" customHeight="1" outlineLevel="1" spans="1:14">
      <c r="A116" s="41" t="s">
        <v>510</v>
      </c>
      <c r="B116" s="42" t="s">
        <v>511</v>
      </c>
      <c r="C116" s="42" t="s">
        <v>509</v>
      </c>
      <c r="D116" s="43" t="s">
        <v>312</v>
      </c>
      <c r="E116" s="43">
        <v>10</v>
      </c>
      <c r="F116" s="44">
        <v>0</v>
      </c>
      <c r="G116" s="44">
        <v>73.6</v>
      </c>
      <c r="H116" s="45">
        <f t="shared" si="18"/>
        <v>19.872</v>
      </c>
      <c r="I116" s="71">
        <f t="shared" si="19"/>
        <v>93.472</v>
      </c>
      <c r="J116" s="148">
        <f t="shared" si="16"/>
        <v>934.72</v>
      </c>
      <c r="K116" s="56"/>
      <c r="L116" s="57"/>
      <c r="M116" s="58">
        <f t="shared" si="17"/>
        <v>0</v>
      </c>
      <c r="N116" s="143"/>
    </row>
    <row r="117" ht="30" customHeight="1" outlineLevel="1" spans="1:14">
      <c r="A117" s="41" t="s">
        <v>512</v>
      </c>
      <c r="B117" s="42" t="s">
        <v>513</v>
      </c>
      <c r="C117" s="42" t="s">
        <v>514</v>
      </c>
      <c r="D117" s="43" t="s">
        <v>431</v>
      </c>
      <c r="E117" s="43">
        <v>10</v>
      </c>
      <c r="F117" s="44">
        <v>0</v>
      </c>
      <c r="G117" s="44">
        <v>506</v>
      </c>
      <c r="H117" s="45">
        <f t="shared" si="18"/>
        <v>136.62</v>
      </c>
      <c r="I117" s="71">
        <f t="shared" si="19"/>
        <v>642.62</v>
      </c>
      <c r="J117" s="148">
        <f t="shared" si="16"/>
        <v>6426.2</v>
      </c>
      <c r="K117" s="56"/>
      <c r="L117" s="57"/>
      <c r="M117" s="58">
        <f t="shared" si="17"/>
        <v>0</v>
      </c>
      <c r="N117" s="143"/>
    </row>
    <row r="118" ht="30" customHeight="1" outlineLevel="1" spans="1:14">
      <c r="A118" s="41" t="s">
        <v>515</v>
      </c>
      <c r="B118" s="42" t="s">
        <v>516</v>
      </c>
      <c r="C118" s="42" t="s">
        <v>517</v>
      </c>
      <c r="D118" s="43" t="s">
        <v>425</v>
      </c>
      <c r="E118" s="43">
        <v>10</v>
      </c>
      <c r="F118" s="44">
        <v>0</v>
      </c>
      <c r="G118" s="44">
        <v>9.2</v>
      </c>
      <c r="H118" s="45">
        <f t="shared" si="18"/>
        <v>2.484</v>
      </c>
      <c r="I118" s="71">
        <f t="shared" si="19"/>
        <v>11.684</v>
      </c>
      <c r="J118" s="148">
        <f t="shared" si="16"/>
        <v>116.84</v>
      </c>
      <c r="K118" s="56"/>
      <c r="L118" s="57"/>
      <c r="M118" s="58">
        <f t="shared" si="17"/>
        <v>0</v>
      </c>
      <c r="N118" s="143"/>
    </row>
    <row r="119" ht="30" customHeight="1" outlineLevel="1" spans="1:14">
      <c r="A119" s="41" t="s">
        <v>518</v>
      </c>
      <c r="B119" s="42" t="s">
        <v>519</v>
      </c>
      <c r="C119" s="42" t="s">
        <v>520</v>
      </c>
      <c r="D119" s="43" t="s">
        <v>329</v>
      </c>
      <c r="E119" s="43">
        <v>10</v>
      </c>
      <c r="F119" s="44">
        <v>0</v>
      </c>
      <c r="G119" s="44">
        <v>18.4</v>
      </c>
      <c r="H119" s="45">
        <f t="shared" si="18"/>
        <v>4.968</v>
      </c>
      <c r="I119" s="71">
        <f t="shared" si="19"/>
        <v>23.368</v>
      </c>
      <c r="J119" s="148">
        <f t="shared" si="16"/>
        <v>233.68</v>
      </c>
      <c r="K119" s="56"/>
      <c r="L119" s="57"/>
      <c r="M119" s="58">
        <f t="shared" si="17"/>
        <v>0</v>
      </c>
      <c r="N119" s="143"/>
    </row>
    <row r="120" ht="30" customHeight="1" outlineLevel="1" spans="1:14">
      <c r="A120" s="41" t="s">
        <v>521</v>
      </c>
      <c r="B120" s="42" t="s">
        <v>522</v>
      </c>
      <c r="C120" s="42" t="s">
        <v>523</v>
      </c>
      <c r="D120" s="43" t="s">
        <v>97</v>
      </c>
      <c r="E120" s="43">
        <v>10</v>
      </c>
      <c r="F120" s="44">
        <v>0</v>
      </c>
      <c r="G120" s="44">
        <v>20.24</v>
      </c>
      <c r="H120" s="45">
        <f t="shared" si="18"/>
        <v>5.4648</v>
      </c>
      <c r="I120" s="71">
        <f t="shared" si="19"/>
        <v>25.7048</v>
      </c>
      <c r="J120" s="148">
        <f t="shared" si="16"/>
        <v>257.048</v>
      </c>
      <c r="K120" s="56"/>
      <c r="L120" s="57"/>
      <c r="M120" s="58">
        <f t="shared" si="17"/>
        <v>0</v>
      </c>
      <c r="N120" s="143"/>
    </row>
    <row r="121" ht="30" customHeight="1" outlineLevel="1" spans="1:14">
      <c r="A121" s="41" t="s">
        <v>524</v>
      </c>
      <c r="B121" s="42" t="s">
        <v>525</v>
      </c>
      <c r="C121" s="42" t="s">
        <v>523</v>
      </c>
      <c r="D121" s="43" t="s">
        <v>97</v>
      </c>
      <c r="E121" s="43">
        <v>10</v>
      </c>
      <c r="F121" s="44">
        <v>0</v>
      </c>
      <c r="G121" s="44">
        <v>20.24</v>
      </c>
      <c r="H121" s="45">
        <f t="shared" si="18"/>
        <v>5.4648</v>
      </c>
      <c r="I121" s="71">
        <f t="shared" si="19"/>
        <v>25.7048</v>
      </c>
      <c r="J121" s="148">
        <f t="shared" si="16"/>
        <v>257.048</v>
      </c>
      <c r="K121" s="56"/>
      <c r="L121" s="57"/>
      <c r="M121" s="58">
        <f t="shared" si="17"/>
        <v>0</v>
      </c>
      <c r="N121" s="143"/>
    </row>
    <row r="122" ht="30" customHeight="1" outlineLevel="1" spans="1:14">
      <c r="A122" s="41" t="s">
        <v>526</v>
      </c>
      <c r="B122" s="42" t="s">
        <v>527</v>
      </c>
      <c r="C122" s="42" t="s">
        <v>523</v>
      </c>
      <c r="D122" s="43" t="s">
        <v>97</v>
      </c>
      <c r="E122" s="43">
        <v>10</v>
      </c>
      <c r="F122" s="44">
        <v>0</v>
      </c>
      <c r="G122" s="44">
        <v>20.24</v>
      </c>
      <c r="H122" s="45">
        <f t="shared" si="18"/>
        <v>5.4648</v>
      </c>
      <c r="I122" s="71">
        <f t="shared" si="19"/>
        <v>25.7048</v>
      </c>
      <c r="J122" s="148">
        <f t="shared" si="16"/>
        <v>257.048</v>
      </c>
      <c r="K122" s="56"/>
      <c r="L122" s="57"/>
      <c r="M122" s="58">
        <f t="shared" si="17"/>
        <v>0</v>
      </c>
      <c r="N122" s="143"/>
    </row>
    <row r="123" ht="30" customHeight="1" outlineLevel="1" spans="1:14">
      <c r="A123" s="41" t="s">
        <v>528</v>
      </c>
      <c r="B123" s="42" t="s">
        <v>529</v>
      </c>
      <c r="C123" s="42" t="s">
        <v>523</v>
      </c>
      <c r="D123" s="43" t="s">
        <v>97</v>
      </c>
      <c r="E123" s="43">
        <v>10</v>
      </c>
      <c r="F123" s="44">
        <v>0</v>
      </c>
      <c r="G123" s="44">
        <v>18.4</v>
      </c>
      <c r="H123" s="45">
        <f t="shared" si="18"/>
        <v>4.968</v>
      </c>
      <c r="I123" s="71">
        <f t="shared" si="19"/>
        <v>23.368</v>
      </c>
      <c r="J123" s="148">
        <f t="shared" si="16"/>
        <v>233.68</v>
      </c>
      <c r="K123" s="56"/>
      <c r="L123" s="57"/>
      <c r="M123" s="58">
        <f t="shared" si="17"/>
        <v>0</v>
      </c>
      <c r="N123" s="143"/>
    </row>
    <row r="124" ht="30" customHeight="1" outlineLevel="1" spans="1:14">
      <c r="A124" s="41" t="s">
        <v>530</v>
      </c>
      <c r="B124" s="42" t="s">
        <v>531</v>
      </c>
      <c r="C124" s="42" t="s">
        <v>523</v>
      </c>
      <c r="D124" s="43" t="s">
        <v>97</v>
      </c>
      <c r="E124" s="43">
        <v>10</v>
      </c>
      <c r="F124" s="44">
        <v>0</v>
      </c>
      <c r="G124" s="44">
        <v>18.4</v>
      </c>
      <c r="H124" s="45">
        <f t="shared" si="18"/>
        <v>4.968</v>
      </c>
      <c r="I124" s="71">
        <f t="shared" si="19"/>
        <v>23.368</v>
      </c>
      <c r="J124" s="148">
        <f t="shared" si="16"/>
        <v>233.68</v>
      </c>
      <c r="K124" s="56"/>
      <c r="L124" s="57"/>
      <c r="M124" s="58">
        <f t="shared" si="17"/>
        <v>0</v>
      </c>
      <c r="N124" s="143"/>
    </row>
    <row r="125" ht="30" customHeight="1" outlineLevel="1" spans="1:14">
      <c r="A125" s="41" t="s">
        <v>532</v>
      </c>
      <c r="B125" s="42" t="s">
        <v>533</v>
      </c>
      <c r="C125" s="42" t="s">
        <v>523</v>
      </c>
      <c r="D125" s="43" t="s">
        <v>97</v>
      </c>
      <c r="E125" s="43">
        <v>10</v>
      </c>
      <c r="F125" s="44">
        <v>0</v>
      </c>
      <c r="G125" s="44">
        <v>18.4</v>
      </c>
      <c r="H125" s="45">
        <f t="shared" si="18"/>
        <v>4.968</v>
      </c>
      <c r="I125" s="71">
        <f t="shared" si="19"/>
        <v>23.368</v>
      </c>
      <c r="J125" s="148">
        <f t="shared" si="16"/>
        <v>233.68</v>
      </c>
      <c r="K125" s="56"/>
      <c r="L125" s="57"/>
      <c r="M125" s="58">
        <f t="shared" si="17"/>
        <v>0</v>
      </c>
      <c r="N125" s="143"/>
    </row>
    <row r="126" ht="30" customHeight="1" outlineLevel="1" spans="1:14">
      <c r="A126" s="41" t="s">
        <v>534</v>
      </c>
      <c r="B126" s="42" t="s">
        <v>535</v>
      </c>
      <c r="C126" s="42"/>
      <c r="D126" s="43" t="s">
        <v>97</v>
      </c>
      <c r="E126" s="43">
        <v>10</v>
      </c>
      <c r="F126" s="44">
        <v>0</v>
      </c>
      <c r="G126" s="44">
        <v>18.4</v>
      </c>
      <c r="H126" s="45">
        <f t="shared" si="18"/>
        <v>4.968</v>
      </c>
      <c r="I126" s="71">
        <f t="shared" si="19"/>
        <v>23.368</v>
      </c>
      <c r="J126" s="148">
        <f t="shared" si="16"/>
        <v>233.68</v>
      </c>
      <c r="K126" s="56"/>
      <c r="L126" s="57"/>
      <c r="M126" s="58">
        <f t="shared" si="17"/>
        <v>0</v>
      </c>
      <c r="N126" s="143"/>
    </row>
    <row r="127" ht="30" customHeight="1" outlineLevel="1" spans="1:14">
      <c r="A127" s="41" t="s">
        <v>536</v>
      </c>
      <c r="B127" s="42" t="s">
        <v>537</v>
      </c>
      <c r="C127" s="42" t="s">
        <v>538</v>
      </c>
      <c r="D127" s="43" t="s">
        <v>68</v>
      </c>
      <c r="E127" s="43">
        <v>10</v>
      </c>
      <c r="F127" s="44">
        <v>0</v>
      </c>
      <c r="G127" s="44">
        <v>13.8</v>
      </c>
      <c r="H127" s="45">
        <f t="shared" si="18"/>
        <v>3.726</v>
      </c>
      <c r="I127" s="71">
        <f t="shared" si="19"/>
        <v>17.526</v>
      </c>
      <c r="J127" s="148">
        <f t="shared" si="16"/>
        <v>175.26</v>
      </c>
      <c r="K127" s="56"/>
      <c r="L127" s="57"/>
      <c r="M127" s="58">
        <f t="shared" si="17"/>
        <v>0</v>
      </c>
      <c r="N127" s="143"/>
    </row>
    <row r="128" ht="30" customHeight="1" outlineLevel="1" spans="1:14">
      <c r="A128" s="41" t="s">
        <v>539</v>
      </c>
      <c r="B128" s="42" t="s">
        <v>540</v>
      </c>
      <c r="C128" s="42" t="s">
        <v>538</v>
      </c>
      <c r="D128" s="43" t="s">
        <v>68</v>
      </c>
      <c r="E128" s="43">
        <v>10</v>
      </c>
      <c r="F128" s="44">
        <v>0</v>
      </c>
      <c r="G128" s="44">
        <v>16.56</v>
      </c>
      <c r="H128" s="45">
        <f t="shared" si="18"/>
        <v>4.4712</v>
      </c>
      <c r="I128" s="71">
        <f t="shared" si="19"/>
        <v>21.0312</v>
      </c>
      <c r="J128" s="148">
        <f t="shared" si="16"/>
        <v>210.312</v>
      </c>
      <c r="K128" s="56"/>
      <c r="L128" s="57"/>
      <c r="M128" s="58">
        <f t="shared" si="17"/>
        <v>0</v>
      </c>
      <c r="N128" s="143"/>
    </row>
    <row r="129" ht="58" outlineLevel="1" spans="1:14">
      <c r="A129" s="41" t="s">
        <v>541</v>
      </c>
      <c r="B129" s="38" t="s">
        <v>542</v>
      </c>
      <c r="C129" s="38" t="s">
        <v>543</v>
      </c>
      <c r="D129" s="43" t="s">
        <v>544</v>
      </c>
      <c r="E129" s="43">
        <v>80000</v>
      </c>
      <c r="F129" s="149">
        <v>0.1</v>
      </c>
      <c r="G129" s="150"/>
      <c r="H129" s="151"/>
      <c r="I129" s="152">
        <f>F129</f>
        <v>0.1</v>
      </c>
      <c r="J129" s="148">
        <f t="shared" si="16"/>
        <v>8000</v>
      </c>
      <c r="K129" s="56"/>
      <c r="L129" s="57"/>
      <c r="M129" s="153">
        <f>E129*L129</f>
        <v>0</v>
      </c>
      <c r="N129" s="143"/>
    </row>
  </sheetData>
  <autoFilter ref="A3:N129">
    <extLst/>
  </autoFilter>
  <mergeCells count="12">
    <mergeCell ref="A1:M1"/>
    <mergeCell ref="F2:I2"/>
    <mergeCell ref="K2:L2"/>
    <mergeCell ref="A4:C4"/>
    <mergeCell ref="F129:H129"/>
    <mergeCell ref="A2:A3"/>
    <mergeCell ref="B2:B3"/>
    <mergeCell ref="C2:C3"/>
    <mergeCell ref="D2:D3"/>
    <mergeCell ref="E2:E3"/>
    <mergeCell ref="J2:J3"/>
    <mergeCell ref="M2:M3"/>
  </mergeCells>
  <printOptions horizontalCentered="1"/>
  <pageMargins left="0.511805555555556" right="0.511805555555556" top="0.550694444444444" bottom="0.550694444444444" header="0.314583333333333" footer="0.314583333333333"/>
  <pageSetup paperSize="9" scale="78" orientation="landscape"/>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outlinePr summaryBelow="0" summaryRight="0"/>
  </sheetPr>
  <dimension ref="A1:N157"/>
  <sheetViews>
    <sheetView view="pageBreakPreview" zoomScale="110" zoomScaleNormal="100" workbookViewId="0">
      <pane xSplit="4" ySplit="4" topLeftCell="G5" activePane="bottomRight" state="frozen"/>
      <selection/>
      <selection pane="topRight"/>
      <selection pane="bottomLeft"/>
      <selection pane="bottomRight" activeCell="N8" sqref="N8"/>
    </sheetView>
  </sheetViews>
  <sheetFormatPr defaultColWidth="9" defaultRowHeight="14"/>
  <cols>
    <col min="1" max="1" width="5.58333333333333" customWidth="1"/>
    <col min="2" max="2" width="20.5833333333333" customWidth="1"/>
    <col min="3" max="3" width="45.5833333333333" customWidth="1"/>
    <col min="4" max="4" width="4.58333333333333" customWidth="1"/>
    <col min="5" max="5" width="7.25" customWidth="1"/>
    <col min="6" max="6" width="11.0833333333333" customWidth="1" outlineLevel="1"/>
    <col min="7" max="8" width="9.58333333333333" customWidth="1" outlineLevel="1"/>
    <col min="9" max="9" width="9.58333333333333" customWidth="1"/>
    <col min="10" max="10" width="12.5833333333333" customWidth="1"/>
    <col min="13" max="13" width="13.25"/>
    <col min="14" max="14" width="20.9166666666667" customWidth="1"/>
  </cols>
  <sheetData>
    <row r="1" ht="24" customHeight="1" spans="1:13">
      <c r="A1" s="24" t="s">
        <v>545</v>
      </c>
      <c r="B1" s="25"/>
      <c r="C1" s="25"/>
      <c r="D1" s="25"/>
      <c r="E1" s="25"/>
      <c r="F1" s="87"/>
      <c r="G1" s="87"/>
      <c r="H1" s="87"/>
      <c r="I1" s="87"/>
      <c r="J1" s="87"/>
      <c r="K1" s="120"/>
      <c r="L1" s="87"/>
      <c r="M1" s="87"/>
    </row>
    <row r="2" ht="37" customHeight="1" spans="1:13">
      <c r="A2" s="26" t="s">
        <v>0</v>
      </c>
      <c r="B2" s="27" t="s">
        <v>52</v>
      </c>
      <c r="C2" s="27" t="s">
        <v>53</v>
      </c>
      <c r="D2" s="26" t="s">
        <v>54</v>
      </c>
      <c r="E2" s="105" t="s">
        <v>55</v>
      </c>
      <c r="F2" s="106" t="s">
        <v>56</v>
      </c>
      <c r="G2" s="106"/>
      <c r="H2" s="106"/>
      <c r="I2" s="106"/>
      <c r="J2" s="89" t="s">
        <v>57</v>
      </c>
      <c r="K2" s="121" t="s">
        <v>58</v>
      </c>
      <c r="L2" s="88"/>
      <c r="M2" s="89" t="s">
        <v>59</v>
      </c>
    </row>
    <row r="3" ht="40" customHeight="1" spans="1:13">
      <c r="A3" s="30"/>
      <c r="B3" s="31"/>
      <c r="C3" s="31"/>
      <c r="D3" s="30"/>
      <c r="E3" s="107"/>
      <c r="F3" s="90" t="s">
        <v>60</v>
      </c>
      <c r="G3" s="90" t="s">
        <v>61</v>
      </c>
      <c r="H3" s="90" t="s">
        <v>62</v>
      </c>
      <c r="I3" s="90" t="s">
        <v>63</v>
      </c>
      <c r="J3" s="91"/>
      <c r="K3" s="50" t="s">
        <v>64</v>
      </c>
      <c r="L3" s="90" t="s">
        <v>63</v>
      </c>
      <c r="M3" s="91"/>
    </row>
    <row r="4" ht="30" customHeight="1" spans="1:13">
      <c r="A4" s="33" t="s">
        <v>65</v>
      </c>
      <c r="B4" s="33"/>
      <c r="C4" s="33"/>
      <c r="D4" s="33"/>
      <c r="E4" s="108"/>
      <c r="F4" s="109"/>
      <c r="G4" s="109"/>
      <c r="H4" s="65">
        <f>'1 裂缝、空鼓、渗漏'!H4</f>
        <v>0.27</v>
      </c>
      <c r="I4" s="122"/>
      <c r="J4" s="122">
        <f>J5+J14+J36+J48+J74+J92+J146</f>
        <v>1443152.72535132</v>
      </c>
      <c r="K4" s="123"/>
      <c r="L4" s="93"/>
      <c r="M4" s="122">
        <f>SUM(M6:M157)</f>
        <v>0</v>
      </c>
    </row>
    <row r="5" ht="30" customHeight="1" spans="1:13">
      <c r="A5" s="59" t="s">
        <v>2</v>
      </c>
      <c r="B5" s="38" t="s">
        <v>546</v>
      </c>
      <c r="C5" s="42"/>
      <c r="D5" s="43"/>
      <c r="E5" s="110"/>
      <c r="F5" s="111"/>
      <c r="G5" s="112"/>
      <c r="H5" s="111"/>
      <c r="I5" s="124"/>
      <c r="J5" s="125">
        <f>SUM(J6:J13)</f>
        <v>74093.2446727382</v>
      </c>
      <c r="K5" s="126"/>
      <c r="L5" s="96"/>
      <c r="M5" s="96"/>
    </row>
    <row r="6" ht="30" customHeight="1" outlineLevel="1" spans="1:13">
      <c r="A6" s="41" t="s">
        <v>29</v>
      </c>
      <c r="B6" s="42" t="s">
        <v>547</v>
      </c>
      <c r="C6" s="42" t="s">
        <v>548</v>
      </c>
      <c r="D6" s="43" t="s">
        <v>329</v>
      </c>
      <c r="E6" s="113">
        <v>20</v>
      </c>
      <c r="F6" s="57">
        <v>0</v>
      </c>
      <c r="G6" s="57">
        <v>155.2</v>
      </c>
      <c r="H6" s="57">
        <f>(F6+G6)*$H$4</f>
        <v>41.904</v>
      </c>
      <c r="I6" s="57">
        <f>F6+G6+H6</f>
        <v>197.104</v>
      </c>
      <c r="J6" s="127">
        <f>E6*I6</f>
        <v>3942.08</v>
      </c>
      <c r="K6" s="56"/>
      <c r="L6" s="57"/>
      <c r="M6" s="58">
        <f t="shared" ref="M6:M13" si="0">L6*E6</f>
        <v>0</v>
      </c>
    </row>
    <row r="7" ht="30" customHeight="1" outlineLevel="1" spans="1:13">
      <c r="A7" s="41" t="s">
        <v>31</v>
      </c>
      <c r="B7" s="42" t="s">
        <v>549</v>
      </c>
      <c r="C7" s="42" t="s">
        <v>550</v>
      </c>
      <c r="D7" s="43" t="s">
        <v>97</v>
      </c>
      <c r="E7" s="113">
        <v>20</v>
      </c>
      <c r="F7" s="57">
        <v>0</v>
      </c>
      <c r="G7" s="57">
        <v>19.4</v>
      </c>
      <c r="H7" s="57">
        <f>(F7+G7)*$H$4</f>
        <v>5.238</v>
      </c>
      <c r="I7" s="57">
        <f>F7+G7+H7</f>
        <v>24.638</v>
      </c>
      <c r="J7" s="127">
        <f>E7*I7</f>
        <v>492.76</v>
      </c>
      <c r="K7" s="56"/>
      <c r="L7" s="57"/>
      <c r="M7" s="58">
        <f t="shared" si="0"/>
        <v>0</v>
      </c>
    </row>
    <row r="8" ht="50.15" customHeight="1" outlineLevel="1" spans="1:14">
      <c r="A8" s="41" t="s">
        <v>33</v>
      </c>
      <c r="B8" s="42" t="s">
        <v>551</v>
      </c>
      <c r="C8" s="42" t="s">
        <v>552</v>
      </c>
      <c r="D8" s="43" t="s">
        <v>329</v>
      </c>
      <c r="E8" s="113">
        <v>20</v>
      </c>
      <c r="F8" s="57">
        <f>240/1.03</f>
        <v>233.009708737864</v>
      </c>
      <c r="G8" s="57">
        <v>320.83</v>
      </c>
      <c r="H8" s="57">
        <f t="shared" ref="H8:H71" si="1">(F8+G8)*$H$4</f>
        <v>149.536721359223</v>
      </c>
      <c r="I8" s="57">
        <f t="shared" ref="I8:I71" si="2">F8+G8+H8</f>
        <v>703.376430097087</v>
      </c>
      <c r="J8" s="127">
        <f>E8*I8</f>
        <v>14067.5286019417</v>
      </c>
      <c r="K8" s="56"/>
      <c r="L8" s="57"/>
      <c r="M8" s="58">
        <f t="shared" si="0"/>
        <v>0</v>
      </c>
      <c r="N8" s="128"/>
    </row>
    <row r="9" ht="50.15" customHeight="1" outlineLevel="1" spans="1:14">
      <c r="A9" s="41" t="s">
        <v>35</v>
      </c>
      <c r="B9" s="42" t="s">
        <v>551</v>
      </c>
      <c r="C9" s="42" t="s">
        <v>553</v>
      </c>
      <c r="D9" s="43" t="s">
        <v>329</v>
      </c>
      <c r="E9" s="113">
        <v>20</v>
      </c>
      <c r="F9" s="57">
        <f>403/1.13</f>
        <v>356.637168141593</v>
      </c>
      <c r="G9" s="57">
        <v>320.83</v>
      </c>
      <c r="H9" s="57">
        <f t="shared" si="1"/>
        <v>182.91613539823</v>
      </c>
      <c r="I9" s="57">
        <f t="shared" si="2"/>
        <v>860.383303539823</v>
      </c>
      <c r="J9" s="127">
        <f t="shared" ref="J9:J13" si="3">E9*I9</f>
        <v>17207.6660707965</v>
      </c>
      <c r="K9" s="56"/>
      <c r="L9" s="57"/>
      <c r="M9" s="58">
        <f t="shared" si="0"/>
        <v>0</v>
      </c>
      <c r="N9" s="128"/>
    </row>
    <row r="10" ht="50.15" customHeight="1" outlineLevel="1" spans="1:14">
      <c r="A10" s="41" t="s">
        <v>37</v>
      </c>
      <c r="B10" s="42" t="s">
        <v>554</v>
      </c>
      <c r="C10" s="42" t="s">
        <v>555</v>
      </c>
      <c r="D10" s="43" t="s">
        <v>329</v>
      </c>
      <c r="E10" s="113">
        <v>20</v>
      </c>
      <c r="F10" s="57">
        <v>342.56</v>
      </c>
      <c r="G10" s="57">
        <v>320.83</v>
      </c>
      <c r="H10" s="57">
        <f t="shared" si="1"/>
        <v>179.1153</v>
      </c>
      <c r="I10" s="57">
        <f t="shared" si="2"/>
        <v>842.5053</v>
      </c>
      <c r="J10" s="127">
        <f t="shared" si="3"/>
        <v>16850.106</v>
      </c>
      <c r="K10" s="56"/>
      <c r="L10" s="57"/>
      <c r="M10" s="58">
        <f t="shared" si="0"/>
        <v>0</v>
      </c>
      <c r="N10" s="129"/>
    </row>
    <row r="11" ht="50.15" customHeight="1" outlineLevel="1" spans="1:14">
      <c r="A11" s="41" t="s">
        <v>39</v>
      </c>
      <c r="B11" s="42" t="s">
        <v>554</v>
      </c>
      <c r="C11" s="42" t="s">
        <v>556</v>
      </c>
      <c r="D11" s="43" t="s">
        <v>329</v>
      </c>
      <c r="E11" s="113">
        <v>20</v>
      </c>
      <c r="F11" s="57">
        <v>352.33</v>
      </c>
      <c r="G11" s="57">
        <v>320.83</v>
      </c>
      <c r="H11" s="57">
        <f t="shared" si="1"/>
        <v>181.7532</v>
      </c>
      <c r="I11" s="57">
        <f t="shared" si="2"/>
        <v>854.9132</v>
      </c>
      <c r="J11" s="127">
        <f t="shared" si="3"/>
        <v>17098.264</v>
      </c>
      <c r="K11" s="56"/>
      <c r="L11" s="57"/>
      <c r="M11" s="58">
        <f t="shared" si="0"/>
        <v>0</v>
      </c>
      <c r="N11" s="129"/>
    </row>
    <row r="12" ht="50.15" customHeight="1" outlineLevel="1" spans="1:13">
      <c r="A12" s="41" t="s">
        <v>100</v>
      </c>
      <c r="B12" s="42" t="s">
        <v>557</v>
      </c>
      <c r="C12" s="42" t="s">
        <v>558</v>
      </c>
      <c r="D12" s="43" t="s">
        <v>257</v>
      </c>
      <c r="E12" s="113">
        <v>10</v>
      </c>
      <c r="F12" s="57">
        <v>0</v>
      </c>
      <c r="G12" s="57">
        <v>155.2</v>
      </c>
      <c r="H12" s="57">
        <f t="shared" si="1"/>
        <v>41.904</v>
      </c>
      <c r="I12" s="57">
        <f t="shared" si="2"/>
        <v>197.104</v>
      </c>
      <c r="J12" s="127">
        <f t="shared" si="3"/>
        <v>1971.04</v>
      </c>
      <c r="K12" s="56"/>
      <c r="L12" s="57"/>
      <c r="M12" s="58">
        <f t="shared" si="0"/>
        <v>0</v>
      </c>
    </row>
    <row r="13" ht="50.15" customHeight="1" outlineLevel="1" spans="1:13">
      <c r="A13" s="41" t="s">
        <v>105</v>
      </c>
      <c r="B13" s="42" t="s">
        <v>559</v>
      </c>
      <c r="C13" s="42" t="s">
        <v>558</v>
      </c>
      <c r="D13" s="43" t="s">
        <v>257</v>
      </c>
      <c r="E13" s="113">
        <v>10</v>
      </c>
      <c r="F13" s="57">
        <v>0</v>
      </c>
      <c r="G13" s="57">
        <v>194</v>
      </c>
      <c r="H13" s="57">
        <f t="shared" si="1"/>
        <v>52.38</v>
      </c>
      <c r="I13" s="57">
        <f t="shared" si="2"/>
        <v>246.38</v>
      </c>
      <c r="J13" s="127">
        <f t="shared" si="3"/>
        <v>2463.8</v>
      </c>
      <c r="K13" s="56"/>
      <c r="L13" s="57"/>
      <c r="M13" s="58">
        <f t="shared" si="0"/>
        <v>0</v>
      </c>
    </row>
    <row r="14" ht="30" customHeight="1" spans="1:13">
      <c r="A14" s="59" t="s">
        <v>5</v>
      </c>
      <c r="B14" s="38" t="s">
        <v>560</v>
      </c>
      <c r="C14" s="38"/>
      <c r="D14" s="59"/>
      <c r="E14" s="110">
        <v>0</v>
      </c>
      <c r="F14" s="114"/>
      <c r="G14" s="115"/>
      <c r="H14" s="115"/>
      <c r="I14" s="115"/>
      <c r="J14" s="125">
        <f>SUM(J15:J35)</f>
        <v>37304.8865921474</v>
      </c>
      <c r="K14" s="130"/>
      <c r="L14" s="96"/>
      <c r="M14" s="96"/>
    </row>
    <row r="15" ht="30" customHeight="1" outlineLevel="1" spans="1:13">
      <c r="A15" s="41" t="s">
        <v>274</v>
      </c>
      <c r="B15" s="42" t="s">
        <v>561</v>
      </c>
      <c r="C15" s="42" t="s">
        <v>562</v>
      </c>
      <c r="D15" s="43" t="s">
        <v>97</v>
      </c>
      <c r="E15" s="113">
        <v>100</v>
      </c>
      <c r="F15" s="116">
        <v>0</v>
      </c>
      <c r="G15" s="116">
        <v>4.85</v>
      </c>
      <c r="H15" s="57">
        <f t="shared" si="1"/>
        <v>1.3095</v>
      </c>
      <c r="I15" s="57">
        <f t="shared" si="2"/>
        <v>6.1595</v>
      </c>
      <c r="J15" s="127">
        <f t="shared" ref="J15:J35" si="4">E15*I15</f>
        <v>615.95</v>
      </c>
      <c r="K15" s="56"/>
      <c r="L15" s="57"/>
      <c r="M15" s="58">
        <f t="shared" ref="M15:M35" si="5">L15*E15</f>
        <v>0</v>
      </c>
    </row>
    <row r="16" ht="30" customHeight="1" outlineLevel="1" spans="1:13">
      <c r="A16" s="41" t="s">
        <v>277</v>
      </c>
      <c r="B16" s="42" t="s">
        <v>563</v>
      </c>
      <c r="C16" s="42" t="s">
        <v>564</v>
      </c>
      <c r="D16" s="43" t="s">
        <v>97</v>
      </c>
      <c r="E16" s="113">
        <v>100</v>
      </c>
      <c r="F16" s="116">
        <v>0</v>
      </c>
      <c r="G16" s="116">
        <v>14.55</v>
      </c>
      <c r="H16" s="57">
        <f t="shared" si="1"/>
        <v>3.9285</v>
      </c>
      <c r="I16" s="57">
        <f t="shared" si="2"/>
        <v>18.4785</v>
      </c>
      <c r="J16" s="127">
        <f t="shared" si="4"/>
        <v>1847.85</v>
      </c>
      <c r="K16" s="56"/>
      <c r="L16" s="57"/>
      <c r="M16" s="58">
        <f t="shared" si="5"/>
        <v>0</v>
      </c>
    </row>
    <row r="17" ht="30" customHeight="1" outlineLevel="1" spans="1:13">
      <c r="A17" s="41" t="s">
        <v>279</v>
      </c>
      <c r="B17" s="42" t="s">
        <v>565</v>
      </c>
      <c r="C17" s="42" t="s">
        <v>566</v>
      </c>
      <c r="D17" s="43" t="s">
        <v>567</v>
      </c>
      <c r="E17" s="113">
        <v>20</v>
      </c>
      <c r="F17" s="116">
        <v>0</v>
      </c>
      <c r="G17" s="116">
        <v>0.97</v>
      </c>
      <c r="H17" s="57">
        <f t="shared" si="1"/>
        <v>0.2619</v>
      </c>
      <c r="I17" s="57">
        <f t="shared" si="2"/>
        <v>1.2319</v>
      </c>
      <c r="J17" s="127">
        <f t="shared" si="4"/>
        <v>24.638</v>
      </c>
      <c r="K17" s="56"/>
      <c r="L17" s="57"/>
      <c r="M17" s="58">
        <f t="shared" si="5"/>
        <v>0</v>
      </c>
    </row>
    <row r="18" ht="30" customHeight="1" outlineLevel="1" spans="1:13">
      <c r="A18" s="41" t="s">
        <v>281</v>
      </c>
      <c r="B18" s="42" t="s">
        <v>568</v>
      </c>
      <c r="C18" s="42" t="s">
        <v>566</v>
      </c>
      <c r="D18" s="43" t="s">
        <v>97</v>
      </c>
      <c r="E18" s="113">
        <v>20</v>
      </c>
      <c r="F18" s="116">
        <v>0</v>
      </c>
      <c r="G18" s="116">
        <v>33.95</v>
      </c>
      <c r="H18" s="57">
        <f t="shared" si="1"/>
        <v>9.1665</v>
      </c>
      <c r="I18" s="57">
        <f t="shared" si="2"/>
        <v>43.1165</v>
      </c>
      <c r="J18" s="127">
        <f t="shared" si="4"/>
        <v>862.33</v>
      </c>
      <c r="K18" s="56"/>
      <c r="L18" s="57"/>
      <c r="M18" s="58">
        <f t="shared" si="5"/>
        <v>0</v>
      </c>
    </row>
    <row r="19" ht="30" customHeight="1" outlineLevel="1" spans="1:13">
      <c r="A19" s="41" t="s">
        <v>284</v>
      </c>
      <c r="B19" s="42" t="s">
        <v>569</v>
      </c>
      <c r="C19" s="42" t="s">
        <v>570</v>
      </c>
      <c r="D19" s="43" t="s">
        <v>329</v>
      </c>
      <c r="E19" s="113">
        <v>20</v>
      </c>
      <c r="F19" s="116">
        <v>0</v>
      </c>
      <c r="G19" s="116">
        <v>271.6</v>
      </c>
      <c r="H19" s="57">
        <f t="shared" si="1"/>
        <v>73.332</v>
      </c>
      <c r="I19" s="57">
        <f t="shared" si="2"/>
        <v>344.932</v>
      </c>
      <c r="J19" s="127">
        <f t="shared" si="4"/>
        <v>6898.64</v>
      </c>
      <c r="K19" s="56"/>
      <c r="L19" s="57"/>
      <c r="M19" s="58">
        <f t="shared" si="5"/>
        <v>0</v>
      </c>
    </row>
    <row r="20" ht="50.15" customHeight="1" outlineLevel="1" spans="1:13">
      <c r="A20" s="41" t="s">
        <v>287</v>
      </c>
      <c r="B20" s="42" t="s">
        <v>571</v>
      </c>
      <c r="C20" s="42" t="s">
        <v>572</v>
      </c>
      <c r="D20" s="43" t="s">
        <v>97</v>
      </c>
      <c r="E20" s="113">
        <v>20</v>
      </c>
      <c r="F20" s="116">
        <v>0</v>
      </c>
      <c r="G20" s="116">
        <v>5.82</v>
      </c>
      <c r="H20" s="57">
        <f t="shared" si="1"/>
        <v>1.5714</v>
      </c>
      <c r="I20" s="57">
        <f t="shared" si="2"/>
        <v>7.3914</v>
      </c>
      <c r="J20" s="127">
        <f t="shared" si="4"/>
        <v>147.828</v>
      </c>
      <c r="K20" s="56"/>
      <c r="L20" s="57"/>
      <c r="M20" s="58">
        <f t="shared" si="5"/>
        <v>0</v>
      </c>
    </row>
    <row r="21" ht="30" customHeight="1" outlineLevel="1" spans="1:13">
      <c r="A21" s="41" t="s">
        <v>289</v>
      </c>
      <c r="B21" s="42" t="s">
        <v>573</v>
      </c>
      <c r="C21" s="42"/>
      <c r="D21" s="43" t="s">
        <v>68</v>
      </c>
      <c r="E21" s="113">
        <v>20</v>
      </c>
      <c r="F21" s="116">
        <v>0</v>
      </c>
      <c r="G21" s="116">
        <v>4.85</v>
      </c>
      <c r="H21" s="57">
        <f t="shared" si="1"/>
        <v>1.3095</v>
      </c>
      <c r="I21" s="57">
        <f t="shared" si="2"/>
        <v>6.1595</v>
      </c>
      <c r="J21" s="127">
        <f t="shared" si="4"/>
        <v>123.19</v>
      </c>
      <c r="K21" s="56"/>
      <c r="L21" s="57"/>
      <c r="M21" s="58">
        <f t="shared" si="5"/>
        <v>0</v>
      </c>
    </row>
    <row r="22" ht="30" customHeight="1" outlineLevel="1" spans="1:13">
      <c r="A22" s="41" t="s">
        <v>292</v>
      </c>
      <c r="B22" s="42" t="s">
        <v>574</v>
      </c>
      <c r="C22" s="42" t="s">
        <v>575</v>
      </c>
      <c r="D22" s="43" t="s">
        <v>68</v>
      </c>
      <c r="E22" s="113">
        <v>20</v>
      </c>
      <c r="F22" s="116">
        <v>0</v>
      </c>
      <c r="G22" s="116">
        <v>4.85</v>
      </c>
      <c r="H22" s="57">
        <f t="shared" si="1"/>
        <v>1.3095</v>
      </c>
      <c r="I22" s="57">
        <f t="shared" si="2"/>
        <v>6.1595</v>
      </c>
      <c r="J22" s="127">
        <f t="shared" si="4"/>
        <v>123.19</v>
      </c>
      <c r="K22" s="56"/>
      <c r="L22" s="57"/>
      <c r="M22" s="58">
        <f t="shared" si="5"/>
        <v>0</v>
      </c>
    </row>
    <row r="23" ht="30" customHeight="1" outlineLevel="1" spans="1:13">
      <c r="A23" s="41" t="s">
        <v>295</v>
      </c>
      <c r="B23" s="42" t="s">
        <v>576</v>
      </c>
      <c r="C23" s="42"/>
      <c r="D23" s="43" t="s">
        <v>257</v>
      </c>
      <c r="E23" s="113">
        <v>10</v>
      </c>
      <c r="F23" s="116">
        <v>0</v>
      </c>
      <c r="G23" s="116">
        <v>6.79</v>
      </c>
      <c r="H23" s="57">
        <f t="shared" si="1"/>
        <v>1.8333</v>
      </c>
      <c r="I23" s="57">
        <f t="shared" si="2"/>
        <v>8.6233</v>
      </c>
      <c r="J23" s="127">
        <f t="shared" si="4"/>
        <v>86.233</v>
      </c>
      <c r="K23" s="56"/>
      <c r="L23" s="57"/>
      <c r="M23" s="58">
        <f t="shared" si="5"/>
        <v>0</v>
      </c>
    </row>
    <row r="24" ht="30" customHeight="1" outlineLevel="1" spans="1:13">
      <c r="A24" s="41" t="s">
        <v>298</v>
      </c>
      <c r="B24" s="42" t="s">
        <v>577</v>
      </c>
      <c r="C24" s="42" t="s">
        <v>578</v>
      </c>
      <c r="D24" s="43" t="s">
        <v>97</v>
      </c>
      <c r="E24" s="113">
        <v>400</v>
      </c>
      <c r="F24" s="116">
        <v>0</v>
      </c>
      <c r="G24" s="116">
        <v>4.85</v>
      </c>
      <c r="H24" s="57">
        <f t="shared" si="1"/>
        <v>1.3095</v>
      </c>
      <c r="I24" s="57">
        <f t="shared" si="2"/>
        <v>6.1595</v>
      </c>
      <c r="J24" s="127">
        <f t="shared" si="4"/>
        <v>2463.8</v>
      </c>
      <c r="K24" s="56"/>
      <c r="L24" s="57"/>
      <c r="M24" s="58">
        <f t="shared" si="5"/>
        <v>0</v>
      </c>
    </row>
    <row r="25" ht="30" customHeight="1" outlineLevel="1" spans="1:13">
      <c r="A25" s="41" t="s">
        <v>302</v>
      </c>
      <c r="B25" s="42" t="s">
        <v>579</v>
      </c>
      <c r="C25" s="42" t="s">
        <v>580</v>
      </c>
      <c r="D25" s="43" t="s">
        <v>97</v>
      </c>
      <c r="E25" s="113">
        <v>20</v>
      </c>
      <c r="F25" s="116">
        <v>0</v>
      </c>
      <c r="G25" s="116">
        <v>4.85</v>
      </c>
      <c r="H25" s="57">
        <f t="shared" si="1"/>
        <v>1.3095</v>
      </c>
      <c r="I25" s="57">
        <f t="shared" si="2"/>
        <v>6.1595</v>
      </c>
      <c r="J25" s="127">
        <f t="shared" si="4"/>
        <v>123.19</v>
      </c>
      <c r="K25" s="56"/>
      <c r="L25" s="57"/>
      <c r="M25" s="58">
        <f t="shared" si="5"/>
        <v>0</v>
      </c>
    </row>
    <row r="26" ht="30" customHeight="1" outlineLevel="1" spans="1:14">
      <c r="A26" s="41" t="s">
        <v>305</v>
      </c>
      <c r="B26" s="42" t="s">
        <v>581</v>
      </c>
      <c r="C26" s="42"/>
      <c r="D26" s="43" t="s">
        <v>329</v>
      </c>
      <c r="E26" s="113">
        <v>20</v>
      </c>
      <c r="F26" s="116">
        <f>120/1.13</f>
        <v>106.194690265487</v>
      </c>
      <c r="G26" s="116">
        <v>14.55</v>
      </c>
      <c r="H26" s="57">
        <f t="shared" si="1"/>
        <v>32.6010663716815</v>
      </c>
      <c r="I26" s="57">
        <f t="shared" si="2"/>
        <v>153.345756637168</v>
      </c>
      <c r="J26" s="127">
        <f t="shared" si="4"/>
        <v>3066.91513274337</v>
      </c>
      <c r="K26" s="56"/>
      <c r="L26" s="57"/>
      <c r="M26" s="58">
        <f t="shared" si="5"/>
        <v>0</v>
      </c>
      <c r="N26" s="131"/>
    </row>
    <row r="27" ht="30" customHeight="1" outlineLevel="1" spans="1:13">
      <c r="A27" s="41" t="s">
        <v>309</v>
      </c>
      <c r="B27" s="42" t="s">
        <v>582</v>
      </c>
      <c r="C27" s="42" t="s">
        <v>583</v>
      </c>
      <c r="D27" s="43" t="s">
        <v>97</v>
      </c>
      <c r="E27" s="113">
        <v>20</v>
      </c>
      <c r="F27" s="116">
        <v>20.9811</v>
      </c>
      <c r="G27" s="116">
        <v>14.55</v>
      </c>
      <c r="H27" s="57">
        <f t="shared" si="1"/>
        <v>9.593397</v>
      </c>
      <c r="I27" s="57">
        <f t="shared" si="2"/>
        <v>45.124497</v>
      </c>
      <c r="J27" s="127">
        <f t="shared" si="4"/>
        <v>902.48994</v>
      </c>
      <c r="K27" s="56"/>
      <c r="L27" s="57"/>
      <c r="M27" s="58">
        <f t="shared" si="5"/>
        <v>0</v>
      </c>
    </row>
    <row r="28" ht="30" customHeight="1" outlineLevel="1" spans="1:13">
      <c r="A28" s="41" t="s">
        <v>313</v>
      </c>
      <c r="B28" s="42" t="s">
        <v>584</v>
      </c>
      <c r="C28" s="42"/>
      <c r="D28" s="43" t="s">
        <v>68</v>
      </c>
      <c r="E28" s="113">
        <v>20</v>
      </c>
      <c r="F28" s="116">
        <v>0</v>
      </c>
      <c r="G28" s="116">
        <v>1.455</v>
      </c>
      <c r="H28" s="57">
        <f t="shared" si="1"/>
        <v>0.39285</v>
      </c>
      <c r="I28" s="57">
        <f t="shared" si="2"/>
        <v>1.84785</v>
      </c>
      <c r="J28" s="127">
        <f t="shared" si="4"/>
        <v>36.957</v>
      </c>
      <c r="K28" s="56"/>
      <c r="L28" s="57"/>
      <c r="M28" s="58">
        <f t="shared" si="5"/>
        <v>0</v>
      </c>
    </row>
    <row r="29" ht="30" customHeight="1" outlineLevel="1" spans="1:13">
      <c r="A29" s="41" t="s">
        <v>316</v>
      </c>
      <c r="B29" s="42" t="s">
        <v>585</v>
      </c>
      <c r="C29" s="78" t="s">
        <v>586</v>
      </c>
      <c r="D29" s="43" t="s">
        <v>97</v>
      </c>
      <c r="E29" s="113">
        <v>40</v>
      </c>
      <c r="F29" s="117">
        <v>25.4625</v>
      </c>
      <c r="G29" s="116">
        <v>33.95</v>
      </c>
      <c r="H29" s="57">
        <f t="shared" si="1"/>
        <v>16.041375</v>
      </c>
      <c r="I29" s="57">
        <f t="shared" si="2"/>
        <v>75.453875</v>
      </c>
      <c r="J29" s="127">
        <f t="shared" si="4"/>
        <v>3018.155</v>
      </c>
      <c r="K29" s="56"/>
      <c r="L29" s="57"/>
      <c r="M29" s="58">
        <f t="shared" si="5"/>
        <v>0</v>
      </c>
    </row>
    <row r="30" ht="30" customHeight="1" outlineLevel="1" spans="1:13">
      <c r="A30" s="41" t="s">
        <v>587</v>
      </c>
      <c r="B30" s="42" t="s">
        <v>588</v>
      </c>
      <c r="C30" s="78" t="s">
        <v>589</v>
      </c>
      <c r="D30" s="43" t="s">
        <v>68</v>
      </c>
      <c r="E30" s="113">
        <v>10</v>
      </c>
      <c r="F30" s="116">
        <v>58.2</v>
      </c>
      <c r="G30" s="116">
        <v>24.25</v>
      </c>
      <c r="H30" s="57">
        <f t="shared" si="1"/>
        <v>22.2615</v>
      </c>
      <c r="I30" s="57">
        <f t="shared" si="2"/>
        <v>104.7115</v>
      </c>
      <c r="J30" s="127">
        <f t="shared" si="4"/>
        <v>1047.115</v>
      </c>
      <c r="K30" s="56"/>
      <c r="L30" s="57"/>
      <c r="M30" s="58">
        <f t="shared" si="5"/>
        <v>0</v>
      </c>
    </row>
    <row r="31" ht="30" customHeight="1" outlineLevel="1" spans="1:13">
      <c r="A31" s="41" t="s">
        <v>590</v>
      </c>
      <c r="B31" s="42" t="s">
        <v>591</v>
      </c>
      <c r="C31" s="42"/>
      <c r="D31" s="43" t="s">
        <v>329</v>
      </c>
      <c r="E31" s="113">
        <v>30</v>
      </c>
      <c r="F31" s="116">
        <v>329.8</v>
      </c>
      <c r="G31" s="116">
        <v>14.55</v>
      </c>
      <c r="H31" s="57">
        <f t="shared" si="1"/>
        <v>92.9745</v>
      </c>
      <c r="I31" s="57">
        <f t="shared" si="2"/>
        <v>437.3245</v>
      </c>
      <c r="J31" s="127">
        <f t="shared" si="4"/>
        <v>13119.735</v>
      </c>
      <c r="K31" s="56"/>
      <c r="L31" s="57"/>
      <c r="M31" s="58">
        <f t="shared" si="5"/>
        <v>0</v>
      </c>
    </row>
    <row r="32" ht="30" customHeight="1" outlineLevel="1" spans="1:13">
      <c r="A32" s="41" t="s">
        <v>592</v>
      </c>
      <c r="B32" s="42" t="s">
        <v>593</v>
      </c>
      <c r="C32" s="42" t="s">
        <v>594</v>
      </c>
      <c r="D32" s="43" t="s">
        <v>97</v>
      </c>
      <c r="E32" s="113">
        <v>20</v>
      </c>
      <c r="F32" s="116">
        <v>25.527005</v>
      </c>
      <c r="G32" s="116">
        <v>14.55</v>
      </c>
      <c r="H32" s="57">
        <f t="shared" si="1"/>
        <v>10.82079135</v>
      </c>
      <c r="I32" s="57">
        <f t="shared" si="2"/>
        <v>50.89779635</v>
      </c>
      <c r="J32" s="127">
        <f t="shared" si="4"/>
        <v>1017.955927</v>
      </c>
      <c r="K32" s="56"/>
      <c r="L32" s="57"/>
      <c r="M32" s="58">
        <f t="shared" si="5"/>
        <v>0</v>
      </c>
    </row>
    <row r="33" ht="30" customHeight="1" outlineLevel="1" spans="1:13">
      <c r="A33" s="41" t="s">
        <v>595</v>
      </c>
      <c r="B33" s="42" t="s">
        <v>596</v>
      </c>
      <c r="C33" s="42" t="s">
        <v>597</v>
      </c>
      <c r="D33" s="43" t="s">
        <v>97</v>
      </c>
      <c r="E33" s="113">
        <v>20</v>
      </c>
      <c r="F33" s="116">
        <v>27.83352726</v>
      </c>
      <c r="G33" s="116">
        <v>22.31</v>
      </c>
      <c r="H33" s="57">
        <f t="shared" si="1"/>
        <v>13.5387523602</v>
      </c>
      <c r="I33" s="57">
        <f t="shared" si="2"/>
        <v>63.6822796202</v>
      </c>
      <c r="J33" s="127">
        <f t="shared" si="4"/>
        <v>1273.645592404</v>
      </c>
      <c r="K33" s="56"/>
      <c r="L33" s="57"/>
      <c r="M33" s="58">
        <f t="shared" si="5"/>
        <v>0</v>
      </c>
    </row>
    <row r="34" ht="30" customHeight="1" outlineLevel="1" spans="1:13">
      <c r="A34" s="41" t="s">
        <v>598</v>
      </c>
      <c r="B34" s="42" t="s">
        <v>599</v>
      </c>
      <c r="C34" s="42" t="s">
        <v>600</v>
      </c>
      <c r="D34" s="43" t="s">
        <v>97</v>
      </c>
      <c r="E34" s="113">
        <v>10</v>
      </c>
      <c r="F34" s="116">
        <v>0</v>
      </c>
      <c r="G34" s="116">
        <v>11.64</v>
      </c>
      <c r="H34" s="57">
        <f t="shared" si="1"/>
        <v>3.1428</v>
      </c>
      <c r="I34" s="57">
        <f t="shared" si="2"/>
        <v>14.7828</v>
      </c>
      <c r="J34" s="127">
        <f t="shared" si="4"/>
        <v>147.828</v>
      </c>
      <c r="K34" s="56"/>
      <c r="L34" s="57"/>
      <c r="M34" s="58">
        <f t="shared" si="5"/>
        <v>0</v>
      </c>
    </row>
    <row r="35" ht="30" customHeight="1" outlineLevel="1" spans="1:13">
      <c r="A35" s="41" t="s">
        <v>601</v>
      </c>
      <c r="B35" s="42" t="s">
        <v>602</v>
      </c>
      <c r="C35" s="42" t="s">
        <v>603</v>
      </c>
      <c r="D35" s="43" t="s">
        <v>97</v>
      </c>
      <c r="E35" s="113">
        <v>10</v>
      </c>
      <c r="F35" s="116">
        <v>16.49</v>
      </c>
      <c r="G35" s="116">
        <v>11.64</v>
      </c>
      <c r="H35" s="57">
        <f t="shared" si="1"/>
        <v>7.5951</v>
      </c>
      <c r="I35" s="57">
        <f t="shared" si="2"/>
        <v>35.7251</v>
      </c>
      <c r="J35" s="127">
        <f t="shared" si="4"/>
        <v>357.251</v>
      </c>
      <c r="K35" s="56"/>
      <c r="L35" s="57"/>
      <c r="M35" s="58">
        <f t="shared" si="5"/>
        <v>0</v>
      </c>
    </row>
    <row r="36" ht="30" customHeight="1" spans="1:13">
      <c r="A36" s="59" t="s">
        <v>10</v>
      </c>
      <c r="B36" s="38" t="s">
        <v>604</v>
      </c>
      <c r="C36" s="38"/>
      <c r="D36" s="59"/>
      <c r="E36" s="110">
        <v>0</v>
      </c>
      <c r="F36" s="114"/>
      <c r="G36" s="115"/>
      <c r="H36" s="115"/>
      <c r="I36" s="115"/>
      <c r="J36" s="125">
        <f>SUM(J37:J47)</f>
        <v>19537.707432</v>
      </c>
      <c r="K36" s="130"/>
      <c r="L36" s="96"/>
      <c r="M36" s="96"/>
    </row>
    <row r="37" ht="30" customHeight="1" outlineLevel="1" spans="1:13">
      <c r="A37" s="41" t="s">
        <v>320</v>
      </c>
      <c r="B37" s="42" t="s">
        <v>605</v>
      </c>
      <c r="C37" s="42" t="s">
        <v>606</v>
      </c>
      <c r="D37" s="43" t="s">
        <v>97</v>
      </c>
      <c r="E37" s="113">
        <v>30</v>
      </c>
      <c r="F37" s="57">
        <v>0</v>
      </c>
      <c r="G37" s="57">
        <v>15.52</v>
      </c>
      <c r="H37" s="57">
        <f t="shared" si="1"/>
        <v>4.1904</v>
      </c>
      <c r="I37" s="57">
        <f t="shared" si="2"/>
        <v>19.7104</v>
      </c>
      <c r="J37" s="127">
        <f t="shared" ref="J37:J47" si="6">E37*I37</f>
        <v>591.312</v>
      </c>
      <c r="K37" s="56"/>
      <c r="L37" s="57"/>
      <c r="M37" s="58">
        <f t="shared" ref="M37:M45" si="7">L37*E37</f>
        <v>0</v>
      </c>
    </row>
    <row r="38" ht="30" customHeight="1" outlineLevel="1" spans="1:13">
      <c r="A38" s="41" t="s">
        <v>323</v>
      </c>
      <c r="B38" s="42" t="s">
        <v>607</v>
      </c>
      <c r="C38" s="42" t="s">
        <v>606</v>
      </c>
      <c r="D38" s="43" t="s">
        <v>97</v>
      </c>
      <c r="E38" s="113">
        <v>30</v>
      </c>
      <c r="F38" s="57">
        <v>0</v>
      </c>
      <c r="G38" s="57">
        <v>12.61</v>
      </c>
      <c r="H38" s="57">
        <f t="shared" si="1"/>
        <v>3.4047</v>
      </c>
      <c r="I38" s="57">
        <f t="shared" si="2"/>
        <v>16.0147</v>
      </c>
      <c r="J38" s="127">
        <f t="shared" si="6"/>
        <v>480.441</v>
      </c>
      <c r="K38" s="56"/>
      <c r="L38" s="57"/>
      <c r="M38" s="58">
        <f t="shared" si="7"/>
        <v>0</v>
      </c>
    </row>
    <row r="39" ht="30" customHeight="1" outlineLevel="1" spans="1:13">
      <c r="A39" s="41" t="s">
        <v>326</v>
      </c>
      <c r="B39" s="42" t="s">
        <v>608</v>
      </c>
      <c r="C39" s="42" t="s">
        <v>609</v>
      </c>
      <c r="D39" s="43" t="s">
        <v>97</v>
      </c>
      <c r="E39" s="113">
        <v>30</v>
      </c>
      <c r="F39" s="57">
        <v>14.24736</v>
      </c>
      <c r="G39" s="112">
        <v>14.55</v>
      </c>
      <c r="H39" s="57">
        <f t="shared" si="1"/>
        <v>7.7752872</v>
      </c>
      <c r="I39" s="57">
        <f t="shared" si="2"/>
        <v>36.5726472</v>
      </c>
      <c r="J39" s="127">
        <f t="shared" si="6"/>
        <v>1097.179416</v>
      </c>
      <c r="K39" s="56"/>
      <c r="L39" s="57"/>
      <c r="M39" s="58">
        <f t="shared" si="7"/>
        <v>0</v>
      </c>
    </row>
    <row r="40" ht="30" customHeight="1" outlineLevel="1" spans="1:13">
      <c r="A40" s="41" t="s">
        <v>330</v>
      </c>
      <c r="B40" s="42" t="s">
        <v>610</v>
      </c>
      <c r="C40" s="42" t="s">
        <v>611</v>
      </c>
      <c r="D40" s="43" t="s">
        <v>97</v>
      </c>
      <c r="E40" s="113">
        <v>30</v>
      </c>
      <c r="F40" s="57">
        <v>14.24736</v>
      </c>
      <c r="G40" s="112">
        <v>22.31</v>
      </c>
      <c r="H40" s="57">
        <f t="shared" si="1"/>
        <v>9.8704872</v>
      </c>
      <c r="I40" s="57">
        <f t="shared" si="2"/>
        <v>46.4278472</v>
      </c>
      <c r="J40" s="127">
        <f t="shared" si="6"/>
        <v>1392.835416</v>
      </c>
      <c r="K40" s="56"/>
      <c r="L40" s="57"/>
      <c r="M40" s="58">
        <f t="shared" si="7"/>
        <v>0</v>
      </c>
    </row>
    <row r="41" ht="30" customHeight="1" outlineLevel="1" spans="1:13">
      <c r="A41" s="41" t="s">
        <v>333</v>
      </c>
      <c r="B41" s="42" t="s">
        <v>612</v>
      </c>
      <c r="C41" s="42"/>
      <c r="D41" s="43" t="s">
        <v>97</v>
      </c>
      <c r="E41" s="113">
        <v>30</v>
      </c>
      <c r="F41" s="57">
        <v>4.656</v>
      </c>
      <c r="G41" s="112">
        <v>0</v>
      </c>
      <c r="H41" s="57">
        <f t="shared" si="1"/>
        <v>1.25712</v>
      </c>
      <c r="I41" s="57">
        <f t="shared" si="2"/>
        <v>5.91312</v>
      </c>
      <c r="J41" s="127">
        <f t="shared" si="6"/>
        <v>177.3936</v>
      </c>
      <c r="K41" s="56"/>
      <c r="L41" s="57"/>
      <c r="M41" s="58">
        <f t="shared" si="7"/>
        <v>0</v>
      </c>
    </row>
    <row r="42" ht="30" customHeight="1" outlineLevel="1" spans="1:13">
      <c r="A42" s="41" t="s">
        <v>336</v>
      </c>
      <c r="B42" s="42" t="s">
        <v>613</v>
      </c>
      <c r="C42" s="42" t="s">
        <v>614</v>
      </c>
      <c r="D42" s="43" t="s">
        <v>68</v>
      </c>
      <c r="E42" s="113">
        <v>30</v>
      </c>
      <c r="F42" s="57">
        <v>0</v>
      </c>
      <c r="G42" s="112">
        <v>29.1</v>
      </c>
      <c r="H42" s="57">
        <f t="shared" si="1"/>
        <v>7.857</v>
      </c>
      <c r="I42" s="57">
        <f t="shared" si="2"/>
        <v>36.957</v>
      </c>
      <c r="J42" s="127">
        <f t="shared" si="6"/>
        <v>1108.71</v>
      </c>
      <c r="K42" s="56"/>
      <c r="L42" s="57"/>
      <c r="M42" s="58">
        <f t="shared" si="7"/>
        <v>0</v>
      </c>
    </row>
    <row r="43" ht="30" customHeight="1" outlineLevel="1" spans="1:13">
      <c r="A43" s="41" t="s">
        <v>339</v>
      </c>
      <c r="B43" s="42" t="s">
        <v>615</v>
      </c>
      <c r="C43" s="42" t="s">
        <v>616</v>
      </c>
      <c r="D43" s="43" t="s">
        <v>97</v>
      </c>
      <c r="E43" s="113">
        <v>30</v>
      </c>
      <c r="F43" s="57">
        <v>0</v>
      </c>
      <c r="G43" s="112">
        <v>15.52</v>
      </c>
      <c r="H43" s="57">
        <f t="shared" si="1"/>
        <v>4.1904</v>
      </c>
      <c r="I43" s="57">
        <f t="shared" si="2"/>
        <v>19.7104</v>
      </c>
      <c r="J43" s="127">
        <f t="shared" si="6"/>
        <v>591.312</v>
      </c>
      <c r="K43" s="56"/>
      <c r="L43" s="57"/>
      <c r="M43" s="58">
        <f t="shared" si="7"/>
        <v>0</v>
      </c>
    </row>
    <row r="44" ht="30" customHeight="1" outlineLevel="1" spans="1:13">
      <c r="A44" s="41" t="s">
        <v>342</v>
      </c>
      <c r="B44" s="42" t="s">
        <v>617</v>
      </c>
      <c r="C44" s="42" t="s">
        <v>618</v>
      </c>
      <c r="D44" s="43" t="s">
        <v>68</v>
      </c>
      <c r="E44" s="113">
        <v>80</v>
      </c>
      <c r="F44" s="57">
        <v>58.2</v>
      </c>
      <c r="G44" s="112">
        <v>33.95</v>
      </c>
      <c r="H44" s="57">
        <f t="shared" si="1"/>
        <v>24.8805</v>
      </c>
      <c r="I44" s="57">
        <f t="shared" si="2"/>
        <v>117.0305</v>
      </c>
      <c r="J44" s="127">
        <f t="shared" si="6"/>
        <v>9362.44</v>
      </c>
      <c r="K44" s="56"/>
      <c r="L44" s="57"/>
      <c r="M44" s="58">
        <f t="shared" si="7"/>
        <v>0</v>
      </c>
    </row>
    <row r="45" ht="30" customHeight="1" outlineLevel="1" spans="1:14">
      <c r="A45" s="41" t="s">
        <v>345</v>
      </c>
      <c r="B45" s="42" t="s">
        <v>619</v>
      </c>
      <c r="C45" s="42"/>
      <c r="D45" s="43" t="s">
        <v>97</v>
      </c>
      <c r="E45" s="113">
        <v>80</v>
      </c>
      <c r="F45" s="57">
        <v>0</v>
      </c>
      <c r="G45" s="112">
        <v>9</v>
      </c>
      <c r="H45" s="57">
        <f t="shared" si="1"/>
        <v>2.43</v>
      </c>
      <c r="I45" s="57">
        <f t="shared" si="2"/>
        <v>11.43</v>
      </c>
      <c r="J45" s="127">
        <f t="shared" si="6"/>
        <v>914.4</v>
      </c>
      <c r="K45" s="56"/>
      <c r="L45" s="57"/>
      <c r="M45" s="58"/>
      <c r="N45" t="s">
        <v>620</v>
      </c>
    </row>
    <row r="46" ht="30" customHeight="1" outlineLevel="1" spans="1:14">
      <c r="A46" s="41" t="s">
        <v>348</v>
      </c>
      <c r="B46" s="42" t="s">
        <v>621</v>
      </c>
      <c r="C46" s="42"/>
      <c r="D46" s="43" t="s">
        <v>97</v>
      </c>
      <c r="E46" s="113">
        <v>80</v>
      </c>
      <c r="F46" s="57"/>
      <c r="G46" s="112">
        <v>36.16</v>
      </c>
      <c r="H46" s="57">
        <f t="shared" si="1"/>
        <v>9.7632</v>
      </c>
      <c r="I46" s="57">
        <f t="shared" si="2"/>
        <v>45.9232</v>
      </c>
      <c r="J46" s="127">
        <f t="shared" si="6"/>
        <v>3673.856</v>
      </c>
      <c r="K46" s="56"/>
      <c r="L46" s="57"/>
      <c r="M46" s="58"/>
      <c r="N46" t="s">
        <v>620</v>
      </c>
    </row>
    <row r="47" ht="30" customHeight="1" outlineLevel="1" spans="1:13">
      <c r="A47" s="41" t="s">
        <v>351</v>
      </c>
      <c r="B47" s="42" t="s">
        <v>622</v>
      </c>
      <c r="C47" s="42"/>
      <c r="D47" s="43" t="s">
        <v>97</v>
      </c>
      <c r="E47" s="113">
        <v>30</v>
      </c>
      <c r="F47" s="57">
        <v>0.97</v>
      </c>
      <c r="G47" s="112">
        <v>2.91</v>
      </c>
      <c r="H47" s="57">
        <f t="shared" si="1"/>
        <v>1.0476</v>
      </c>
      <c r="I47" s="57">
        <f t="shared" si="2"/>
        <v>4.9276</v>
      </c>
      <c r="J47" s="127">
        <f t="shared" si="6"/>
        <v>147.828</v>
      </c>
      <c r="K47" s="56"/>
      <c r="L47" s="57"/>
      <c r="M47" s="58">
        <f>L47*E47</f>
        <v>0</v>
      </c>
    </row>
    <row r="48" ht="30" customHeight="1" spans="1:13">
      <c r="A48" s="59" t="s">
        <v>370</v>
      </c>
      <c r="B48" s="38" t="s">
        <v>623</v>
      </c>
      <c r="C48" s="38"/>
      <c r="D48" s="59"/>
      <c r="E48" s="110">
        <v>0</v>
      </c>
      <c r="F48" s="118"/>
      <c r="G48" s="115"/>
      <c r="H48" s="115"/>
      <c r="I48" s="115"/>
      <c r="J48" s="125">
        <f>SUM(J49:J73)</f>
        <v>48540.4461625</v>
      </c>
      <c r="K48" s="130"/>
      <c r="L48" s="96"/>
      <c r="M48" s="96"/>
    </row>
    <row r="49" ht="30" customHeight="1" outlineLevel="1" spans="1:13">
      <c r="A49" s="41" t="s">
        <v>372</v>
      </c>
      <c r="B49" s="42" t="s">
        <v>624</v>
      </c>
      <c r="C49" s="42" t="s">
        <v>625</v>
      </c>
      <c r="D49" s="43" t="s">
        <v>97</v>
      </c>
      <c r="E49" s="113">
        <v>30</v>
      </c>
      <c r="F49" s="57">
        <v>0</v>
      </c>
      <c r="G49" s="112">
        <v>14.55</v>
      </c>
      <c r="H49" s="57">
        <f>(F49+G49)*$H$4</f>
        <v>3.9285</v>
      </c>
      <c r="I49" s="57">
        <f t="shared" ref="I49:I73" si="8">F49+G49+H49</f>
        <v>18.4785</v>
      </c>
      <c r="J49" s="127">
        <f t="shared" ref="J49:J73" si="9">E49*I49</f>
        <v>554.355</v>
      </c>
      <c r="K49" s="56"/>
      <c r="L49" s="57"/>
      <c r="M49" s="58">
        <f t="shared" ref="M49:M73" si="10">L49*E49</f>
        <v>0</v>
      </c>
    </row>
    <row r="50" ht="30" customHeight="1" outlineLevel="1" spans="1:13">
      <c r="A50" s="41" t="s">
        <v>375</v>
      </c>
      <c r="B50" s="42" t="s">
        <v>626</v>
      </c>
      <c r="C50" s="42" t="s">
        <v>627</v>
      </c>
      <c r="D50" s="43" t="s">
        <v>97</v>
      </c>
      <c r="E50" s="113">
        <v>30</v>
      </c>
      <c r="F50" s="57">
        <v>0</v>
      </c>
      <c r="G50" s="112">
        <v>38.8</v>
      </c>
      <c r="H50" s="57">
        <f>(F50+G50)*$H$4</f>
        <v>10.476</v>
      </c>
      <c r="I50" s="57">
        <f t="shared" si="8"/>
        <v>49.276</v>
      </c>
      <c r="J50" s="127">
        <f t="shared" si="9"/>
        <v>1478.28</v>
      </c>
      <c r="K50" s="56"/>
      <c r="L50" s="57"/>
      <c r="M50" s="58">
        <f t="shared" si="10"/>
        <v>0</v>
      </c>
    </row>
    <row r="51" ht="30" customHeight="1" outlineLevel="1" spans="1:13">
      <c r="A51" s="41" t="s">
        <v>379</v>
      </c>
      <c r="B51" s="42" t="s">
        <v>628</v>
      </c>
      <c r="C51" s="42"/>
      <c r="D51" s="43" t="s">
        <v>97</v>
      </c>
      <c r="E51" s="113">
        <v>30</v>
      </c>
      <c r="F51" s="57">
        <v>0</v>
      </c>
      <c r="G51" s="112">
        <v>5.82</v>
      </c>
      <c r="H51" s="57">
        <f>(F51+G51)*$H$4</f>
        <v>1.5714</v>
      </c>
      <c r="I51" s="57">
        <f t="shared" si="8"/>
        <v>7.3914</v>
      </c>
      <c r="J51" s="127">
        <f t="shared" si="9"/>
        <v>221.742</v>
      </c>
      <c r="K51" s="56"/>
      <c r="L51" s="57"/>
      <c r="M51" s="58">
        <f t="shared" si="10"/>
        <v>0</v>
      </c>
    </row>
    <row r="52" ht="30" customHeight="1" outlineLevel="1" spans="1:13">
      <c r="A52" s="41" t="s">
        <v>382</v>
      </c>
      <c r="B52" s="42" t="s">
        <v>629</v>
      </c>
      <c r="C52" s="42" t="s">
        <v>630</v>
      </c>
      <c r="D52" s="43" t="s">
        <v>97</v>
      </c>
      <c r="E52" s="113">
        <v>30</v>
      </c>
      <c r="F52" s="57">
        <v>0</v>
      </c>
      <c r="G52" s="112">
        <v>29.1</v>
      </c>
      <c r="H52" s="57">
        <f>(F52+G52)*$H$4</f>
        <v>7.857</v>
      </c>
      <c r="I52" s="57">
        <f t="shared" si="8"/>
        <v>36.957</v>
      </c>
      <c r="J52" s="127">
        <f t="shared" si="9"/>
        <v>1108.71</v>
      </c>
      <c r="K52" s="56"/>
      <c r="L52" s="57"/>
      <c r="M52" s="58">
        <f t="shared" si="10"/>
        <v>0</v>
      </c>
    </row>
    <row r="53" ht="30" customHeight="1" outlineLevel="1" spans="1:13">
      <c r="A53" s="41" t="s">
        <v>384</v>
      </c>
      <c r="B53" s="42" t="s">
        <v>631</v>
      </c>
      <c r="C53" s="42" t="s">
        <v>632</v>
      </c>
      <c r="D53" s="43" t="s">
        <v>97</v>
      </c>
      <c r="E53" s="113">
        <v>30</v>
      </c>
      <c r="F53" s="57">
        <v>20.37</v>
      </c>
      <c r="G53" s="112">
        <v>44.8625</v>
      </c>
      <c r="H53" s="57">
        <f>(F53+G53)*$H$4</f>
        <v>17.612775</v>
      </c>
      <c r="I53" s="57">
        <f t="shared" si="8"/>
        <v>82.845275</v>
      </c>
      <c r="J53" s="127">
        <f t="shared" si="9"/>
        <v>2485.35825</v>
      </c>
      <c r="K53" s="56"/>
      <c r="L53" s="57"/>
      <c r="M53" s="58">
        <f t="shared" si="10"/>
        <v>0</v>
      </c>
    </row>
    <row r="54" ht="30" customHeight="1" outlineLevel="1" spans="1:13">
      <c r="A54" s="41" t="s">
        <v>387</v>
      </c>
      <c r="B54" s="42" t="s">
        <v>631</v>
      </c>
      <c r="C54" s="42" t="s">
        <v>633</v>
      </c>
      <c r="D54" s="43" t="s">
        <v>97</v>
      </c>
      <c r="E54" s="113">
        <v>30</v>
      </c>
      <c r="F54" s="57">
        <v>20.37</v>
      </c>
      <c r="G54" s="112">
        <v>47.7725</v>
      </c>
      <c r="H54" s="57">
        <f>(F54+G54)*$H$4</f>
        <v>18.398475</v>
      </c>
      <c r="I54" s="57">
        <f t="shared" si="8"/>
        <v>86.540975</v>
      </c>
      <c r="J54" s="127">
        <f t="shared" si="9"/>
        <v>2596.22925</v>
      </c>
      <c r="K54" s="56"/>
      <c r="L54" s="57"/>
      <c r="M54" s="58">
        <f t="shared" si="10"/>
        <v>0</v>
      </c>
    </row>
    <row r="55" ht="30" customHeight="1" outlineLevel="1" spans="1:13">
      <c r="A55" s="41" t="s">
        <v>390</v>
      </c>
      <c r="B55" s="42" t="s">
        <v>634</v>
      </c>
      <c r="C55" s="42" t="s">
        <v>635</v>
      </c>
      <c r="D55" s="43" t="s">
        <v>97</v>
      </c>
      <c r="E55" s="113">
        <v>30</v>
      </c>
      <c r="F55" s="57">
        <v>8.911875</v>
      </c>
      <c r="G55" s="112">
        <v>47.7725</v>
      </c>
      <c r="H55" s="57">
        <f>(F55+G55)*$H$4</f>
        <v>15.30478125</v>
      </c>
      <c r="I55" s="57">
        <f t="shared" si="8"/>
        <v>71.98915625</v>
      </c>
      <c r="J55" s="127">
        <f t="shared" si="9"/>
        <v>2159.6746875</v>
      </c>
      <c r="K55" s="56"/>
      <c r="L55" s="57"/>
      <c r="M55" s="58">
        <f t="shared" si="10"/>
        <v>0</v>
      </c>
    </row>
    <row r="56" ht="30" customHeight="1" outlineLevel="1" spans="1:13">
      <c r="A56" s="41" t="s">
        <v>393</v>
      </c>
      <c r="B56" s="42" t="s">
        <v>634</v>
      </c>
      <c r="C56" s="42" t="s">
        <v>636</v>
      </c>
      <c r="D56" s="43" t="s">
        <v>97</v>
      </c>
      <c r="E56" s="113">
        <v>30</v>
      </c>
      <c r="F56" s="57">
        <v>12.476625</v>
      </c>
      <c r="G56" s="112">
        <v>47.7725</v>
      </c>
      <c r="H56" s="57">
        <f>(F56+G56)*$H$4</f>
        <v>16.26726375</v>
      </c>
      <c r="I56" s="57">
        <f t="shared" si="8"/>
        <v>76.51638875</v>
      </c>
      <c r="J56" s="127">
        <f t="shared" si="9"/>
        <v>2295.4916625</v>
      </c>
      <c r="K56" s="56"/>
      <c r="L56" s="57"/>
      <c r="M56" s="58">
        <f t="shared" si="10"/>
        <v>0</v>
      </c>
    </row>
    <row r="57" ht="30" customHeight="1" outlineLevel="1" spans="1:13">
      <c r="A57" s="41" t="s">
        <v>396</v>
      </c>
      <c r="B57" s="42" t="s">
        <v>634</v>
      </c>
      <c r="C57" s="42" t="s">
        <v>637</v>
      </c>
      <c r="D57" s="43" t="s">
        <v>97</v>
      </c>
      <c r="E57" s="113">
        <v>30</v>
      </c>
      <c r="F57" s="57">
        <v>19.606125</v>
      </c>
      <c r="G57" s="112">
        <v>47.7725</v>
      </c>
      <c r="H57" s="57">
        <f>(F57+G57)*$H$4</f>
        <v>18.19222875</v>
      </c>
      <c r="I57" s="57">
        <f t="shared" si="8"/>
        <v>85.57085375</v>
      </c>
      <c r="J57" s="127">
        <f t="shared" si="9"/>
        <v>2567.1256125</v>
      </c>
      <c r="K57" s="56"/>
      <c r="L57" s="57"/>
      <c r="M57" s="58">
        <f t="shared" si="10"/>
        <v>0</v>
      </c>
    </row>
    <row r="58" ht="30" customHeight="1" outlineLevel="1" spans="1:13">
      <c r="A58" s="41" t="s">
        <v>399</v>
      </c>
      <c r="B58" s="42" t="s">
        <v>638</v>
      </c>
      <c r="C58" s="42" t="s">
        <v>639</v>
      </c>
      <c r="D58" s="43" t="s">
        <v>97</v>
      </c>
      <c r="E58" s="113">
        <v>30</v>
      </c>
      <c r="F58" s="119">
        <v>26</v>
      </c>
      <c r="G58" s="112">
        <v>56.26</v>
      </c>
      <c r="H58" s="57">
        <f>(F58+G58)*$H$4</f>
        <v>22.2102</v>
      </c>
      <c r="I58" s="57">
        <f t="shared" si="8"/>
        <v>104.4702</v>
      </c>
      <c r="J58" s="127">
        <f t="shared" si="9"/>
        <v>3134.106</v>
      </c>
      <c r="K58" s="56"/>
      <c r="L58" s="57"/>
      <c r="M58" s="58">
        <f t="shared" si="10"/>
        <v>0</v>
      </c>
    </row>
    <row r="59" ht="30" customHeight="1" outlineLevel="1" spans="1:13">
      <c r="A59" s="41" t="s">
        <v>401</v>
      </c>
      <c r="B59" s="42" t="s">
        <v>638</v>
      </c>
      <c r="C59" s="42" t="s">
        <v>640</v>
      </c>
      <c r="D59" s="43" t="s">
        <v>97</v>
      </c>
      <c r="E59" s="113">
        <v>30</v>
      </c>
      <c r="F59" s="57">
        <v>22</v>
      </c>
      <c r="G59" s="112">
        <v>56.26</v>
      </c>
      <c r="H59" s="57">
        <f>(F59+G59)*$H$4</f>
        <v>21.1302</v>
      </c>
      <c r="I59" s="57">
        <f t="shared" si="8"/>
        <v>99.3902</v>
      </c>
      <c r="J59" s="127">
        <f t="shared" si="9"/>
        <v>2981.706</v>
      </c>
      <c r="K59" s="56"/>
      <c r="L59" s="57"/>
      <c r="M59" s="58">
        <f t="shared" si="10"/>
        <v>0</v>
      </c>
    </row>
    <row r="60" ht="30" customHeight="1" outlineLevel="1" spans="1:13">
      <c r="A60" s="41" t="s">
        <v>404</v>
      </c>
      <c r="B60" s="42" t="s">
        <v>641</v>
      </c>
      <c r="C60" s="42" t="s">
        <v>642</v>
      </c>
      <c r="D60" s="43" t="s">
        <v>97</v>
      </c>
      <c r="E60" s="113">
        <v>30</v>
      </c>
      <c r="F60" s="57">
        <v>15.2775</v>
      </c>
      <c r="G60" s="112">
        <v>36.1325</v>
      </c>
      <c r="H60" s="57">
        <f>(F60+G60)*$H$4</f>
        <v>13.8807</v>
      </c>
      <c r="I60" s="57">
        <f t="shared" si="8"/>
        <v>65.2907</v>
      </c>
      <c r="J60" s="127">
        <f t="shared" si="9"/>
        <v>1958.721</v>
      </c>
      <c r="K60" s="56"/>
      <c r="L60" s="57"/>
      <c r="M60" s="58">
        <f t="shared" si="10"/>
        <v>0</v>
      </c>
    </row>
    <row r="61" ht="30" customHeight="1" outlineLevel="1" spans="1:13">
      <c r="A61" s="41" t="s">
        <v>643</v>
      </c>
      <c r="B61" s="42" t="s">
        <v>641</v>
      </c>
      <c r="C61" s="42" t="s">
        <v>644</v>
      </c>
      <c r="D61" s="43" t="s">
        <v>97</v>
      </c>
      <c r="E61" s="113">
        <v>30</v>
      </c>
      <c r="F61" s="57">
        <v>15.2775</v>
      </c>
      <c r="G61" s="112">
        <v>39.0425</v>
      </c>
      <c r="H61" s="57">
        <f>(F61+G61)*$H$4</f>
        <v>14.6664</v>
      </c>
      <c r="I61" s="57">
        <f t="shared" si="8"/>
        <v>68.9864</v>
      </c>
      <c r="J61" s="127">
        <f t="shared" si="9"/>
        <v>2069.592</v>
      </c>
      <c r="K61" s="56"/>
      <c r="L61" s="57"/>
      <c r="M61" s="58">
        <f t="shared" si="10"/>
        <v>0</v>
      </c>
    </row>
    <row r="62" ht="30" customHeight="1" outlineLevel="1" spans="1:13">
      <c r="A62" s="41" t="s">
        <v>645</v>
      </c>
      <c r="B62" s="42" t="s">
        <v>646</v>
      </c>
      <c r="C62" s="42" t="s">
        <v>647</v>
      </c>
      <c r="D62" s="43" t="s">
        <v>97</v>
      </c>
      <c r="E62" s="113">
        <v>200</v>
      </c>
      <c r="F62" s="57">
        <v>2.425</v>
      </c>
      <c r="G62" s="112">
        <v>0</v>
      </c>
      <c r="H62" s="57">
        <f>(F62+G62)*$H$4</f>
        <v>0.65475</v>
      </c>
      <c r="I62" s="57">
        <f t="shared" si="8"/>
        <v>3.07975</v>
      </c>
      <c r="J62" s="127">
        <f t="shared" si="9"/>
        <v>615.95</v>
      </c>
      <c r="K62" s="56"/>
      <c r="L62" s="57"/>
      <c r="M62" s="58">
        <f t="shared" si="10"/>
        <v>0</v>
      </c>
    </row>
    <row r="63" ht="30" customHeight="1" outlineLevel="1" spans="1:13">
      <c r="A63" s="41" t="s">
        <v>648</v>
      </c>
      <c r="B63" s="42" t="s">
        <v>646</v>
      </c>
      <c r="C63" s="42" t="s">
        <v>649</v>
      </c>
      <c r="D63" s="43" t="s">
        <v>97</v>
      </c>
      <c r="E63" s="113">
        <v>30</v>
      </c>
      <c r="F63" s="57">
        <v>4.85</v>
      </c>
      <c r="G63" s="112">
        <v>0</v>
      </c>
      <c r="H63" s="57">
        <f>(F63+G63)*$H$4</f>
        <v>1.3095</v>
      </c>
      <c r="I63" s="57">
        <f t="shared" si="8"/>
        <v>6.1595</v>
      </c>
      <c r="J63" s="127">
        <f t="shared" si="9"/>
        <v>184.785</v>
      </c>
      <c r="K63" s="56"/>
      <c r="L63" s="57"/>
      <c r="M63" s="58">
        <f t="shared" si="10"/>
        <v>0</v>
      </c>
    </row>
    <row r="64" ht="30" customHeight="1" outlineLevel="1" spans="1:13">
      <c r="A64" s="41" t="s">
        <v>650</v>
      </c>
      <c r="B64" s="42" t="s">
        <v>651</v>
      </c>
      <c r="C64" s="42" t="s">
        <v>652</v>
      </c>
      <c r="D64" s="43" t="s">
        <v>97</v>
      </c>
      <c r="E64" s="113">
        <v>30</v>
      </c>
      <c r="F64" s="57">
        <v>7.76</v>
      </c>
      <c r="G64" s="112">
        <v>0</v>
      </c>
      <c r="H64" s="57">
        <f>(F64+G64)*$H$4</f>
        <v>2.0952</v>
      </c>
      <c r="I64" s="57">
        <f t="shared" si="8"/>
        <v>9.8552</v>
      </c>
      <c r="J64" s="127">
        <f t="shared" si="9"/>
        <v>295.656</v>
      </c>
      <c r="K64" s="56"/>
      <c r="L64" s="57"/>
      <c r="M64" s="58">
        <f t="shared" si="10"/>
        <v>0</v>
      </c>
    </row>
    <row r="65" ht="30" customHeight="1" outlineLevel="1" spans="1:13">
      <c r="A65" s="41" t="s">
        <v>653</v>
      </c>
      <c r="B65" s="42" t="s">
        <v>654</v>
      </c>
      <c r="C65" s="42" t="s">
        <v>655</v>
      </c>
      <c r="D65" s="132" t="s">
        <v>656</v>
      </c>
      <c r="E65" s="113">
        <v>30</v>
      </c>
      <c r="F65" s="57">
        <v>1.261</v>
      </c>
      <c r="G65" s="112">
        <v>0</v>
      </c>
      <c r="H65" s="57">
        <f>(F65+G65)*$H$4</f>
        <v>0.34047</v>
      </c>
      <c r="I65" s="57">
        <f t="shared" si="8"/>
        <v>1.60147</v>
      </c>
      <c r="J65" s="127">
        <f t="shared" si="9"/>
        <v>48.0441</v>
      </c>
      <c r="K65" s="56"/>
      <c r="L65" s="57"/>
      <c r="M65" s="58">
        <f t="shared" si="10"/>
        <v>0</v>
      </c>
    </row>
    <row r="66" ht="30" customHeight="1" outlineLevel="1" spans="1:13">
      <c r="A66" s="41" t="s">
        <v>657</v>
      </c>
      <c r="B66" s="42" t="s">
        <v>658</v>
      </c>
      <c r="C66" s="42" t="s">
        <v>655</v>
      </c>
      <c r="D66" s="132" t="s">
        <v>656</v>
      </c>
      <c r="E66" s="113">
        <v>30</v>
      </c>
      <c r="F66" s="57">
        <v>1.261</v>
      </c>
      <c r="G66" s="112">
        <v>0</v>
      </c>
      <c r="H66" s="57">
        <f>(F66+G66)*$H$4</f>
        <v>0.34047</v>
      </c>
      <c r="I66" s="57">
        <f t="shared" si="8"/>
        <v>1.60147</v>
      </c>
      <c r="J66" s="127">
        <f t="shared" si="9"/>
        <v>48.0441</v>
      </c>
      <c r="K66" s="56"/>
      <c r="L66" s="57"/>
      <c r="M66" s="58">
        <f t="shared" si="10"/>
        <v>0</v>
      </c>
    </row>
    <row r="67" ht="30" customHeight="1" outlineLevel="1" spans="1:13">
      <c r="A67" s="41" t="s">
        <v>659</v>
      </c>
      <c r="B67" s="42" t="s">
        <v>654</v>
      </c>
      <c r="C67" s="42" t="s">
        <v>660</v>
      </c>
      <c r="D67" s="132" t="s">
        <v>656</v>
      </c>
      <c r="E67" s="113">
        <v>30</v>
      </c>
      <c r="F67" s="57">
        <v>1.455</v>
      </c>
      <c r="G67" s="112">
        <v>0</v>
      </c>
      <c r="H67" s="57">
        <f>(F67+G67)*$H$4</f>
        <v>0.39285</v>
      </c>
      <c r="I67" s="57">
        <f t="shared" si="8"/>
        <v>1.84785</v>
      </c>
      <c r="J67" s="127">
        <f t="shared" si="9"/>
        <v>55.4355</v>
      </c>
      <c r="K67" s="56"/>
      <c r="L67" s="57"/>
      <c r="M67" s="58">
        <f t="shared" si="10"/>
        <v>0</v>
      </c>
    </row>
    <row r="68" ht="30" customHeight="1" outlineLevel="1" spans="1:13">
      <c r="A68" s="41" t="s">
        <v>661</v>
      </c>
      <c r="B68" s="42" t="s">
        <v>658</v>
      </c>
      <c r="C68" s="42" t="s">
        <v>660</v>
      </c>
      <c r="D68" s="132" t="s">
        <v>656</v>
      </c>
      <c r="E68" s="113">
        <v>100</v>
      </c>
      <c r="F68" s="57">
        <v>1.455</v>
      </c>
      <c r="G68" s="112">
        <v>0</v>
      </c>
      <c r="H68" s="57">
        <f>(F68+G68)*$H$4</f>
        <v>0.39285</v>
      </c>
      <c r="I68" s="57">
        <f t="shared" si="8"/>
        <v>1.84785</v>
      </c>
      <c r="J68" s="127">
        <f t="shared" si="9"/>
        <v>184.785</v>
      </c>
      <c r="K68" s="56"/>
      <c r="L68" s="57"/>
      <c r="M68" s="58">
        <f t="shared" si="10"/>
        <v>0</v>
      </c>
    </row>
    <row r="69" ht="30" customHeight="1" outlineLevel="1" spans="1:13">
      <c r="A69" s="41" t="s">
        <v>662</v>
      </c>
      <c r="B69" s="42" t="s">
        <v>641</v>
      </c>
      <c r="C69" s="42" t="s">
        <v>663</v>
      </c>
      <c r="D69" s="132" t="s">
        <v>656</v>
      </c>
      <c r="E69" s="113">
        <v>100</v>
      </c>
      <c r="F69" s="57">
        <v>1.455</v>
      </c>
      <c r="G69" s="112">
        <v>0</v>
      </c>
      <c r="H69" s="57">
        <f>(F69+G69)*$H$4</f>
        <v>0.39285</v>
      </c>
      <c r="I69" s="57">
        <f t="shared" si="8"/>
        <v>1.84785</v>
      </c>
      <c r="J69" s="127">
        <f t="shared" si="9"/>
        <v>184.785</v>
      </c>
      <c r="K69" s="56"/>
      <c r="L69" s="57"/>
      <c r="M69" s="58">
        <f t="shared" si="10"/>
        <v>0</v>
      </c>
    </row>
    <row r="70" ht="30" customHeight="1" outlineLevel="1" spans="1:13">
      <c r="A70" s="41" t="s">
        <v>664</v>
      </c>
      <c r="B70" s="42" t="s">
        <v>665</v>
      </c>
      <c r="C70" s="42" t="s">
        <v>666</v>
      </c>
      <c r="D70" s="132" t="s">
        <v>68</v>
      </c>
      <c r="E70" s="113">
        <v>30</v>
      </c>
      <c r="F70" s="57">
        <v>38.8</v>
      </c>
      <c r="G70" s="112">
        <v>33.95</v>
      </c>
      <c r="H70" s="57">
        <f>(F70+G70)*$H$4</f>
        <v>19.6425</v>
      </c>
      <c r="I70" s="57">
        <f t="shared" si="8"/>
        <v>92.3925</v>
      </c>
      <c r="J70" s="127">
        <f t="shared" si="9"/>
        <v>2771.775</v>
      </c>
      <c r="K70" s="56"/>
      <c r="L70" s="57"/>
      <c r="M70" s="58">
        <f t="shared" si="10"/>
        <v>0</v>
      </c>
    </row>
    <row r="71" ht="30" customHeight="1" outlineLevel="1" spans="1:13">
      <c r="A71" s="41" t="s">
        <v>667</v>
      </c>
      <c r="B71" s="42" t="s">
        <v>668</v>
      </c>
      <c r="C71" s="42" t="s">
        <v>669</v>
      </c>
      <c r="D71" s="132" t="s">
        <v>68</v>
      </c>
      <c r="E71" s="113">
        <v>30</v>
      </c>
      <c r="F71" s="57">
        <v>97</v>
      </c>
      <c r="G71" s="112">
        <v>33.95</v>
      </c>
      <c r="H71" s="57">
        <f>(F71+G71)*$H$4</f>
        <v>35.3565</v>
      </c>
      <c r="I71" s="57">
        <f t="shared" si="8"/>
        <v>166.3065</v>
      </c>
      <c r="J71" s="127">
        <f t="shared" si="9"/>
        <v>4989.195</v>
      </c>
      <c r="K71" s="56"/>
      <c r="L71" s="57"/>
      <c r="M71" s="58">
        <f t="shared" si="10"/>
        <v>0</v>
      </c>
    </row>
    <row r="72" ht="30" customHeight="1" outlineLevel="1" spans="1:13">
      <c r="A72" s="41" t="s">
        <v>670</v>
      </c>
      <c r="B72" s="42" t="s">
        <v>671</v>
      </c>
      <c r="C72" s="42" t="s">
        <v>672</v>
      </c>
      <c r="D72" s="43" t="s">
        <v>68</v>
      </c>
      <c r="E72" s="113">
        <v>100</v>
      </c>
      <c r="F72" s="57">
        <v>0</v>
      </c>
      <c r="G72" s="112">
        <v>58.2</v>
      </c>
      <c r="H72" s="57">
        <f>(F72+G72)*$H$4</f>
        <v>15.714</v>
      </c>
      <c r="I72" s="57">
        <f t="shared" si="8"/>
        <v>73.914</v>
      </c>
      <c r="J72" s="127">
        <f t="shared" si="9"/>
        <v>7391.4</v>
      </c>
      <c r="K72" s="56"/>
      <c r="L72" s="57"/>
      <c r="M72" s="58">
        <f t="shared" si="10"/>
        <v>0</v>
      </c>
    </row>
    <row r="73" ht="30" customHeight="1" outlineLevel="1" spans="1:13">
      <c r="A73" s="41" t="s">
        <v>673</v>
      </c>
      <c r="B73" s="42" t="s">
        <v>674</v>
      </c>
      <c r="C73" s="42" t="s">
        <v>675</v>
      </c>
      <c r="D73" s="43" t="s">
        <v>257</v>
      </c>
      <c r="E73" s="113">
        <v>100</v>
      </c>
      <c r="F73" s="57">
        <v>0</v>
      </c>
      <c r="G73" s="112">
        <v>48.5</v>
      </c>
      <c r="H73" s="57">
        <f>(F73+G73)*$H$4</f>
        <v>13.095</v>
      </c>
      <c r="I73" s="57">
        <f t="shared" si="8"/>
        <v>61.595</v>
      </c>
      <c r="J73" s="127">
        <f t="shared" si="9"/>
        <v>6159.5</v>
      </c>
      <c r="K73" s="56"/>
      <c r="L73" s="57"/>
      <c r="M73" s="58">
        <f t="shared" si="10"/>
        <v>0</v>
      </c>
    </row>
    <row r="74" ht="30" customHeight="1" spans="1:13">
      <c r="A74" s="59" t="s">
        <v>407</v>
      </c>
      <c r="B74" s="38" t="s">
        <v>676</v>
      </c>
      <c r="C74" s="38"/>
      <c r="D74" s="59"/>
      <c r="E74" s="110">
        <v>0</v>
      </c>
      <c r="F74" s="114"/>
      <c r="G74" s="115"/>
      <c r="H74" s="115"/>
      <c r="I74" s="115"/>
      <c r="J74" s="125">
        <f>SUM(J75:J91)</f>
        <v>266819.800158428</v>
      </c>
      <c r="K74" s="130"/>
      <c r="L74" s="96"/>
      <c r="M74" s="96"/>
    </row>
    <row r="75" ht="30" customHeight="1" outlineLevel="1" spans="1:13">
      <c r="A75" s="41" t="s">
        <v>410</v>
      </c>
      <c r="B75" s="42" t="s">
        <v>677</v>
      </c>
      <c r="C75" s="42" t="s">
        <v>678</v>
      </c>
      <c r="D75" s="43" t="s">
        <v>329</v>
      </c>
      <c r="E75" s="113">
        <v>30</v>
      </c>
      <c r="F75" s="133">
        <v>0</v>
      </c>
      <c r="G75" s="112">
        <v>242.5</v>
      </c>
      <c r="H75" s="57">
        <f t="shared" ref="H75:H150" si="11">(F75+G75)*$H$4</f>
        <v>65.475</v>
      </c>
      <c r="I75" s="57">
        <f t="shared" ref="I75:I150" si="12">F75+G75+H75</f>
        <v>307.975</v>
      </c>
      <c r="J75" s="127">
        <f t="shared" ref="J75:J91" si="13">E75*I75</f>
        <v>9239.25</v>
      </c>
      <c r="K75" s="56"/>
      <c r="L75" s="57"/>
      <c r="M75" s="58">
        <f t="shared" ref="M75:M91" si="14">L75*E75</f>
        <v>0</v>
      </c>
    </row>
    <row r="76" ht="30" customHeight="1" outlineLevel="1" spans="1:13">
      <c r="A76" s="41" t="s">
        <v>413</v>
      </c>
      <c r="B76" s="42" t="s">
        <v>679</v>
      </c>
      <c r="C76" s="42" t="s">
        <v>678</v>
      </c>
      <c r="D76" s="43" t="s">
        <v>329</v>
      </c>
      <c r="E76" s="113">
        <v>30</v>
      </c>
      <c r="F76" s="133">
        <v>0</v>
      </c>
      <c r="G76" s="112">
        <v>339.5</v>
      </c>
      <c r="H76" s="57">
        <f t="shared" si="11"/>
        <v>91.665</v>
      </c>
      <c r="I76" s="57">
        <f t="shared" si="12"/>
        <v>431.165</v>
      </c>
      <c r="J76" s="127">
        <f t="shared" si="13"/>
        <v>12934.95</v>
      </c>
      <c r="K76" s="56"/>
      <c r="L76" s="57"/>
      <c r="M76" s="58">
        <f t="shared" si="14"/>
        <v>0</v>
      </c>
    </row>
    <row r="77" ht="30" customHeight="1" outlineLevel="1" spans="1:13">
      <c r="A77" s="41" t="s">
        <v>416</v>
      </c>
      <c r="B77" s="42" t="s">
        <v>680</v>
      </c>
      <c r="C77" s="42" t="s">
        <v>681</v>
      </c>
      <c r="D77" s="43" t="s">
        <v>97</v>
      </c>
      <c r="E77" s="113">
        <v>80</v>
      </c>
      <c r="F77" s="133">
        <v>0</v>
      </c>
      <c r="G77" s="112">
        <v>5.82</v>
      </c>
      <c r="H77" s="57">
        <f t="shared" si="11"/>
        <v>1.5714</v>
      </c>
      <c r="I77" s="57">
        <f t="shared" si="12"/>
        <v>7.3914</v>
      </c>
      <c r="J77" s="127">
        <f t="shared" si="13"/>
        <v>591.312</v>
      </c>
      <c r="K77" s="56"/>
      <c r="L77" s="57"/>
      <c r="M77" s="58">
        <f t="shared" si="14"/>
        <v>0</v>
      </c>
    </row>
    <row r="78" ht="60" customHeight="1" outlineLevel="1" spans="1:13">
      <c r="A78" s="41" t="s">
        <v>419</v>
      </c>
      <c r="B78" s="42" t="s">
        <v>682</v>
      </c>
      <c r="C78" s="42" t="s">
        <v>683</v>
      </c>
      <c r="D78" s="43" t="s">
        <v>68</v>
      </c>
      <c r="E78" s="113">
        <v>80</v>
      </c>
      <c r="F78" s="133">
        <v>0</v>
      </c>
      <c r="G78" s="112">
        <v>17.46</v>
      </c>
      <c r="H78" s="57">
        <f t="shared" si="11"/>
        <v>4.7142</v>
      </c>
      <c r="I78" s="57">
        <f t="shared" si="12"/>
        <v>22.1742</v>
      </c>
      <c r="J78" s="127">
        <f t="shared" si="13"/>
        <v>1773.936</v>
      </c>
      <c r="K78" s="56"/>
      <c r="L78" s="57"/>
      <c r="M78" s="58">
        <f t="shared" si="14"/>
        <v>0</v>
      </c>
    </row>
    <row r="79" ht="30" customHeight="1" outlineLevel="1" spans="1:13">
      <c r="A79" s="41" t="s">
        <v>422</v>
      </c>
      <c r="B79" s="42" t="s">
        <v>684</v>
      </c>
      <c r="C79" s="42" t="s">
        <v>685</v>
      </c>
      <c r="D79" s="43" t="s">
        <v>329</v>
      </c>
      <c r="E79" s="113">
        <v>80</v>
      </c>
      <c r="F79" s="57">
        <v>378.3</v>
      </c>
      <c r="G79" s="116">
        <v>58.2</v>
      </c>
      <c r="H79" s="57">
        <f t="shared" si="11"/>
        <v>117.855</v>
      </c>
      <c r="I79" s="57">
        <f t="shared" si="12"/>
        <v>554.355</v>
      </c>
      <c r="J79" s="127">
        <f t="shared" si="13"/>
        <v>44348.4</v>
      </c>
      <c r="K79" s="56"/>
      <c r="L79" s="57"/>
      <c r="M79" s="58">
        <f t="shared" si="14"/>
        <v>0</v>
      </c>
    </row>
    <row r="80" ht="30" customHeight="1" outlineLevel="1" spans="1:13">
      <c r="A80" s="41" t="s">
        <v>426</v>
      </c>
      <c r="B80" s="42" t="s">
        <v>684</v>
      </c>
      <c r="C80" s="42" t="s">
        <v>686</v>
      </c>
      <c r="D80" s="43" t="s">
        <v>329</v>
      </c>
      <c r="E80" s="113">
        <v>80</v>
      </c>
      <c r="F80" s="57">
        <v>407.4</v>
      </c>
      <c r="G80" s="116">
        <v>58.2</v>
      </c>
      <c r="H80" s="57">
        <f t="shared" si="11"/>
        <v>125.712</v>
      </c>
      <c r="I80" s="57">
        <f t="shared" si="12"/>
        <v>591.312</v>
      </c>
      <c r="J80" s="127">
        <f t="shared" si="13"/>
        <v>47304.96</v>
      </c>
      <c r="K80" s="56"/>
      <c r="L80" s="57"/>
      <c r="M80" s="58">
        <f t="shared" si="14"/>
        <v>0</v>
      </c>
    </row>
    <row r="81" ht="30" customHeight="1" outlineLevel="1" spans="1:13">
      <c r="A81" s="41" t="s">
        <v>429</v>
      </c>
      <c r="B81" s="42" t="s">
        <v>684</v>
      </c>
      <c r="C81" s="42" t="s">
        <v>687</v>
      </c>
      <c r="D81" s="43" t="s">
        <v>329</v>
      </c>
      <c r="E81" s="113">
        <v>80</v>
      </c>
      <c r="F81" s="57">
        <v>436.5</v>
      </c>
      <c r="G81" s="116">
        <v>58.2</v>
      </c>
      <c r="H81" s="57">
        <f t="shared" si="11"/>
        <v>133.569</v>
      </c>
      <c r="I81" s="57">
        <f t="shared" si="12"/>
        <v>628.269</v>
      </c>
      <c r="J81" s="127">
        <f t="shared" si="13"/>
        <v>50261.52</v>
      </c>
      <c r="K81" s="56"/>
      <c r="L81" s="57"/>
      <c r="M81" s="58">
        <f t="shared" si="14"/>
        <v>0</v>
      </c>
    </row>
    <row r="82" ht="30" customHeight="1" outlineLevel="1" spans="1:13">
      <c r="A82" s="41" t="s">
        <v>432</v>
      </c>
      <c r="B82" s="42" t="s">
        <v>684</v>
      </c>
      <c r="C82" s="42" t="s">
        <v>688</v>
      </c>
      <c r="D82" s="43" t="s">
        <v>329</v>
      </c>
      <c r="E82" s="113">
        <v>80</v>
      </c>
      <c r="F82" s="57">
        <v>455.9</v>
      </c>
      <c r="G82" s="116">
        <v>58.2</v>
      </c>
      <c r="H82" s="57">
        <f t="shared" si="11"/>
        <v>138.807</v>
      </c>
      <c r="I82" s="57">
        <f t="shared" si="12"/>
        <v>652.907</v>
      </c>
      <c r="J82" s="127">
        <f t="shared" si="13"/>
        <v>52232.56</v>
      </c>
      <c r="K82" s="56"/>
      <c r="L82" s="57"/>
      <c r="M82" s="58">
        <f t="shared" si="14"/>
        <v>0</v>
      </c>
    </row>
    <row r="83" ht="30" customHeight="1" outlineLevel="1" spans="1:13">
      <c r="A83" s="41" t="s">
        <v>689</v>
      </c>
      <c r="B83" s="42" t="s">
        <v>684</v>
      </c>
      <c r="C83" s="42" t="s">
        <v>690</v>
      </c>
      <c r="D83" s="43" t="s">
        <v>329</v>
      </c>
      <c r="E83" s="113">
        <v>30</v>
      </c>
      <c r="F83" s="57">
        <v>475.3</v>
      </c>
      <c r="G83" s="116">
        <v>58.2</v>
      </c>
      <c r="H83" s="57">
        <f t="shared" si="11"/>
        <v>144.045</v>
      </c>
      <c r="I83" s="57">
        <f t="shared" si="12"/>
        <v>677.545</v>
      </c>
      <c r="J83" s="127">
        <f t="shared" si="13"/>
        <v>20326.35</v>
      </c>
      <c r="K83" s="56"/>
      <c r="L83" s="57"/>
      <c r="M83" s="58">
        <f t="shared" si="14"/>
        <v>0</v>
      </c>
    </row>
    <row r="84" ht="30" customHeight="1" outlineLevel="1" spans="1:13">
      <c r="A84" s="41" t="s">
        <v>691</v>
      </c>
      <c r="B84" s="42" t="s">
        <v>684</v>
      </c>
      <c r="C84" s="42" t="s">
        <v>692</v>
      </c>
      <c r="D84" s="43" t="s">
        <v>329</v>
      </c>
      <c r="E84" s="113">
        <v>30</v>
      </c>
      <c r="F84" s="57">
        <v>485</v>
      </c>
      <c r="G84" s="116">
        <v>58.2</v>
      </c>
      <c r="H84" s="57">
        <f t="shared" si="11"/>
        <v>146.664</v>
      </c>
      <c r="I84" s="57">
        <f t="shared" si="12"/>
        <v>689.864</v>
      </c>
      <c r="J84" s="127">
        <f t="shared" si="13"/>
        <v>20695.92</v>
      </c>
      <c r="K84" s="56"/>
      <c r="L84" s="57"/>
      <c r="M84" s="58">
        <f t="shared" si="14"/>
        <v>0</v>
      </c>
    </row>
    <row r="85" ht="30" customHeight="1" outlineLevel="1" spans="1:13">
      <c r="A85" s="41" t="s">
        <v>693</v>
      </c>
      <c r="B85" s="42" t="s">
        <v>694</v>
      </c>
      <c r="C85" s="42" t="s">
        <v>695</v>
      </c>
      <c r="D85" s="43" t="s">
        <v>656</v>
      </c>
      <c r="E85" s="113">
        <v>30</v>
      </c>
      <c r="F85" s="134">
        <v>4.04166666666667</v>
      </c>
      <c r="G85" s="112">
        <v>1.067</v>
      </c>
      <c r="H85" s="57">
        <f t="shared" si="11"/>
        <v>1.37934</v>
      </c>
      <c r="I85" s="57">
        <f t="shared" si="12"/>
        <v>6.48800666666667</v>
      </c>
      <c r="J85" s="127">
        <f t="shared" si="13"/>
        <v>194.6402</v>
      </c>
      <c r="K85" s="56"/>
      <c r="L85" s="57"/>
      <c r="M85" s="58">
        <f t="shared" si="14"/>
        <v>0</v>
      </c>
    </row>
    <row r="86" ht="30" customHeight="1" outlineLevel="1" spans="1:13">
      <c r="A86" s="41" t="s">
        <v>696</v>
      </c>
      <c r="B86" s="42" t="s">
        <v>694</v>
      </c>
      <c r="C86" s="42" t="s">
        <v>697</v>
      </c>
      <c r="D86" s="43" t="s">
        <v>656</v>
      </c>
      <c r="E86" s="113">
        <v>30</v>
      </c>
      <c r="F86" s="134">
        <v>3.86203703703704</v>
      </c>
      <c r="G86" s="112">
        <v>1.067</v>
      </c>
      <c r="H86" s="57">
        <f t="shared" si="11"/>
        <v>1.33084</v>
      </c>
      <c r="I86" s="57">
        <f t="shared" si="12"/>
        <v>6.25987703703704</v>
      </c>
      <c r="J86" s="127">
        <f t="shared" si="13"/>
        <v>187.796311111111</v>
      </c>
      <c r="K86" s="56"/>
      <c r="L86" s="57"/>
      <c r="M86" s="58">
        <f t="shared" si="14"/>
        <v>0</v>
      </c>
    </row>
    <row r="87" ht="30" customHeight="1" outlineLevel="1" spans="1:13">
      <c r="A87" s="41" t="s">
        <v>698</v>
      </c>
      <c r="B87" s="42" t="s">
        <v>699</v>
      </c>
      <c r="C87" s="42"/>
      <c r="D87" s="43" t="s">
        <v>97</v>
      </c>
      <c r="E87" s="113">
        <v>30</v>
      </c>
      <c r="F87" s="57">
        <v>30.1233240765624</v>
      </c>
      <c r="G87" s="112">
        <v>54.32</v>
      </c>
      <c r="H87" s="57">
        <f t="shared" si="11"/>
        <v>22.7996975006719</v>
      </c>
      <c r="I87" s="57">
        <f t="shared" si="12"/>
        <v>107.243021577234</v>
      </c>
      <c r="J87" s="127">
        <f t="shared" si="13"/>
        <v>3217.29064731703</v>
      </c>
      <c r="K87" s="56"/>
      <c r="L87" s="57"/>
      <c r="M87" s="58">
        <f t="shared" si="14"/>
        <v>0</v>
      </c>
    </row>
    <row r="88" ht="30" customHeight="1" outlineLevel="1" spans="1:13">
      <c r="A88" s="41" t="s">
        <v>700</v>
      </c>
      <c r="B88" s="42" t="s">
        <v>701</v>
      </c>
      <c r="C88" s="42" t="s">
        <v>702</v>
      </c>
      <c r="D88" s="43" t="s">
        <v>257</v>
      </c>
      <c r="E88" s="113">
        <v>30</v>
      </c>
      <c r="F88" s="57">
        <v>0</v>
      </c>
      <c r="G88" s="112">
        <v>9.7</v>
      </c>
      <c r="H88" s="57">
        <f t="shared" si="11"/>
        <v>2.619</v>
      </c>
      <c r="I88" s="57">
        <f t="shared" si="12"/>
        <v>12.319</v>
      </c>
      <c r="J88" s="127">
        <f t="shared" si="13"/>
        <v>369.57</v>
      </c>
      <c r="K88" s="56"/>
      <c r="L88" s="57"/>
      <c r="M88" s="58">
        <f t="shared" si="14"/>
        <v>0</v>
      </c>
    </row>
    <row r="89" ht="30" customHeight="1" outlineLevel="1" spans="1:13">
      <c r="A89" s="41" t="s">
        <v>703</v>
      </c>
      <c r="B89" s="42" t="s">
        <v>701</v>
      </c>
      <c r="C89" s="42" t="s">
        <v>704</v>
      </c>
      <c r="D89" s="43" t="s">
        <v>257</v>
      </c>
      <c r="E89" s="113">
        <v>30</v>
      </c>
      <c r="F89" s="57">
        <v>0</v>
      </c>
      <c r="G89" s="112">
        <v>14.55</v>
      </c>
      <c r="H89" s="57">
        <f t="shared" si="11"/>
        <v>3.9285</v>
      </c>
      <c r="I89" s="57">
        <f t="shared" si="12"/>
        <v>18.4785</v>
      </c>
      <c r="J89" s="127">
        <f t="shared" si="13"/>
        <v>554.355</v>
      </c>
      <c r="K89" s="56"/>
      <c r="L89" s="57"/>
      <c r="M89" s="58">
        <f t="shared" si="14"/>
        <v>0</v>
      </c>
    </row>
    <row r="90" ht="30" customHeight="1" outlineLevel="1" spans="1:13">
      <c r="A90" s="41" t="s">
        <v>705</v>
      </c>
      <c r="B90" s="42" t="s">
        <v>706</v>
      </c>
      <c r="C90" s="42" t="s">
        <v>707</v>
      </c>
      <c r="D90" s="43" t="s">
        <v>257</v>
      </c>
      <c r="E90" s="113">
        <v>30</v>
      </c>
      <c r="F90" s="57">
        <v>0</v>
      </c>
      <c r="G90" s="112">
        <v>38.8</v>
      </c>
      <c r="H90" s="57">
        <f t="shared" si="11"/>
        <v>10.476</v>
      </c>
      <c r="I90" s="57">
        <f t="shared" si="12"/>
        <v>49.276</v>
      </c>
      <c r="J90" s="127">
        <f t="shared" si="13"/>
        <v>1478.28</v>
      </c>
      <c r="K90" s="56"/>
      <c r="L90" s="57"/>
      <c r="M90" s="58">
        <f t="shared" si="14"/>
        <v>0</v>
      </c>
    </row>
    <row r="91" ht="30" customHeight="1" outlineLevel="1" spans="1:13">
      <c r="A91" s="41" t="s">
        <v>708</v>
      </c>
      <c r="B91" s="42" t="s">
        <v>709</v>
      </c>
      <c r="C91" s="42" t="s">
        <v>707</v>
      </c>
      <c r="D91" s="43" t="s">
        <v>257</v>
      </c>
      <c r="E91" s="113">
        <v>30</v>
      </c>
      <c r="F91" s="57">
        <v>0</v>
      </c>
      <c r="G91" s="112">
        <v>29.1</v>
      </c>
      <c r="H91" s="57">
        <f t="shared" si="11"/>
        <v>7.857</v>
      </c>
      <c r="I91" s="57">
        <f t="shared" si="12"/>
        <v>36.957</v>
      </c>
      <c r="J91" s="127">
        <f t="shared" si="13"/>
        <v>1108.71</v>
      </c>
      <c r="K91" s="56"/>
      <c r="L91" s="57"/>
      <c r="M91" s="58">
        <f t="shared" si="14"/>
        <v>0</v>
      </c>
    </row>
    <row r="92" ht="30" customHeight="1" spans="1:13">
      <c r="A92" s="59" t="s">
        <v>434</v>
      </c>
      <c r="B92" s="38" t="s">
        <v>710</v>
      </c>
      <c r="C92" s="38"/>
      <c r="D92" s="59"/>
      <c r="E92" s="110">
        <v>0</v>
      </c>
      <c r="F92" s="114"/>
      <c r="G92" s="115"/>
      <c r="H92" s="115"/>
      <c r="I92" s="115"/>
      <c r="J92" s="125">
        <f>SUM(J93:J145)</f>
        <v>733845.990333507</v>
      </c>
      <c r="K92" s="130"/>
      <c r="L92" s="96"/>
      <c r="M92" s="96"/>
    </row>
    <row r="93" ht="30" customHeight="1" outlineLevel="1" spans="1:13">
      <c r="A93" s="41" t="s">
        <v>437</v>
      </c>
      <c r="B93" s="42" t="s">
        <v>711</v>
      </c>
      <c r="C93" s="42" t="s">
        <v>712</v>
      </c>
      <c r="D93" s="43" t="s">
        <v>713</v>
      </c>
      <c r="E93" s="113">
        <v>20</v>
      </c>
      <c r="F93" s="112">
        <v>2.32740345</v>
      </c>
      <c r="G93" s="112">
        <v>6.79</v>
      </c>
      <c r="H93" s="57">
        <f t="shared" si="11"/>
        <v>2.4616989315</v>
      </c>
      <c r="I93" s="57">
        <f t="shared" si="12"/>
        <v>11.5791023815</v>
      </c>
      <c r="J93" s="127">
        <f t="shared" ref="J93:J156" si="15">E93*I93</f>
        <v>231.58204763</v>
      </c>
      <c r="K93" s="56"/>
      <c r="L93" s="57"/>
      <c r="M93" s="58">
        <f t="shared" ref="M93:M145" si="16">L93*E93</f>
        <v>0</v>
      </c>
    </row>
    <row r="94" ht="30" customHeight="1" outlineLevel="1" spans="1:13">
      <c r="A94" s="41" t="s">
        <v>441</v>
      </c>
      <c r="B94" s="42" t="s">
        <v>714</v>
      </c>
      <c r="C94" s="42" t="s">
        <v>712</v>
      </c>
      <c r="D94" s="43" t="s">
        <v>713</v>
      </c>
      <c r="E94" s="113">
        <v>20</v>
      </c>
      <c r="F94" s="112">
        <v>2.32740345</v>
      </c>
      <c r="G94" s="112">
        <v>6.79</v>
      </c>
      <c r="H94" s="57">
        <f t="shared" si="11"/>
        <v>2.4616989315</v>
      </c>
      <c r="I94" s="57">
        <f t="shared" si="12"/>
        <v>11.5791023815</v>
      </c>
      <c r="J94" s="127">
        <f t="shared" si="15"/>
        <v>231.58204763</v>
      </c>
      <c r="K94" s="56"/>
      <c r="L94" s="57"/>
      <c r="M94" s="58">
        <f t="shared" si="16"/>
        <v>0</v>
      </c>
    </row>
    <row r="95" ht="30" customHeight="1" outlineLevel="1" spans="1:13">
      <c r="A95" s="41" t="s">
        <v>444</v>
      </c>
      <c r="B95" s="42" t="s">
        <v>715</v>
      </c>
      <c r="C95" s="42" t="s">
        <v>712</v>
      </c>
      <c r="D95" s="43" t="s">
        <v>713</v>
      </c>
      <c r="E95" s="113">
        <v>20</v>
      </c>
      <c r="F95" s="112">
        <v>3.792074059</v>
      </c>
      <c r="G95" s="112">
        <v>6.79</v>
      </c>
      <c r="H95" s="57">
        <f t="shared" si="11"/>
        <v>2.85715999593</v>
      </c>
      <c r="I95" s="57">
        <f t="shared" si="12"/>
        <v>13.43923405493</v>
      </c>
      <c r="J95" s="127">
        <f t="shared" si="15"/>
        <v>268.7846810986</v>
      </c>
      <c r="K95" s="56"/>
      <c r="L95" s="57"/>
      <c r="M95" s="58">
        <f t="shared" si="16"/>
        <v>0</v>
      </c>
    </row>
    <row r="96" ht="30" customHeight="1" outlineLevel="1" spans="1:13">
      <c r="A96" s="41" t="s">
        <v>446</v>
      </c>
      <c r="B96" s="42" t="s">
        <v>716</v>
      </c>
      <c r="C96" s="42" t="s">
        <v>712</v>
      </c>
      <c r="D96" s="43" t="s">
        <v>713</v>
      </c>
      <c r="E96" s="113">
        <v>20</v>
      </c>
      <c r="F96" s="112">
        <v>4.675788</v>
      </c>
      <c r="G96" s="112">
        <v>8.73</v>
      </c>
      <c r="H96" s="57">
        <f t="shared" si="11"/>
        <v>3.61956276</v>
      </c>
      <c r="I96" s="57">
        <f t="shared" si="12"/>
        <v>17.02535076</v>
      </c>
      <c r="J96" s="127">
        <f t="shared" si="15"/>
        <v>340.5070152</v>
      </c>
      <c r="K96" s="56"/>
      <c r="L96" s="57"/>
      <c r="M96" s="58">
        <f t="shared" si="16"/>
        <v>0</v>
      </c>
    </row>
    <row r="97" ht="30" customHeight="1" outlineLevel="1" spans="1:13">
      <c r="A97" s="41" t="s">
        <v>447</v>
      </c>
      <c r="B97" s="42" t="s">
        <v>717</v>
      </c>
      <c r="C97" s="42" t="s">
        <v>712</v>
      </c>
      <c r="D97" s="43" t="s">
        <v>713</v>
      </c>
      <c r="E97" s="113">
        <v>20</v>
      </c>
      <c r="F97" s="112">
        <v>5.5360131</v>
      </c>
      <c r="G97" s="112">
        <v>8.73</v>
      </c>
      <c r="H97" s="57">
        <f t="shared" si="11"/>
        <v>3.851823537</v>
      </c>
      <c r="I97" s="57">
        <f t="shared" si="12"/>
        <v>18.117836637</v>
      </c>
      <c r="J97" s="127">
        <f t="shared" si="15"/>
        <v>362.35673274</v>
      </c>
      <c r="K97" s="56"/>
      <c r="L97" s="57"/>
      <c r="M97" s="58">
        <f t="shared" si="16"/>
        <v>0</v>
      </c>
    </row>
    <row r="98" ht="30" customHeight="1" outlineLevel="1" spans="1:13">
      <c r="A98" s="41" t="s">
        <v>450</v>
      </c>
      <c r="B98" s="42" t="s">
        <v>718</v>
      </c>
      <c r="C98" s="42" t="s">
        <v>712</v>
      </c>
      <c r="D98" s="43" t="s">
        <v>713</v>
      </c>
      <c r="E98" s="113">
        <v>20</v>
      </c>
      <c r="F98" s="112">
        <v>6.3123138</v>
      </c>
      <c r="G98" s="112">
        <v>11.64</v>
      </c>
      <c r="H98" s="57">
        <f t="shared" si="11"/>
        <v>4.847124726</v>
      </c>
      <c r="I98" s="57">
        <f t="shared" si="12"/>
        <v>22.799438526</v>
      </c>
      <c r="J98" s="127">
        <f t="shared" si="15"/>
        <v>455.98877052</v>
      </c>
      <c r="K98" s="56"/>
      <c r="L98" s="57"/>
      <c r="M98" s="58">
        <f t="shared" si="16"/>
        <v>0</v>
      </c>
    </row>
    <row r="99" ht="30" customHeight="1" outlineLevel="1" spans="1:13">
      <c r="A99" s="41" t="s">
        <v>452</v>
      </c>
      <c r="B99" s="42" t="s">
        <v>719</v>
      </c>
      <c r="C99" s="42" t="s">
        <v>712</v>
      </c>
      <c r="D99" s="43" t="s">
        <v>713</v>
      </c>
      <c r="E99" s="113">
        <v>20</v>
      </c>
      <c r="F99" s="112">
        <v>8.19262</v>
      </c>
      <c r="G99" s="112">
        <v>15.52</v>
      </c>
      <c r="H99" s="57">
        <f t="shared" si="11"/>
        <v>6.4024074</v>
      </c>
      <c r="I99" s="57">
        <f t="shared" si="12"/>
        <v>30.1150274</v>
      </c>
      <c r="J99" s="127">
        <f t="shared" si="15"/>
        <v>602.300548</v>
      </c>
      <c r="K99" s="56"/>
      <c r="L99" s="57"/>
      <c r="M99" s="58">
        <f t="shared" si="16"/>
        <v>0</v>
      </c>
    </row>
    <row r="100" ht="30" customHeight="1" outlineLevel="1" spans="1:13">
      <c r="A100" s="41" t="s">
        <v>454</v>
      </c>
      <c r="B100" s="42" t="s">
        <v>720</v>
      </c>
      <c r="C100" s="42" t="s">
        <v>712</v>
      </c>
      <c r="D100" s="43" t="s">
        <v>713</v>
      </c>
      <c r="E100" s="113">
        <v>20</v>
      </c>
      <c r="F100" s="112">
        <v>9.14136536</v>
      </c>
      <c r="G100" s="112">
        <v>19.4</v>
      </c>
      <c r="H100" s="57">
        <f t="shared" si="11"/>
        <v>7.7061686472</v>
      </c>
      <c r="I100" s="57">
        <f t="shared" si="12"/>
        <v>36.2475340072</v>
      </c>
      <c r="J100" s="127">
        <f t="shared" si="15"/>
        <v>724.950680144</v>
      </c>
      <c r="K100" s="56"/>
      <c r="L100" s="57"/>
      <c r="M100" s="58">
        <f t="shared" si="16"/>
        <v>0</v>
      </c>
    </row>
    <row r="101" ht="30" customHeight="1" outlineLevel="1" spans="1:13">
      <c r="A101" s="41" t="s">
        <v>456</v>
      </c>
      <c r="B101" s="42" t="s">
        <v>721</v>
      </c>
      <c r="C101" s="42" t="s">
        <v>712</v>
      </c>
      <c r="D101" s="43" t="s">
        <v>713</v>
      </c>
      <c r="E101" s="113">
        <v>20</v>
      </c>
      <c r="F101" s="112">
        <v>13.49744136</v>
      </c>
      <c r="G101" s="112">
        <v>21.34</v>
      </c>
      <c r="H101" s="57">
        <f t="shared" si="11"/>
        <v>9.4061091672</v>
      </c>
      <c r="I101" s="57">
        <f t="shared" si="12"/>
        <v>44.2435505272</v>
      </c>
      <c r="J101" s="127">
        <f t="shared" si="15"/>
        <v>884.871010544</v>
      </c>
      <c r="K101" s="56"/>
      <c r="L101" s="57"/>
      <c r="M101" s="58">
        <f t="shared" si="16"/>
        <v>0</v>
      </c>
    </row>
    <row r="102" ht="30" customHeight="1" outlineLevel="1" spans="1:13">
      <c r="A102" s="41" t="s">
        <v>458</v>
      </c>
      <c r="B102" s="42" t="s">
        <v>722</v>
      </c>
      <c r="C102" s="42" t="s">
        <v>723</v>
      </c>
      <c r="D102" s="43" t="s">
        <v>257</v>
      </c>
      <c r="E102" s="113">
        <v>20</v>
      </c>
      <c r="F102" s="57">
        <v>0</v>
      </c>
      <c r="G102" s="112">
        <v>29.1</v>
      </c>
      <c r="H102" s="57">
        <f t="shared" si="11"/>
        <v>7.857</v>
      </c>
      <c r="I102" s="57">
        <f t="shared" si="12"/>
        <v>36.957</v>
      </c>
      <c r="J102" s="127">
        <f t="shared" si="15"/>
        <v>739.14</v>
      </c>
      <c r="K102" s="56"/>
      <c r="L102" s="57"/>
      <c r="M102" s="58">
        <f t="shared" si="16"/>
        <v>0</v>
      </c>
    </row>
    <row r="103" ht="30" customHeight="1" outlineLevel="1" spans="1:13">
      <c r="A103" s="41" t="s">
        <v>460</v>
      </c>
      <c r="B103" s="42" t="s">
        <v>722</v>
      </c>
      <c r="C103" s="42" t="s">
        <v>724</v>
      </c>
      <c r="D103" s="43" t="s">
        <v>257</v>
      </c>
      <c r="E103" s="113">
        <v>20</v>
      </c>
      <c r="F103" s="57">
        <v>0</v>
      </c>
      <c r="G103" s="112">
        <v>29.1</v>
      </c>
      <c r="H103" s="57">
        <f t="shared" si="11"/>
        <v>7.857</v>
      </c>
      <c r="I103" s="57">
        <f t="shared" si="12"/>
        <v>36.957</v>
      </c>
      <c r="J103" s="127">
        <f t="shared" si="15"/>
        <v>739.14</v>
      </c>
      <c r="K103" s="56"/>
      <c r="L103" s="57"/>
      <c r="M103" s="58">
        <f t="shared" si="16"/>
        <v>0</v>
      </c>
    </row>
    <row r="104" ht="30" customHeight="1" outlineLevel="1" spans="1:13">
      <c r="A104" s="41" t="s">
        <v>462</v>
      </c>
      <c r="B104" s="42" t="s">
        <v>722</v>
      </c>
      <c r="C104" s="42" t="s">
        <v>725</v>
      </c>
      <c r="D104" s="43" t="s">
        <v>257</v>
      </c>
      <c r="E104" s="113">
        <v>20</v>
      </c>
      <c r="F104" s="57">
        <v>0</v>
      </c>
      <c r="G104" s="112">
        <v>38.8</v>
      </c>
      <c r="H104" s="57">
        <f t="shared" si="11"/>
        <v>10.476</v>
      </c>
      <c r="I104" s="57">
        <f t="shared" si="12"/>
        <v>49.276</v>
      </c>
      <c r="J104" s="127">
        <f t="shared" si="15"/>
        <v>985.52</v>
      </c>
      <c r="K104" s="56"/>
      <c r="L104" s="57"/>
      <c r="M104" s="58">
        <f t="shared" si="16"/>
        <v>0</v>
      </c>
    </row>
    <row r="105" ht="30" customHeight="1" outlineLevel="1" spans="1:13">
      <c r="A105" s="41" t="s">
        <v>464</v>
      </c>
      <c r="B105" s="42" t="s">
        <v>722</v>
      </c>
      <c r="C105" s="42" t="s">
        <v>726</v>
      </c>
      <c r="D105" s="43" t="s">
        <v>257</v>
      </c>
      <c r="E105" s="113">
        <v>20</v>
      </c>
      <c r="F105" s="57">
        <v>0</v>
      </c>
      <c r="G105" s="112">
        <v>38.8</v>
      </c>
      <c r="H105" s="57">
        <f t="shared" si="11"/>
        <v>10.476</v>
      </c>
      <c r="I105" s="57">
        <f t="shared" si="12"/>
        <v>49.276</v>
      </c>
      <c r="J105" s="127">
        <f t="shared" si="15"/>
        <v>985.52</v>
      </c>
      <c r="K105" s="56"/>
      <c r="L105" s="57"/>
      <c r="M105" s="58">
        <f t="shared" si="16"/>
        <v>0</v>
      </c>
    </row>
    <row r="106" ht="30" customHeight="1" outlineLevel="1" spans="1:13">
      <c r="A106" s="41" t="s">
        <v>466</v>
      </c>
      <c r="B106" s="42" t="s">
        <v>722</v>
      </c>
      <c r="C106" s="42" t="s">
        <v>727</v>
      </c>
      <c r="D106" s="43" t="s">
        <v>257</v>
      </c>
      <c r="E106" s="113">
        <v>20</v>
      </c>
      <c r="F106" s="57">
        <v>0</v>
      </c>
      <c r="G106" s="112">
        <v>38.8</v>
      </c>
      <c r="H106" s="57">
        <f t="shared" si="11"/>
        <v>10.476</v>
      </c>
      <c r="I106" s="57">
        <f t="shared" si="12"/>
        <v>49.276</v>
      </c>
      <c r="J106" s="127">
        <f t="shared" si="15"/>
        <v>985.52</v>
      </c>
      <c r="K106" s="56"/>
      <c r="L106" s="57"/>
      <c r="M106" s="58">
        <f t="shared" si="16"/>
        <v>0</v>
      </c>
    </row>
    <row r="107" ht="30" customHeight="1" outlineLevel="1" spans="1:13">
      <c r="A107" s="41" t="s">
        <v>469</v>
      </c>
      <c r="B107" s="42" t="s">
        <v>722</v>
      </c>
      <c r="C107" s="42" t="s">
        <v>728</v>
      </c>
      <c r="D107" s="43" t="s">
        <v>257</v>
      </c>
      <c r="E107" s="113">
        <v>20</v>
      </c>
      <c r="F107" s="57">
        <v>0</v>
      </c>
      <c r="G107" s="112">
        <v>29.1</v>
      </c>
      <c r="H107" s="57">
        <f t="shared" si="11"/>
        <v>7.857</v>
      </c>
      <c r="I107" s="57">
        <f t="shared" si="12"/>
        <v>36.957</v>
      </c>
      <c r="J107" s="127">
        <f t="shared" si="15"/>
        <v>739.14</v>
      </c>
      <c r="K107" s="56"/>
      <c r="L107" s="57"/>
      <c r="M107" s="58">
        <f t="shared" si="16"/>
        <v>0</v>
      </c>
    </row>
    <row r="108" ht="30" customHeight="1" outlineLevel="1" spans="1:13">
      <c r="A108" s="41" t="s">
        <v>471</v>
      </c>
      <c r="B108" s="42" t="s">
        <v>722</v>
      </c>
      <c r="C108" s="42" t="s">
        <v>729</v>
      </c>
      <c r="D108" s="43" t="s">
        <v>257</v>
      </c>
      <c r="E108" s="113">
        <v>20</v>
      </c>
      <c r="F108" s="57">
        <v>0</v>
      </c>
      <c r="G108" s="112">
        <v>29.1</v>
      </c>
      <c r="H108" s="57">
        <f t="shared" si="11"/>
        <v>7.857</v>
      </c>
      <c r="I108" s="57">
        <f t="shared" si="12"/>
        <v>36.957</v>
      </c>
      <c r="J108" s="127">
        <f t="shared" si="15"/>
        <v>739.14</v>
      </c>
      <c r="K108" s="56"/>
      <c r="L108" s="57"/>
      <c r="M108" s="58">
        <f t="shared" si="16"/>
        <v>0</v>
      </c>
    </row>
    <row r="109" ht="30" customHeight="1" outlineLevel="1" spans="1:13">
      <c r="A109" s="41" t="s">
        <v>473</v>
      </c>
      <c r="B109" s="42" t="s">
        <v>722</v>
      </c>
      <c r="C109" s="42" t="s">
        <v>730</v>
      </c>
      <c r="D109" s="43" t="s">
        <v>257</v>
      </c>
      <c r="E109" s="113">
        <v>20</v>
      </c>
      <c r="F109" s="57">
        <v>0</v>
      </c>
      <c r="G109" s="112">
        <v>38.8</v>
      </c>
      <c r="H109" s="57">
        <f t="shared" si="11"/>
        <v>10.476</v>
      </c>
      <c r="I109" s="57">
        <f t="shared" si="12"/>
        <v>49.276</v>
      </c>
      <c r="J109" s="127">
        <f t="shared" si="15"/>
        <v>985.52</v>
      </c>
      <c r="K109" s="56"/>
      <c r="L109" s="57"/>
      <c r="M109" s="58">
        <f t="shared" si="16"/>
        <v>0</v>
      </c>
    </row>
    <row r="110" ht="30" customHeight="1" outlineLevel="1" spans="1:13">
      <c r="A110" s="41" t="s">
        <v>476</v>
      </c>
      <c r="B110" s="42" t="s">
        <v>722</v>
      </c>
      <c r="C110" s="42" t="s">
        <v>731</v>
      </c>
      <c r="D110" s="43" t="s">
        <v>257</v>
      </c>
      <c r="E110" s="113">
        <v>20</v>
      </c>
      <c r="F110" s="57">
        <v>0</v>
      </c>
      <c r="G110" s="112">
        <v>38.8</v>
      </c>
      <c r="H110" s="57">
        <f t="shared" si="11"/>
        <v>10.476</v>
      </c>
      <c r="I110" s="57">
        <f t="shared" si="12"/>
        <v>49.276</v>
      </c>
      <c r="J110" s="127">
        <f t="shared" si="15"/>
        <v>985.52</v>
      </c>
      <c r="K110" s="56"/>
      <c r="L110" s="57"/>
      <c r="M110" s="58">
        <f t="shared" si="16"/>
        <v>0</v>
      </c>
    </row>
    <row r="111" ht="30" customHeight="1" outlineLevel="1" spans="1:13">
      <c r="A111" s="41" t="s">
        <v>479</v>
      </c>
      <c r="B111" s="42" t="s">
        <v>722</v>
      </c>
      <c r="C111" s="42" t="s">
        <v>732</v>
      </c>
      <c r="D111" s="43" t="s">
        <v>257</v>
      </c>
      <c r="E111" s="113">
        <v>20</v>
      </c>
      <c r="F111" s="57">
        <v>0</v>
      </c>
      <c r="G111" s="112">
        <v>38.8</v>
      </c>
      <c r="H111" s="57">
        <f t="shared" si="11"/>
        <v>10.476</v>
      </c>
      <c r="I111" s="57">
        <f t="shared" si="12"/>
        <v>49.276</v>
      </c>
      <c r="J111" s="127">
        <f t="shared" si="15"/>
        <v>985.52</v>
      </c>
      <c r="K111" s="56"/>
      <c r="L111" s="57"/>
      <c r="M111" s="58">
        <f t="shared" si="16"/>
        <v>0</v>
      </c>
    </row>
    <row r="112" ht="30" customHeight="1" outlineLevel="1" spans="1:13">
      <c r="A112" s="41" t="s">
        <v>482</v>
      </c>
      <c r="B112" s="42" t="s">
        <v>722</v>
      </c>
      <c r="C112" s="42" t="s">
        <v>733</v>
      </c>
      <c r="D112" s="43" t="s">
        <v>257</v>
      </c>
      <c r="E112" s="113">
        <v>20</v>
      </c>
      <c r="F112" s="57">
        <v>0</v>
      </c>
      <c r="G112" s="112">
        <v>24.25</v>
      </c>
      <c r="H112" s="57">
        <f t="shared" si="11"/>
        <v>6.5475</v>
      </c>
      <c r="I112" s="57">
        <f t="shared" si="12"/>
        <v>30.7975</v>
      </c>
      <c r="J112" s="127">
        <f t="shared" si="15"/>
        <v>615.95</v>
      </c>
      <c r="K112" s="56"/>
      <c r="L112" s="57"/>
      <c r="M112" s="58">
        <f t="shared" si="16"/>
        <v>0</v>
      </c>
    </row>
    <row r="113" ht="30" customHeight="1" outlineLevel="1" spans="1:13">
      <c r="A113" s="41" t="s">
        <v>485</v>
      </c>
      <c r="B113" s="42" t="s">
        <v>722</v>
      </c>
      <c r="C113" s="42" t="s">
        <v>734</v>
      </c>
      <c r="D113" s="43" t="s">
        <v>257</v>
      </c>
      <c r="E113" s="113">
        <v>20</v>
      </c>
      <c r="F113" s="57">
        <v>0</v>
      </c>
      <c r="G113" s="112">
        <v>24.25</v>
      </c>
      <c r="H113" s="57">
        <f t="shared" si="11"/>
        <v>6.5475</v>
      </c>
      <c r="I113" s="57">
        <f t="shared" si="12"/>
        <v>30.7975</v>
      </c>
      <c r="J113" s="127">
        <f t="shared" si="15"/>
        <v>615.95</v>
      </c>
      <c r="K113" s="56"/>
      <c r="L113" s="57"/>
      <c r="M113" s="58">
        <f t="shared" si="16"/>
        <v>0</v>
      </c>
    </row>
    <row r="114" ht="30" customHeight="1" outlineLevel="1" spans="1:13">
      <c r="A114" s="41" t="s">
        <v>487</v>
      </c>
      <c r="B114" s="42" t="s">
        <v>722</v>
      </c>
      <c r="C114" s="42" t="s">
        <v>735</v>
      </c>
      <c r="D114" s="43" t="s">
        <v>257</v>
      </c>
      <c r="E114" s="113">
        <v>20</v>
      </c>
      <c r="F114" s="57">
        <v>0</v>
      </c>
      <c r="G114" s="112">
        <v>29.1</v>
      </c>
      <c r="H114" s="57">
        <f t="shared" si="11"/>
        <v>7.857</v>
      </c>
      <c r="I114" s="57">
        <f t="shared" si="12"/>
        <v>36.957</v>
      </c>
      <c r="J114" s="127">
        <f t="shared" si="15"/>
        <v>739.14</v>
      </c>
      <c r="K114" s="56"/>
      <c r="L114" s="57"/>
      <c r="M114" s="58">
        <f t="shared" si="16"/>
        <v>0</v>
      </c>
    </row>
    <row r="115" ht="30" customHeight="1" outlineLevel="1" spans="1:13">
      <c r="A115" s="41" t="s">
        <v>490</v>
      </c>
      <c r="B115" s="42" t="s">
        <v>722</v>
      </c>
      <c r="C115" s="42" t="s">
        <v>736</v>
      </c>
      <c r="D115" s="43" t="s">
        <v>257</v>
      </c>
      <c r="E115" s="113">
        <v>20</v>
      </c>
      <c r="F115" s="57">
        <v>0</v>
      </c>
      <c r="G115" s="112">
        <v>29.1</v>
      </c>
      <c r="H115" s="57">
        <f t="shared" si="11"/>
        <v>7.857</v>
      </c>
      <c r="I115" s="57">
        <f t="shared" si="12"/>
        <v>36.957</v>
      </c>
      <c r="J115" s="127">
        <f t="shared" si="15"/>
        <v>739.14</v>
      </c>
      <c r="K115" s="56"/>
      <c r="L115" s="57"/>
      <c r="M115" s="58">
        <f t="shared" si="16"/>
        <v>0</v>
      </c>
    </row>
    <row r="116" ht="30" customHeight="1" outlineLevel="1" spans="1:13">
      <c r="A116" s="41" t="s">
        <v>492</v>
      </c>
      <c r="B116" s="42" t="s">
        <v>722</v>
      </c>
      <c r="C116" s="42" t="s">
        <v>737</v>
      </c>
      <c r="D116" s="43" t="s">
        <v>257</v>
      </c>
      <c r="E116" s="113">
        <v>20</v>
      </c>
      <c r="F116" s="57">
        <v>0</v>
      </c>
      <c r="G116" s="112">
        <v>29.1</v>
      </c>
      <c r="H116" s="57">
        <f t="shared" si="11"/>
        <v>7.857</v>
      </c>
      <c r="I116" s="57">
        <f t="shared" si="12"/>
        <v>36.957</v>
      </c>
      <c r="J116" s="127">
        <f t="shared" si="15"/>
        <v>739.14</v>
      </c>
      <c r="K116" s="56"/>
      <c r="L116" s="57"/>
      <c r="M116" s="58">
        <f t="shared" si="16"/>
        <v>0</v>
      </c>
    </row>
    <row r="117" ht="30" customHeight="1" outlineLevel="1" spans="1:13">
      <c r="A117" s="41" t="s">
        <v>495</v>
      </c>
      <c r="B117" s="42" t="s">
        <v>738</v>
      </c>
      <c r="C117" s="42" t="s">
        <v>739</v>
      </c>
      <c r="D117" s="43" t="s">
        <v>257</v>
      </c>
      <c r="E117" s="113">
        <v>20</v>
      </c>
      <c r="F117" s="57">
        <v>0</v>
      </c>
      <c r="G117" s="112">
        <v>48.5</v>
      </c>
      <c r="H117" s="57">
        <f t="shared" si="11"/>
        <v>13.095</v>
      </c>
      <c r="I117" s="57">
        <f t="shared" si="12"/>
        <v>61.595</v>
      </c>
      <c r="J117" s="127">
        <f t="shared" si="15"/>
        <v>1231.9</v>
      </c>
      <c r="K117" s="56"/>
      <c r="L117" s="57"/>
      <c r="M117" s="58">
        <f t="shared" si="16"/>
        <v>0</v>
      </c>
    </row>
    <row r="118" ht="30" customHeight="1" outlineLevel="1" spans="1:13">
      <c r="A118" s="41" t="s">
        <v>497</v>
      </c>
      <c r="B118" s="42" t="s">
        <v>738</v>
      </c>
      <c r="C118" s="42" t="s">
        <v>740</v>
      </c>
      <c r="D118" s="43" t="s">
        <v>257</v>
      </c>
      <c r="E118" s="113">
        <v>20</v>
      </c>
      <c r="F118" s="57">
        <v>0</v>
      </c>
      <c r="G118" s="112">
        <v>48.5</v>
      </c>
      <c r="H118" s="57">
        <f t="shared" si="11"/>
        <v>13.095</v>
      </c>
      <c r="I118" s="57">
        <f t="shared" si="12"/>
        <v>61.595</v>
      </c>
      <c r="J118" s="127">
        <f t="shared" si="15"/>
        <v>1231.9</v>
      </c>
      <c r="K118" s="56"/>
      <c r="L118" s="57"/>
      <c r="M118" s="58">
        <f t="shared" si="16"/>
        <v>0</v>
      </c>
    </row>
    <row r="119" ht="30" customHeight="1" outlineLevel="1" spans="1:13">
      <c r="A119" s="41" t="s">
        <v>500</v>
      </c>
      <c r="B119" s="42" t="s">
        <v>738</v>
      </c>
      <c r="C119" s="42" t="s">
        <v>741</v>
      </c>
      <c r="D119" s="43" t="s">
        <v>257</v>
      </c>
      <c r="E119" s="113">
        <v>20</v>
      </c>
      <c r="F119" s="57">
        <v>0</v>
      </c>
      <c r="G119" s="112">
        <v>58.2</v>
      </c>
      <c r="H119" s="57">
        <f t="shared" si="11"/>
        <v>15.714</v>
      </c>
      <c r="I119" s="57">
        <f t="shared" si="12"/>
        <v>73.914</v>
      </c>
      <c r="J119" s="127">
        <f t="shared" si="15"/>
        <v>1478.28</v>
      </c>
      <c r="K119" s="56"/>
      <c r="L119" s="57"/>
      <c r="M119" s="58">
        <f t="shared" si="16"/>
        <v>0</v>
      </c>
    </row>
    <row r="120" ht="30" customHeight="1" outlineLevel="1" spans="1:13">
      <c r="A120" s="41" t="s">
        <v>502</v>
      </c>
      <c r="B120" s="42" t="s">
        <v>738</v>
      </c>
      <c r="C120" s="42" t="s">
        <v>742</v>
      </c>
      <c r="D120" s="43" t="s">
        <v>257</v>
      </c>
      <c r="E120" s="113">
        <v>20</v>
      </c>
      <c r="F120" s="57">
        <v>0</v>
      </c>
      <c r="G120" s="112">
        <v>58.2</v>
      </c>
      <c r="H120" s="57">
        <f t="shared" si="11"/>
        <v>15.714</v>
      </c>
      <c r="I120" s="57">
        <f t="shared" si="12"/>
        <v>73.914</v>
      </c>
      <c r="J120" s="127">
        <f t="shared" si="15"/>
        <v>1478.28</v>
      </c>
      <c r="K120" s="56"/>
      <c r="L120" s="57"/>
      <c r="M120" s="58">
        <f t="shared" si="16"/>
        <v>0</v>
      </c>
    </row>
    <row r="121" ht="30" customHeight="1" outlineLevel="1" spans="1:13">
      <c r="A121" s="41" t="s">
        <v>504</v>
      </c>
      <c r="B121" s="42" t="s">
        <v>738</v>
      </c>
      <c r="C121" s="42" t="s">
        <v>743</v>
      </c>
      <c r="D121" s="43" t="s">
        <v>257</v>
      </c>
      <c r="E121" s="113">
        <v>20</v>
      </c>
      <c r="F121" s="57">
        <v>0</v>
      </c>
      <c r="G121" s="112">
        <v>58.2</v>
      </c>
      <c r="H121" s="57">
        <f t="shared" si="11"/>
        <v>15.714</v>
      </c>
      <c r="I121" s="57">
        <f t="shared" si="12"/>
        <v>73.914</v>
      </c>
      <c r="J121" s="127">
        <f t="shared" si="15"/>
        <v>1478.28</v>
      </c>
      <c r="K121" s="56"/>
      <c r="L121" s="57"/>
      <c r="M121" s="58">
        <f t="shared" si="16"/>
        <v>0</v>
      </c>
    </row>
    <row r="122" ht="30" customHeight="1" outlineLevel="1" spans="1:13">
      <c r="A122" s="41" t="s">
        <v>507</v>
      </c>
      <c r="B122" s="42" t="s">
        <v>744</v>
      </c>
      <c r="C122" s="42" t="s">
        <v>745</v>
      </c>
      <c r="D122" s="43" t="s">
        <v>68</v>
      </c>
      <c r="E122" s="113">
        <v>20</v>
      </c>
      <c r="F122" s="57">
        <v>0</v>
      </c>
      <c r="G122" s="112">
        <v>6.79</v>
      </c>
      <c r="H122" s="57">
        <f t="shared" si="11"/>
        <v>1.8333</v>
      </c>
      <c r="I122" s="57">
        <f t="shared" si="12"/>
        <v>8.6233</v>
      </c>
      <c r="J122" s="127">
        <f t="shared" si="15"/>
        <v>172.466</v>
      </c>
      <c r="K122" s="56"/>
      <c r="L122" s="57"/>
      <c r="M122" s="58">
        <f t="shared" si="16"/>
        <v>0</v>
      </c>
    </row>
    <row r="123" ht="30" customHeight="1" outlineLevel="1" spans="1:13">
      <c r="A123" s="41" t="s">
        <v>510</v>
      </c>
      <c r="B123" s="42" t="s">
        <v>744</v>
      </c>
      <c r="C123" s="42" t="s">
        <v>746</v>
      </c>
      <c r="D123" s="43" t="s">
        <v>68</v>
      </c>
      <c r="E123" s="113">
        <v>20</v>
      </c>
      <c r="F123" s="57">
        <v>0</v>
      </c>
      <c r="G123" s="112">
        <v>8.73</v>
      </c>
      <c r="H123" s="57">
        <f t="shared" si="11"/>
        <v>2.3571</v>
      </c>
      <c r="I123" s="57">
        <f t="shared" si="12"/>
        <v>11.0871</v>
      </c>
      <c r="J123" s="127">
        <f t="shared" si="15"/>
        <v>221.742</v>
      </c>
      <c r="K123" s="56"/>
      <c r="L123" s="57"/>
      <c r="M123" s="58">
        <f t="shared" si="16"/>
        <v>0</v>
      </c>
    </row>
    <row r="124" ht="30" customHeight="1" outlineLevel="1" spans="1:13">
      <c r="A124" s="41" t="s">
        <v>512</v>
      </c>
      <c r="B124" s="42" t="s">
        <v>744</v>
      </c>
      <c r="C124" s="42" t="s">
        <v>747</v>
      </c>
      <c r="D124" s="43" t="s">
        <v>68</v>
      </c>
      <c r="E124" s="113">
        <v>20</v>
      </c>
      <c r="F124" s="57">
        <v>0</v>
      </c>
      <c r="G124" s="112">
        <v>10.185</v>
      </c>
      <c r="H124" s="57">
        <f t="shared" si="11"/>
        <v>2.74995</v>
      </c>
      <c r="I124" s="57">
        <f t="shared" si="12"/>
        <v>12.93495</v>
      </c>
      <c r="J124" s="127">
        <f t="shared" si="15"/>
        <v>258.699</v>
      </c>
      <c r="K124" s="56"/>
      <c r="L124" s="57"/>
      <c r="M124" s="58">
        <f t="shared" si="16"/>
        <v>0</v>
      </c>
    </row>
    <row r="125" ht="30" customHeight="1" outlineLevel="1" spans="1:13">
      <c r="A125" s="41" t="s">
        <v>515</v>
      </c>
      <c r="B125" s="42" t="s">
        <v>744</v>
      </c>
      <c r="C125" s="42" t="s">
        <v>748</v>
      </c>
      <c r="D125" s="43" t="s">
        <v>68</v>
      </c>
      <c r="E125" s="113">
        <v>20</v>
      </c>
      <c r="F125" s="57">
        <v>0</v>
      </c>
      <c r="G125" s="112">
        <v>11.64</v>
      </c>
      <c r="H125" s="57">
        <f t="shared" si="11"/>
        <v>3.1428</v>
      </c>
      <c r="I125" s="57">
        <f t="shared" si="12"/>
        <v>14.7828</v>
      </c>
      <c r="J125" s="127">
        <f t="shared" si="15"/>
        <v>295.656</v>
      </c>
      <c r="K125" s="56"/>
      <c r="L125" s="57"/>
      <c r="M125" s="58">
        <f t="shared" si="16"/>
        <v>0</v>
      </c>
    </row>
    <row r="126" ht="30" customHeight="1" outlineLevel="1" spans="1:13">
      <c r="A126" s="41" t="s">
        <v>518</v>
      </c>
      <c r="B126" s="42" t="s">
        <v>749</v>
      </c>
      <c r="C126" s="42" t="s">
        <v>750</v>
      </c>
      <c r="D126" s="43" t="s">
        <v>378</v>
      </c>
      <c r="E126" s="113">
        <v>20</v>
      </c>
      <c r="F126" s="57">
        <v>0.97</v>
      </c>
      <c r="G126" s="112">
        <v>8.73</v>
      </c>
      <c r="H126" s="57">
        <f t="shared" si="11"/>
        <v>2.619</v>
      </c>
      <c r="I126" s="57">
        <f t="shared" si="12"/>
        <v>12.319</v>
      </c>
      <c r="J126" s="127">
        <f t="shared" si="15"/>
        <v>246.38</v>
      </c>
      <c r="K126" s="56"/>
      <c r="L126" s="57"/>
      <c r="M126" s="58">
        <f t="shared" si="16"/>
        <v>0</v>
      </c>
    </row>
    <row r="127" ht="30" customHeight="1" outlineLevel="1" spans="1:13">
      <c r="A127" s="41" t="s">
        <v>521</v>
      </c>
      <c r="B127" s="42" t="s">
        <v>749</v>
      </c>
      <c r="C127" s="42" t="s">
        <v>751</v>
      </c>
      <c r="D127" s="43" t="s">
        <v>378</v>
      </c>
      <c r="E127" s="113">
        <v>20</v>
      </c>
      <c r="F127" s="57">
        <v>1.164</v>
      </c>
      <c r="G127" s="112">
        <v>8.73</v>
      </c>
      <c r="H127" s="57">
        <f t="shared" si="11"/>
        <v>2.67138</v>
      </c>
      <c r="I127" s="57">
        <f t="shared" si="12"/>
        <v>12.56538</v>
      </c>
      <c r="J127" s="127">
        <f t="shared" si="15"/>
        <v>251.3076</v>
      </c>
      <c r="K127" s="56"/>
      <c r="L127" s="57"/>
      <c r="M127" s="58">
        <f t="shared" si="16"/>
        <v>0</v>
      </c>
    </row>
    <row r="128" ht="30" customHeight="1" outlineLevel="1" spans="1:13">
      <c r="A128" s="41" t="s">
        <v>524</v>
      </c>
      <c r="B128" s="42" t="s">
        <v>749</v>
      </c>
      <c r="C128" s="42" t="s">
        <v>752</v>
      </c>
      <c r="D128" s="43" t="s">
        <v>378</v>
      </c>
      <c r="E128" s="113">
        <v>20</v>
      </c>
      <c r="F128" s="57">
        <v>2.425</v>
      </c>
      <c r="G128" s="112">
        <v>11.64</v>
      </c>
      <c r="H128" s="57">
        <f t="shared" si="11"/>
        <v>3.79755</v>
      </c>
      <c r="I128" s="57">
        <f t="shared" si="12"/>
        <v>17.86255</v>
      </c>
      <c r="J128" s="127">
        <f t="shared" si="15"/>
        <v>357.251</v>
      </c>
      <c r="K128" s="56"/>
      <c r="L128" s="57"/>
      <c r="M128" s="58">
        <f t="shared" si="16"/>
        <v>0</v>
      </c>
    </row>
    <row r="129" ht="30" customHeight="1" outlineLevel="1" spans="1:13">
      <c r="A129" s="41" t="s">
        <v>526</v>
      </c>
      <c r="B129" s="42" t="s">
        <v>749</v>
      </c>
      <c r="C129" s="42" t="s">
        <v>753</v>
      </c>
      <c r="D129" s="43" t="s">
        <v>378</v>
      </c>
      <c r="E129" s="113">
        <v>20</v>
      </c>
      <c r="F129" s="57">
        <v>2.716</v>
      </c>
      <c r="G129" s="112">
        <v>14.55</v>
      </c>
      <c r="H129" s="57">
        <f t="shared" si="11"/>
        <v>4.66182</v>
      </c>
      <c r="I129" s="57">
        <f t="shared" si="12"/>
        <v>21.92782</v>
      </c>
      <c r="J129" s="127">
        <f t="shared" si="15"/>
        <v>438.5564</v>
      </c>
      <c r="K129" s="56"/>
      <c r="L129" s="57"/>
      <c r="M129" s="58">
        <f t="shared" si="16"/>
        <v>0</v>
      </c>
    </row>
    <row r="130" ht="30" customHeight="1" outlineLevel="1" spans="1:13">
      <c r="A130" s="41" t="s">
        <v>528</v>
      </c>
      <c r="B130" s="42" t="s">
        <v>749</v>
      </c>
      <c r="C130" s="42" t="s">
        <v>754</v>
      </c>
      <c r="D130" s="43" t="s">
        <v>378</v>
      </c>
      <c r="E130" s="113">
        <v>20</v>
      </c>
      <c r="F130" s="57">
        <v>2.91</v>
      </c>
      <c r="G130" s="112">
        <v>17.46</v>
      </c>
      <c r="H130" s="57">
        <f t="shared" si="11"/>
        <v>5.4999</v>
      </c>
      <c r="I130" s="57">
        <f t="shared" si="12"/>
        <v>25.8699</v>
      </c>
      <c r="J130" s="127">
        <f t="shared" si="15"/>
        <v>517.398</v>
      </c>
      <c r="K130" s="56"/>
      <c r="L130" s="57"/>
      <c r="M130" s="58">
        <f t="shared" si="16"/>
        <v>0</v>
      </c>
    </row>
    <row r="131" ht="30" customHeight="1" outlineLevel="1" spans="1:13">
      <c r="A131" s="41" t="s">
        <v>530</v>
      </c>
      <c r="B131" s="42" t="s">
        <v>749</v>
      </c>
      <c r="C131" s="42" t="s">
        <v>755</v>
      </c>
      <c r="D131" s="43" t="s">
        <v>378</v>
      </c>
      <c r="E131" s="113">
        <v>20</v>
      </c>
      <c r="F131" s="57">
        <v>5.82</v>
      </c>
      <c r="G131" s="112">
        <v>38.8</v>
      </c>
      <c r="H131" s="57">
        <f t="shared" si="11"/>
        <v>12.0474</v>
      </c>
      <c r="I131" s="57">
        <f t="shared" si="12"/>
        <v>56.6674</v>
      </c>
      <c r="J131" s="127">
        <f t="shared" si="15"/>
        <v>1133.348</v>
      </c>
      <c r="K131" s="56"/>
      <c r="L131" s="57"/>
      <c r="M131" s="58">
        <f t="shared" si="16"/>
        <v>0</v>
      </c>
    </row>
    <row r="132" ht="30" customHeight="1" outlineLevel="1" spans="1:13">
      <c r="A132" s="41" t="s">
        <v>532</v>
      </c>
      <c r="B132" s="42" t="s">
        <v>749</v>
      </c>
      <c r="C132" s="42" t="s">
        <v>756</v>
      </c>
      <c r="D132" s="43" t="s">
        <v>378</v>
      </c>
      <c r="E132" s="113">
        <v>20</v>
      </c>
      <c r="F132" s="57">
        <v>9.7</v>
      </c>
      <c r="G132" s="112">
        <v>38.8</v>
      </c>
      <c r="H132" s="57">
        <f t="shared" si="11"/>
        <v>13.095</v>
      </c>
      <c r="I132" s="57">
        <f t="shared" si="12"/>
        <v>61.595</v>
      </c>
      <c r="J132" s="127">
        <f t="shared" si="15"/>
        <v>1231.9</v>
      </c>
      <c r="K132" s="56"/>
      <c r="L132" s="57"/>
      <c r="M132" s="58">
        <f t="shared" si="16"/>
        <v>0</v>
      </c>
    </row>
    <row r="133" ht="30" customHeight="1" outlineLevel="1" spans="1:13">
      <c r="A133" s="41" t="s">
        <v>534</v>
      </c>
      <c r="B133" s="42" t="s">
        <v>757</v>
      </c>
      <c r="C133" s="42" t="s">
        <v>758</v>
      </c>
      <c r="D133" s="43" t="s">
        <v>759</v>
      </c>
      <c r="E133" s="113">
        <v>10</v>
      </c>
      <c r="F133" s="57">
        <v>4462</v>
      </c>
      <c r="G133" s="116">
        <v>3055.5</v>
      </c>
      <c r="H133" s="57">
        <f t="shared" si="11"/>
        <v>2029.725</v>
      </c>
      <c r="I133" s="57">
        <f t="shared" si="12"/>
        <v>9547.225</v>
      </c>
      <c r="J133" s="127">
        <f t="shared" si="15"/>
        <v>95472.25</v>
      </c>
      <c r="K133" s="56"/>
      <c r="L133" s="57"/>
      <c r="M133" s="58">
        <f t="shared" si="16"/>
        <v>0</v>
      </c>
    </row>
    <row r="134" ht="30" customHeight="1" outlineLevel="1" spans="1:13">
      <c r="A134" s="41" t="s">
        <v>536</v>
      </c>
      <c r="B134" s="42" t="s">
        <v>757</v>
      </c>
      <c r="C134" s="42" t="s">
        <v>760</v>
      </c>
      <c r="D134" s="43" t="s">
        <v>759</v>
      </c>
      <c r="E134" s="113">
        <v>10</v>
      </c>
      <c r="F134" s="57">
        <v>4753</v>
      </c>
      <c r="G134" s="116">
        <v>3055.5</v>
      </c>
      <c r="H134" s="57">
        <f t="shared" si="11"/>
        <v>2108.295</v>
      </c>
      <c r="I134" s="57">
        <f t="shared" si="12"/>
        <v>9916.795</v>
      </c>
      <c r="J134" s="127">
        <f t="shared" si="15"/>
        <v>99167.95</v>
      </c>
      <c r="K134" s="56"/>
      <c r="L134" s="57"/>
      <c r="M134" s="58">
        <f t="shared" si="16"/>
        <v>0</v>
      </c>
    </row>
    <row r="135" ht="30" customHeight="1" outlineLevel="1" spans="1:13">
      <c r="A135" s="41" t="s">
        <v>539</v>
      </c>
      <c r="B135" s="42" t="s">
        <v>761</v>
      </c>
      <c r="C135" s="42" t="s">
        <v>762</v>
      </c>
      <c r="D135" s="43" t="s">
        <v>759</v>
      </c>
      <c r="E135" s="113">
        <v>10</v>
      </c>
      <c r="F135" s="57">
        <v>242.5</v>
      </c>
      <c r="G135" s="116">
        <v>155.2</v>
      </c>
      <c r="H135" s="57">
        <f t="shared" si="11"/>
        <v>107.379</v>
      </c>
      <c r="I135" s="57">
        <f t="shared" si="12"/>
        <v>505.079</v>
      </c>
      <c r="J135" s="127">
        <f t="shared" si="15"/>
        <v>5050.79</v>
      </c>
      <c r="K135" s="56"/>
      <c r="L135" s="57"/>
      <c r="M135" s="58">
        <f t="shared" si="16"/>
        <v>0</v>
      </c>
    </row>
    <row r="136" ht="30" customHeight="1" outlineLevel="1" spans="1:13">
      <c r="A136" s="41" t="s">
        <v>541</v>
      </c>
      <c r="B136" s="42" t="s">
        <v>763</v>
      </c>
      <c r="C136" s="42" t="s">
        <v>764</v>
      </c>
      <c r="D136" s="43" t="s">
        <v>97</v>
      </c>
      <c r="E136" s="113">
        <v>20</v>
      </c>
      <c r="F136" s="57">
        <v>38.8</v>
      </c>
      <c r="G136" s="116">
        <v>24.25</v>
      </c>
      <c r="H136" s="57">
        <f t="shared" si="11"/>
        <v>17.0235</v>
      </c>
      <c r="I136" s="57">
        <f t="shared" si="12"/>
        <v>80.0735</v>
      </c>
      <c r="J136" s="127">
        <f t="shared" si="15"/>
        <v>1601.47</v>
      </c>
      <c r="K136" s="56"/>
      <c r="L136" s="57"/>
      <c r="M136" s="58">
        <f t="shared" si="16"/>
        <v>0</v>
      </c>
    </row>
    <row r="137" ht="30" customHeight="1" outlineLevel="1" spans="1:13">
      <c r="A137" s="41" t="s">
        <v>765</v>
      </c>
      <c r="B137" s="42" t="s">
        <v>757</v>
      </c>
      <c r="C137" s="42" t="s">
        <v>766</v>
      </c>
      <c r="D137" s="43" t="s">
        <v>97</v>
      </c>
      <c r="E137" s="113">
        <v>20</v>
      </c>
      <c r="F137" s="57">
        <v>77.6</v>
      </c>
      <c r="G137" s="112">
        <v>24.25</v>
      </c>
      <c r="H137" s="57">
        <f t="shared" si="11"/>
        <v>27.4995</v>
      </c>
      <c r="I137" s="57">
        <f t="shared" si="12"/>
        <v>129.3495</v>
      </c>
      <c r="J137" s="127">
        <f t="shared" si="15"/>
        <v>2586.99</v>
      </c>
      <c r="K137" s="56"/>
      <c r="L137" s="57"/>
      <c r="M137" s="58">
        <f t="shared" si="16"/>
        <v>0</v>
      </c>
    </row>
    <row r="138" ht="30" customHeight="1" outlineLevel="1" spans="1:13">
      <c r="A138" s="41" t="s">
        <v>767</v>
      </c>
      <c r="B138" s="42" t="s">
        <v>768</v>
      </c>
      <c r="C138" s="42" t="s">
        <v>769</v>
      </c>
      <c r="D138" s="43" t="s">
        <v>97</v>
      </c>
      <c r="E138" s="113">
        <v>100</v>
      </c>
      <c r="F138" s="57">
        <v>138.516</v>
      </c>
      <c r="G138" s="116">
        <v>97</v>
      </c>
      <c r="H138" s="57">
        <f t="shared" si="11"/>
        <v>63.58932</v>
      </c>
      <c r="I138" s="57">
        <f t="shared" si="12"/>
        <v>299.10532</v>
      </c>
      <c r="J138" s="127">
        <f t="shared" si="15"/>
        <v>29910.532</v>
      </c>
      <c r="K138" s="56"/>
      <c r="L138" s="57"/>
      <c r="M138" s="58">
        <f t="shared" si="16"/>
        <v>0</v>
      </c>
    </row>
    <row r="139" ht="30" customHeight="1" outlineLevel="1" spans="1:13">
      <c r="A139" s="41" t="s">
        <v>770</v>
      </c>
      <c r="B139" s="42" t="s">
        <v>768</v>
      </c>
      <c r="C139" s="42" t="s">
        <v>771</v>
      </c>
      <c r="D139" s="43" t="s">
        <v>97</v>
      </c>
      <c r="E139" s="113">
        <v>100</v>
      </c>
      <c r="F139" s="57">
        <v>277.032</v>
      </c>
      <c r="G139" s="116">
        <v>155.2</v>
      </c>
      <c r="H139" s="57">
        <f t="shared" si="11"/>
        <v>116.70264</v>
      </c>
      <c r="I139" s="57">
        <f t="shared" si="12"/>
        <v>548.93464</v>
      </c>
      <c r="J139" s="127">
        <f t="shared" si="15"/>
        <v>54893.464</v>
      </c>
      <c r="K139" s="56"/>
      <c r="L139" s="57"/>
      <c r="M139" s="58">
        <f t="shared" si="16"/>
        <v>0</v>
      </c>
    </row>
    <row r="140" ht="30" customHeight="1" outlineLevel="1" spans="1:13">
      <c r="A140" s="41" t="s">
        <v>772</v>
      </c>
      <c r="B140" s="42" t="s">
        <v>768</v>
      </c>
      <c r="C140" s="42" t="s">
        <v>773</v>
      </c>
      <c r="D140" s="43" t="s">
        <v>97</v>
      </c>
      <c r="E140" s="113">
        <v>80</v>
      </c>
      <c r="F140" s="57">
        <v>415.548</v>
      </c>
      <c r="G140" s="116">
        <v>252.2</v>
      </c>
      <c r="H140" s="57">
        <f t="shared" si="11"/>
        <v>180.29196</v>
      </c>
      <c r="I140" s="57">
        <f t="shared" si="12"/>
        <v>848.03996</v>
      </c>
      <c r="J140" s="127">
        <f t="shared" si="15"/>
        <v>67843.1968</v>
      </c>
      <c r="K140" s="56"/>
      <c r="L140" s="57"/>
      <c r="M140" s="58">
        <f t="shared" si="16"/>
        <v>0</v>
      </c>
    </row>
    <row r="141" ht="30" customHeight="1" outlineLevel="1" spans="1:13">
      <c r="A141" s="41" t="s">
        <v>774</v>
      </c>
      <c r="B141" s="42" t="s">
        <v>775</v>
      </c>
      <c r="C141" s="42" t="s">
        <v>776</v>
      </c>
      <c r="D141" s="43" t="s">
        <v>97</v>
      </c>
      <c r="E141" s="113">
        <v>20</v>
      </c>
      <c r="F141" s="57">
        <v>273.54</v>
      </c>
      <c r="G141" s="112">
        <v>261.9</v>
      </c>
      <c r="H141" s="57">
        <f t="shared" si="11"/>
        <v>144.5688</v>
      </c>
      <c r="I141" s="57">
        <f t="shared" si="12"/>
        <v>680.0088</v>
      </c>
      <c r="J141" s="127">
        <f t="shared" si="15"/>
        <v>13600.176</v>
      </c>
      <c r="K141" s="56"/>
      <c r="L141" s="57"/>
      <c r="M141" s="58">
        <f t="shared" si="16"/>
        <v>0</v>
      </c>
    </row>
    <row r="142" ht="30" customHeight="1" outlineLevel="1" spans="1:13">
      <c r="A142" s="41" t="s">
        <v>777</v>
      </c>
      <c r="B142" s="42" t="s">
        <v>775</v>
      </c>
      <c r="C142" s="42" t="s">
        <v>778</v>
      </c>
      <c r="D142" s="43" t="s">
        <v>97</v>
      </c>
      <c r="E142" s="113">
        <v>20</v>
      </c>
      <c r="F142" s="57">
        <v>311.37</v>
      </c>
      <c r="G142" s="112">
        <v>278.39</v>
      </c>
      <c r="H142" s="57">
        <f t="shared" si="11"/>
        <v>159.2352</v>
      </c>
      <c r="I142" s="57">
        <f t="shared" si="12"/>
        <v>748.9952</v>
      </c>
      <c r="J142" s="127">
        <f t="shared" si="15"/>
        <v>14979.904</v>
      </c>
      <c r="K142" s="56"/>
      <c r="L142" s="57"/>
      <c r="M142" s="58">
        <f t="shared" si="16"/>
        <v>0</v>
      </c>
    </row>
    <row r="143" ht="30" customHeight="1" outlineLevel="1" spans="1:13">
      <c r="A143" s="41" t="s">
        <v>779</v>
      </c>
      <c r="B143" s="42" t="s">
        <v>780</v>
      </c>
      <c r="C143" s="42"/>
      <c r="D143" s="43" t="s">
        <v>97</v>
      </c>
      <c r="E143" s="113">
        <v>400</v>
      </c>
      <c r="F143" s="57">
        <v>271.6</v>
      </c>
      <c r="G143" s="116">
        <v>169.75</v>
      </c>
      <c r="H143" s="57">
        <f t="shared" si="11"/>
        <v>119.1645</v>
      </c>
      <c r="I143" s="57">
        <f t="shared" si="12"/>
        <v>560.5145</v>
      </c>
      <c r="J143" s="127">
        <f t="shared" si="15"/>
        <v>224205.8</v>
      </c>
      <c r="K143" s="56"/>
      <c r="L143" s="57"/>
      <c r="M143" s="58">
        <f t="shared" si="16"/>
        <v>0</v>
      </c>
    </row>
    <row r="144" ht="30" customHeight="1" outlineLevel="1" spans="1:13">
      <c r="A144" s="41" t="s">
        <v>781</v>
      </c>
      <c r="B144" s="42" t="s">
        <v>782</v>
      </c>
      <c r="C144" s="42" t="s">
        <v>783</v>
      </c>
      <c r="D144" s="43" t="s">
        <v>329</v>
      </c>
      <c r="E144" s="113">
        <v>20</v>
      </c>
      <c r="F144" s="57">
        <v>2376.5</v>
      </c>
      <c r="G144" s="116">
        <v>1018.5</v>
      </c>
      <c r="H144" s="57">
        <f t="shared" si="11"/>
        <v>916.65</v>
      </c>
      <c r="I144" s="57">
        <f t="shared" si="12"/>
        <v>4311.65</v>
      </c>
      <c r="J144" s="127">
        <f t="shared" si="15"/>
        <v>86233</v>
      </c>
      <c r="K144" s="56"/>
      <c r="L144" s="57"/>
      <c r="M144" s="58">
        <f t="shared" si="16"/>
        <v>0</v>
      </c>
    </row>
    <row r="145" ht="30" customHeight="1" outlineLevel="1" spans="1:13">
      <c r="A145" s="41" t="s">
        <v>784</v>
      </c>
      <c r="B145" s="42" t="s">
        <v>785</v>
      </c>
      <c r="C145" s="42" t="s">
        <v>786</v>
      </c>
      <c r="D145" s="43" t="s">
        <v>759</v>
      </c>
      <c r="E145" s="113">
        <v>20</v>
      </c>
      <c r="F145" s="57">
        <v>-1164</v>
      </c>
      <c r="G145" s="112">
        <v>1552</v>
      </c>
      <c r="H145" s="57">
        <f t="shared" si="11"/>
        <v>104.76</v>
      </c>
      <c r="I145" s="57">
        <f t="shared" si="12"/>
        <v>492.76</v>
      </c>
      <c r="J145" s="127">
        <f t="shared" si="15"/>
        <v>9855.2</v>
      </c>
      <c r="K145" s="56"/>
      <c r="L145" s="57"/>
      <c r="M145" s="58">
        <f t="shared" si="16"/>
        <v>0</v>
      </c>
    </row>
    <row r="146" ht="30" customHeight="1" spans="1:13">
      <c r="A146" s="59" t="s">
        <v>787</v>
      </c>
      <c r="B146" s="38" t="s">
        <v>788</v>
      </c>
      <c r="C146" s="38"/>
      <c r="D146" s="59"/>
      <c r="E146" s="110">
        <v>0</v>
      </c>
      <c r="F146" s="114"/>
      <c r="G146" s="115"/>
      <c r="H146" s="115"/>
      <c r="I146" s="115"/>
      <c r="J146" s="125">
        <f>SUM(J147:J157)</f>
        <v>263010.65</v>
      </c>
      <c r="K146" s="56"/>
      <c r="L146" s="57"/>
      <c r="M146" s="96"/>
    </row>
    <row r="147" ht="50.5" customHeight="1" outlineLevel="1" spans="1:13">
      <c r="A147" s="41" t="s">
        <v>789</v>
      </c>
      <c r="B147" s="42" t="s">
        <v>790</v>
      </c>
      <c r="C147" s="42" t="s">
        <v>791</v>
      </c>
      <c r="D147" s="43" t="s">
        <v>97</v>
      </c>
      <c r="E147" s="113">
        <v>900</v>
      </c>
      <c r="F147" s="116">
        <v>21.34</v>
      </c>
      <c r="G147" s="116">
        <v>14.55</v>
      </c>
      <c r="H147" s="57">
        <f t="shared" si="11"/>
        <v>9.6903</v>
      </c>
      <c r="I147" s="57">
        <f t="shared" si="12"/>
        <v>45.5803</v>
      </c>
      <c r="J147" s="127">
        <f t="shared" si="15"/>
        <v>41022.27</v>
      </c>
      <c r="K147" s="56"/>
      <c r="L147" s="57"/>
      <c r="M147" s="58">
        <f t="shared" ref="M147:M157" si="17">L147*E147</f>
        <v>0</v>
      </c>
    </row>
    <row r="148" ht="30" customHeight="1" outlineLevel="1" spans="1:13">
      <c r="A148" s="41" t="s">
        <v>792</v>
      </c>
      <c r="B148" s="42" t="s">
        <v>793</v>
      </c>
      <c r="C148" s="42" t="s">
        <v>794</v>
      </c>
      <c r="D148" s="43" t="s">
        <v>97</v>
      </c>
      <c r="E148" s="113">
        <v>400</v>
      </c>
      <c r="F148" s="116">
        <v>24.735</v>
      </c>
      <c r="G148" s="116">
        <v>14.55</v>
      </c>
      <c r="H148" s="57">
        <f t="shared" si="11"/>
        <v>10.60695</v>
      </c>
      <c r="I148" s="57">
        <f t="shared" si="12"/>
        <v>49.89195</v>
      </c>
      <c r="J148" s="127">
        <f t="shared" si="15"/>
        <v>19956.78</v>
      </c>
      <c r="K148" s="56"/>
      <c r="L148" s="57"/>
      <c r="M148" s="58">
        <f t="shared" si="17"/>
        <v>0</v>
      </c>
    </row>
    <row r="149" ht="30" customHeight="1" outlineLevel="1" spans="1:13">
      <c r="A149" s="41" t="s">
        <v>795</v>
      </c>
      <c r="B149" s="42" t="s">
        <v>796</v>
      </c>
      <c r="C149" s="42" t="s">
        <v>797</v>
      </c>
      <c r="D149" s="43" t="s">
        <v>97</v>
      </c>
      <c r="E149" s="113">
        <v>900</v>
      </c>
      <c r="F149" s="116">
        <v>29.1</v>
      </c>
      <c r="G149" s="116">
        <v>14.55</v>
      </c>
      <c r="H149" s="57">
        <f t="shared" si="11"/>
        <v>11.7855</v>
      </c>
      <c r="I149" s="57">
        <f t="shared" si="12"/>
        <v>55.4355</v>
      </c>
      <c r="J149" s="127">
        <f t="shared" si="15"/>
        <v>49891.95</v>
      </c>
      <c r="K149" s="56"/>
      <c r="L149" s="57"/>
      <c r="M149" s="58">
        <f t="shared" si="17"/>
        <v>0</v>
      </c>
    </row>
    <row r="150" ht="30" customHeight="1" outlineLevel="1" spans="1:13">
      <c r="A150" s="41" t="s">
        <v>798</v>
      </c>
      <c r="B150" s="42" t="s">
        <v>799</v>
      </c>
      <c r="C150" s="42" t="s">
        <v>800</v>
      </c>
      <c r="D150" s="43" t="s">
        <v>97</v>
      </c>
      <c r="E150" s="113">
        <v>400</v>
      </c>
      <c r="F150" s="116">
        <v>17.46</v>
      </c>
      <c r="G150" s="116">
        <v>11.64</v>
      </c>
      <c r="H150" s="57">
        <f t="shared" si="11"/>
        <v>7.857</v>
      </c>
      <c r="I150" s="57">
        <f t="shared" si="12"/>
        <v>36.957</v>
      </c>
      <c r="J150" s="127">
        <f t="shared" si="15"/>
        <v>14782.8</v>
      </c>
      <c r="K150" s="56"/>
      <c r="L150" s="57"/>
      <c r="M150" s="58">
        <f t="shared" si="17"/>
        <v>0</v>
      </c>
    </row>
    <row r="151" ht="30" customHeight="1" outlineLevel="1" spans="1:13">
      <c r="A151" s="41" t="s">
        <v>801</v>
      </c>
      <c r="B151" s="42" t="s">
        <v>802</v>
      </c>
      <c r="C151" s="42" t="s">
        <v>800</v>
      </c>
      <c r="D151" s="43" t="s">
        <v>97</v>
      </c>
      <c r="E151" s="113">
        <v>400</v>
      </c>
      <c r="F151" s="116">
        <v>19.4</v>
      </c>
      <c r="G151" s="116">
        <v>14.55</v>
      </c>
      <c r="H151" s="57">
        <f t="shared" ref="H151:H157" si="18">(F151+G151)*$H$4</f>
        <v>9.1665</v>
      </c>
      <c r="I151" s="57">
        <f t="shared" ref="I151:I157" si="19">F151+G151+H151</f>
        <v>43.1165</v>
      </c>
      <c r="J151" s="127">
        <f t="shared" si="15"/>
        <v>17246.6</v>
      </c>
      <c r="K151" s="56"/>
      <c r="L151" s="57"/>
      <c r="M151" s="58">
        <f t="shared" si="17"/>
        <v>0</v>
      </c>
    </row>
    <row r="152" ht="30" customHeight="1" outlineLevel="1" spans="1:13">
      <c r="A152" s="41" t="s">
        <v>803</v>
      </c>
      <c r="B152" s="42" t="s">
        <v>804</v>
      </c>
      <c r="C152" s="42" t="s">
        <v>805</v>
      </c>
      <c r="D152" s="43" t="s">
        <v>97</v>
      </c>
      <c r="E152" s="113">
        <v>900</v>
      </c>
      <c r="F152" s="116">
        <v>29.1</v>
      </c>
      <c r="G152" s="116">
        <v>17.46</v>
      </c>
      <c r="H152" s="57">
        <f t="shared" si="18"/>
        <v>12.5712</v>
      </c>
      <c r="I152" s="57">
        <f t="shared" si="19"/>
        <v>59.1312</v>
      </c>
      <c r="J152" s="127">
        <f t="shared" si="15"/>
        <v>53218.08</v>
      </c>
      <c r="K152" s="56"/>
      <c r="L152" s="57"/>
      <c r="M152" s="58">
        <f t="shared" si="17"/>
        <v>0</v>
      </c>
    </row>
    <row r="153" ht="30" customHeight="1" outlineLevel="1" spans="1:13">
      <c r="A153" s="41" t="s">
        <v>806</v>
      </c>
      <c r="B153" s="42" t="s">
        <v>807</v>
      </c>
      <c r="C153" s="42" t="s">
        <v>808</v>
      </c>
      <c r="D153" s="43" t="s">
        <v>97</v>
      </c>
      <c r="E153" s="113">
        <v>900</v>
      </c>
      <c r="F153" s="116">
        <v>11.64</v>
      </c>
      <c r="G153" s="116">
        <v>14.55</v>
      </c>
      <c r="H153" s="57">
        <f t="shared" si="18"/>
        <v>7.0713</v>
      </c>
      <c r="I153" s="57">
        <f t="shared" si="19"/>
        <v>33.2613</v>
      </c>
      <c r="J153" s="127">
        <f t="shared" si="15"/>
        <v>29935.17</v>
      </c>
      <c r="K153" s="56"/>
      <c r="L153" s="57"/>
      <c r="M153" s="58">
        <f t="shared" si="17"/>
        <v>0</v>
      </c>
    </row>
    <row r="154" ht="30" customHeight="1" outlineLevel="1" spans="1:13">
      <c r="A154" s="41" t="s">
        <v>809</v>
      </c>
      <c r="B154" s="42" t="s">
        <v>810</v>
      </c>
      <c r="C154" s="42" t="s">
        <v>811</v>
      </c>
      <c r="D154" s="43" t="s">
        <v>97</v>
      </c>
      <c r="E154" s="113">
        <v>100</v>
      </c>
      <c r="F154" s="116">
        <v>32.01</v>
      </c>
      <c r="G154" s="116">
        <v>14.55</v>
      </c>
      <c r="H154" s="57">
        <f t="shared" si="18"/>
        <v>12.5712</v>
      </c>
      <c r="I154" s="57">
        <f t="shared" si="19"/>
        <v>59.1312</v>
      </c>
      <c r="J154" s="127">
        <f t="shared" si="15"/>
        <v>5913.12</v>
      </c>
      <c r="K154" s="56"/>
      <c r="L154" s="57"/>
      <c r="M154" s="58">
        <f t="shared" si="17"/>
        <v>0</v>
      </c>
    </row>
    <row r="155" ht="30" customHeight="1" outlineLevel="1" spans="1:13">
      <c r="A155" s="41" t="s">
        <v>812</v>
      </c>
      <c r="B155" s="42" t="s">
        <v>813</v>
      </c>
      <c r="C155" s="42" t="s">
        <v>811</v>
      </c>
      <c r="D155" s="43" t="s">
        <v>97</v>
      </c>
      <c r="E155" s="113">
        <v>100</v>
      </c>
      <c r="F155" s="116">
        <v>16.49</v>
      </c>
      <c r="G155" s="116">
        <v>14.55</v>
      </c>
      <c r="H155" s="57">
        <f t="shared" si="18"/>
        <v>8.3808</v>
      </c>
      <c r="I155" s="57">
        <f t="shared" si="19"/>
        <v>39.4208</v>
      </c>
      <c r="J155" s="127">
        <f t="shared" si="15"/>
        <v>3942.08</v>
      </c>
      <c r="K155" s="56"/>
      <c r="L155" s="57"/>
      <c r="M155" s="58">
        <f t="shared" si="17"/>
        <v>0</v>
      </c>
    </row>
    <row r="156" ht="30" customHeight="1" outlineLevel="1" spans="1:13">
      <c r="A156" s="41" t="s">
        <v>814</v>
      </c>
      <c r="B156" s="42" t="s">
        <v>815</v>
      </c>
      <c r="C156" s="42" t="s">
        <v>816</v>
      </c>
      <c r="D156" s="43" t="s">
        <v>97</v>
      </c>
      <c r="E156" s="113">
        <v>200</v>
      </c>
      <c r="F156" s="116">
        <v>23.28</v>
      </c>
      <c r="G156" s="116">
        <v>9.7</v>
      </c>
      <c r="H156" s="57">
        <f t="shared" si="18"/>
        <v>8.9046</v>
      </c>
      <c r="I156" s="57">
        <f t="shared" si="19"/>
        <v>41.8846</v>
      </c>
      <c r="J156" s="127">
        <f t="shared" si="15"/>
        <v>8376.92</v>
      </c>
      <c r="K156" s="56"/>
      <c r="L156" s="57"/>
      <c r="M156" s="58">
        <f t="shared" si="17"/>
        <v>0</v>
      </c>
    </row>
    <row r="157" ht="30" customHeight="1" outlineLevel="1" spans="1:13">
      <c r="A157" s="41" t="s">
        <v>817</v>
      </c>
      <c r="B157" s="42" t="s">
        <v>818</v>
      </c>
      <c r="C157" s="42" t="s">
        <v>816</v>
      </c>
      <c r="D157" s="43" t="s">
        <v>97</v>
      </c>
      <c r="E157" s="113">
        <v>400</v>
      </c>
      <c r="F157" s="116">
        <v>27.16</v>
      </c>
      <c r="G157" s="116">
        <v>9.7</v>
      </c>
      <c r="H157" s="57">
        <f t="shared" si="18"/>
        <v>9.9522</v>
      </c>
      <c r="I157" s="57">
        <f t="shared" si="19"/>
        <v>46.8122</v>
      </c>
      <c r="J157" s="127">
        <f t="shared" ref="J157" si="20">E157*I157</f>
        <v>18724.88</v>
      </c>
      <c r="K157" s="56"/>
      <c r="L157" s="57"/>
      <c r="M157" s="58">
        <f t="shared" si="17"/>
        <v>0</v>
      </c>
    </row>
  </sheetData>
  <autoFilter ref="A3:N157">
    <extLst/>
  </autoFilter>
  <mergeCells count="11">
    <mergeCell ref="A1:M1"/>
    <mergeCell ref="F2:I2"/>
    <mergeCell ref="K2:L2"/>
    <mergeCell ref="A4:C4"/>
    <mergeCell ref="A2:A3"/>
    <mergeCell ref="B2:B3"/>
    <mergeCell ref="C2:C3"/>
    <mergeCell ref="D2:D3"/>
    <mergeCell ref="E2:E3"/>
    <mergeCell ref="J2:J3"/>
    <mergeCell ref="M2:M3"/>
  </mergeCells>
  <conditionalFormatting sqref="F42">
    <cfRule type="cellIs" priority="30" stopIfTrue="1" operator="notEqual">
      <formula>#REF!</formula>
    </cfRule>
  </conditionalFormatting>
  <conditionalFormatting sqref="F57">
    <cfRule type="cellIs" priority="25" stopIfTrue="1" operator="notEqual">
      <formula>#REF!</formula>
    </cfRule>
  </conditionalFormatting>
  <conditionalFormatting sqref="F70">
    <cfRule type="cellIs" priority="23" stopIfTrue="1" operator="notEqual">
      <formula>#REF!</formula>
    </cfRule>
  </conditionalFormatting>
  <conditionalFormatting sqref="F75">
    <cfRule type="cellIs" priority="36" stopIfTrue="1" operator="notEqual">
      <formula>#REF!</formula>
    </cfRule>
  </conditionalFormatting>
  <conditionalFormatting sqref="F79">
    <cfRule type="cellIs" priority="34" stopIfTrue="1" operator="notEqual">
      <formula>#REF!</formula>
    </cfRule>
  </conditionalFormatting>
  <conditionalFormatting sqref="F80">
    <cfRule type="cellIs" priority="20" stopIfTrue="1" operator="notEqual">
      <formula>#REF!</formula>
    </cfRule>
  </conditionalFormatting>
  <conditionalFormatting sqref="F86">
    <cfRule type="cellIs" priority="33" stopIfTrue="1" operator="notEqual">
      <formula>#REF!</formula>
    </cfRule>
  </conditionalFormatting>
  <conditionalFormatting sqref="F128">
    <cfRule type="cellIs" priority="27" stopIfTrue="1" operator="notEqual">
      <formula>#REF!</formula>
    </cfRule>
  </conditionalFormatting>
  <conditionalFormatting sqref="F129">
    <cfRule type="cellIs" priority="22" stopIfTrue="1" operator="notEqual">
      <formula>#REF!</formula>
    </cfRule>
  </conditionalFormatting>
  <conditionalFormatting sqref="F131">
    <cfRule type="cellIs" priority="21" stopIfTrue="1" operator="notEqual">
      <formula>#REF!</formula>
    </cfRule>
  </conditionalFormatting>
  <conditionalFormatting sqref="F61:F62">
    <cfRule type="cellIs" priority="24" stopIfTrue="1" operator="notEqual">
      <formula>#REF!</formula>
    </cfRule>
  </conditionalFormatting>
  <conditionalFormatting sqref="F72:F73">
    <cfRule type="cellIs" priority="37" stopIfTrue="1" operator="notEqual">
      <formula>#REF!</formula>
    </cfRule>
  </conditionalFormatting>
  <conditionalFormatting sqref="F81:F85">
    <cfRule type="cellIs" priority="35" stopIfTrue="1" operator="notEqual">
      <formula>#REF!</formula>
    </cfRule>
  </conditionalFormatting>
  <conditionalFormatting sqref="F87:F91">
    <cfRule type="cellIs" priority="32" stopIfTrue="1" operator="notEqual">
      <formula>#REF!</formula>
    </cfRule>
  </conditionalFormatting>
  <conditionalFormatting sqref="F144:F145">
    <cfRule type="cellIs" priority="26" stopIfTrue="1" operator="notEqual">
      <formula>#REF!</formula>
    </cfRule>
  </conditionalFormatting>
  <conditionalFormatting sqref="F37:F47 F55:F56 F58:F60">
    <cfRule type="cellIs" priority="29" stopIfTrue="1" operator="notEqual">
      <formula>#REF!</formula>
    </cfRule>
  </conditionalFormatting>
  <conditionalFormatting sqref="F49:F54 F76:F78 F102:F127">
    <cfRule type="cellIs" priority="28" stopIfTrue="1" operator="notEqual">
      <formula>#REF!</formula>
    </cfRule>
  </conditionalFormatting>
  <conditionalFormatting sqref="F63:F69 F71">
    <cfRule type="cellIs" priority="38" stopIfTrue="1" operator="notEqual">
      <formula>#REF!</formula>
    </cfRule>
  </conditionalFormatting>
  <conditionalFormatting sqref="F130 F132:F143">
    <cfRule type="cellIs" priority="31" stopIfTrue="1" operator="notEqual">
      <formula>#REF!</formula>
    </cfRule>
  </conditionalFormatting>
  <printOptions horizontalCentered="1"/>
  <pageMargins left="0.511805555555556" right="0.511805555555556" top="0.550694444444444" bottom="0.550694444444444" header="0.314583333333333" footer="0.314583333333333"/>
  <pageSetup paperSize="9" scale="78" orientation="landscape"/>
  <headerFooter>
    <oddFooter>&amp;C第 &amp;P 页，共 &amp;N 页</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outlinePr summaryBelow="0" summaryRight="0"/>
  </sheetPr>
  <dimension ref="A1:N280"/>
  <sheetViews>
    <sheetView view="pageBreakPreview" zoomScale="110" zoomScaleNormal="100" workbookViewId="0">
      <pane xSplit="4" ySplit="4" topLeftCell="E5" activePane="bottomRight" state="frozen"/>
      <selection/>
      <selection pane="topRight"/>
      <selection pane="bottomLeft"/>
      <selection pane="bottomRight" activeCell="K7" sqref="K7"/>
    </sheetView>
  </sheetViews>
  <sheetFormatPr defaultColWidth="9" defaultRowHeight="14"/>
  <cols>
    <col min="1" max="1" width="5.58333333333333" customWidth="1"/>
    <col min="2" max="2" width="20.5833333333333" customWidth="1"/>
    <col min="3" max="3" width="45.5833333333333" customWidth="1"/>
    <col min="4" max="4" width="4.58333333333333" customWidth="1"/>
    <col min="5" max="5" width="5.58333333333333" customWidth="1"/>
    <col min="6" max="8" width="9.58333333333333" customWidth="1" outlineLevel="1"/>
    <col min="9" max="9" width="9.58333333333333" customWidth="1"/>
    <col min="10" max="10" width="16.0833333333333" customWidth="1"/>
    <col min="13" max="13" width="12.5833333333333"/>
    <col min="14" max="14" width="14.0833333333333"/>
  </cols>
  <sheetData>
    <row r="1" ht="24" customHeight="1" spans="1:13">
      <c r="A1" s="24" t="s">
        <v>819</v>
      </c>
      <c r="B1" s="25"/>
      <c r="C1" s="25"/>
      <c r="D1" s="25"/>
      <c r="E1" s="25"/>
      <c r="F1" s="25"/>
      <c r="G1" s="25"/>
      <c r="H1" s="25"/>
      <c r="I1" s="25"/>
      <c r="J1" s="25"/>
      <c r="K1" s="25"/>
      <c r="L1" s="87"/>
      <c r="M1" s="87"/>
    </row>
    <row r="2" ht="38" customHeight="1" spans="1:13">
      <c r="A2" s="26" t="s">
        <v>0</v>
      </c>
      <c r="B2" s="27" t="s">
        <v>52</v>
      </c>
      <c r="C2" s="27" t="s">
        <v>53</v>
      </c>
      <c r="D2" s="26" t="s">
        <v>54</v>
      </c>
      <c r="E2" s="26" t="s">
        <v>55</v>
      </c>
      <c r="F2" s="29" t="s">
        <v>56</v>
      </c>
      <c r="G2" s="29"/>
      <c r="H2" s="29"/>
      <c r="I2" s="29"/>
      <c r="J2" s="46" t="s">
        <v>57</v>
      </c>
      <c r="K2" s="47" t="s">
        <v>58</v>
      </c>
      <c r="L2" s="88"/>
      <c r="M2" s="89" t="s">
        <v>59</v>
      </c>
    </row>
    <row r="3" ht="40" customHeight="1" spans="1:13">
      <c r="A3" s="30"/>
      <c r="B3" s="31"/>
      <c r="C3" s="31"/>
      <c r="D3" s="30"/>
      <c r="E3" s="30"/>
      <c r="F3" s="30" t="s">
        <v>60</v>
      </c>
      <c r="G3" s="30" t="s">
        <v>61</v>
      </c>
      <c r="H3" s="30" t="s">
        <v>62</v>
      </c>
      <c r="I3" s="30" t="s">
        <v>63</v>
      </c>
      <c r="J3" s="49"/>
      <c r="K3" s="50" t="s">
        <v>64</v>
      </c>
      <c r="L3" s="90" t="s">
        <v>63</v>
      </c>
      <c r="M3" s="91"/>
    </row>
    <row r="4" ht="30" customHeight="1" spans="1:13">
      <c r="A4" s="33" t="s">
        <v>65</v>
      </c>
      <c r="B4" s="33"/>
      <c r="C4" s="33"/>
      <c r="D4" s="33"/>
      <c r="E4" s="33"/>
      <c r="F4" s="34"/>
      <c r="G4" s="34"/>
      <c r="H4" s="65">
        <f>'1 裂缝、空鼓、渗漏'!H4</f>
        <v>0.27</v>
      </c>
      <c r="I4" s="51"/>
      <c r="J4" s="74">
        <f>J5+J56+J127+J152+J211+J217+J264</f>
        <v>613338.256853333</v>
      </c>
      <c r="K4" s="92"/>
      <c r="L4" s="93"/>
      <c r="M4" s="94">
        <f>SUM(M6:M280)</f>
        <v>0</v>
      </c>
    </row>
    <row r="5" ht="30" customHeight="1" spans="1:13">
      <c r="A5" s="36" t="s">
        <v>2</v>
      </c>
      <c r="B5" s="38" t="s">
        <v>820</v>
      </c>
      <c r="C5" s="36"/>
      <c r="D5" s="36"/>
      <c r="E5" s="36"/>
      <c r="F5" s="39"/>
      <c r="G5" s="39"/>
      <c r="H5" s="80"/>
      <c r="I5" s="53"/>
      <c r="J5" s="95">
        <f>SUM(J6:J55)</f>
        <v>156633.21988</v>
      </c>
      <c r="K5" s="54"/>
      <c r="L5" s="96"/>
      <c r="M5" s="96"/>
    </row>
    <row r="6" ht="30" customHeight="1" outlineLevel="1" spans="1:13">
      <c r="A6" s="41" t="s">
        <v>29</v>
      </c>
      <c r="B6" s="42" t="s">
        <v>821</v>
      </c>
      <c r="C6" s="42" t="s">
        <v>822</v>
      </c>
      <c r="D6" s="43" t="s">
        <v>97</v>
      </c>
      <c r="E6" s="43">
        <v>100</v>
      </c>
      <c r="F6" s="44">
        <v>9.19632</v>
      </c>
      <c r="G6" s="44">
        <v>13.8</v>
      </c>
      <c r="H6" s="71">
        <f t="shared" ref="H6:H61" si="0">(F6+G6)*$H$4</f>
        <v>6.2090064</v>
      </c>
      <c r="I6" s="71">
        <f t="shared" ref="I6:I61" si="1">F6+G6+H6</f>
        <v>29.2053264</v>
      </c>
      <c r="J6" s="97">
        <f t="shared" ref="J6:J61" si="2">E6*I6</f>
        <v>2920.53264</v>
      </c>
      <c r="K6" s="56"/>
      <c r="L6" s="57"/>
      <c r="M6" s="58">
        <f>L6*E6</f>
        <v>0</v>
      </c>
    </row>
    <row r="7" ht="30" customHeight="1" outlineLevel="1" spans="1:13">
      <c r="A7" s="41" t="s">
        <v>31</v>
      </c>
      <c r="B7" s="42" t="s">
        <v>821</v>
      </c>
      <c r="C7" s="42" t="s">
        <v>823</v>
      </c>
      <c r="D7" s="43" t="s">
        <v>97</v>
      </c>
      <c r="E7" s="43">
        <v>100</v>
      </c>
      <c r="F7" s="44">
        <v>2.254</v>
      </c>
      <c r="G7" s="44">
        <v>0</v>
      </c>
      <c r="H7" s="71">
        <f t="shared" si="0"/>
        <v>0.60858</v>
      </c>
      <c r="I7" s="71">
        <f t="shared" si="1"/>
        <v>2.86258</v>
      </c>
      <c r="J7" s="97">
        <f t="shared" si="2"/>
        <v>286.258</v>
      </c>
      <c r="K7" s="56"/>
      <c r="L7" s="57"/>
      <c r="M7" s="58">
        <f t="shared" ref="M6:M61" si="3">L7*E7</f>
        <v>0</v>
      </c>
    </row>
    <row r="8" ht="30" customHeight="1" outlineLevel="1" spans="1:13">
      <c r="A8" s="41" t="s">
        <v>33</v>
      </c>
      <c r="B8" s="42" t="s">
        <v>824</v>
      </c>
      <c r="C8" s="78" t="s">
        <v>825</v>
      </c>
      <c r="D8" s="43" t="s">
        <v>97</v>
      </c>
      <c r="E8" s="43">
        <v>100</v>
      </c>
      <c r="F8" s="44">
        <v>13.625568</v>
      </c>
      <c r="G8" s="44">
        <v>13.8</v>
      </c>
      <c r="H8" s="71">
        <f t="shared" si="0"/>
        <v>7.40490336</v>
      </c>
      <c r="I8" s="71">
        <f t="shared" si="1"/>
        <v>34.83047136</v>
      </c>
      <c r="J8" s="97">
        <f t="shared" si="2"/>
        <v>3483.047136</v>
      </c>
      <c r="K8" s="56"/>
      <c r="L8" s="57"/>
      <c r="M8" s="58">
        <f t="shared" si="3"/>
        <v>0</v>
      </c>
    </row>
    <row r="9" ht="30" customHeight="1" outlineLevel="1" spans="1:13">
      <c r="A9" s="41" t="s">
        <v>35</v>
      </c>
      <c r="B9" s="42" t="s">
        <v>824</v>
      </c>
      <c r="C9" s="78" t="s">
        <v>826</v>
      </c>
      <c r="D9" s="43" t="s">
        <v>97</v>
      </c>
      <c r="E9" s="43">
        <v>100</v>
      </c>
      <c r="F9" s="44">
        <v>13.907088</v>
      </c>
      <c r="G9" s="44">
        <v>13.8</v>
      </c>
      <c r="H9" s="71">
        <f t="shared" si="0"/>
        <v>7.48091376</v>
      </c>
      <c r="I9" s="71">
        <f t="shared" si="1"/>
        <v>35.18800176</v>
      </c>
      <c r="J9" s="97">
        <f t="shared" si="2"/>
        <v>3518.800176</v>
      </c>
      <c r="K9" s="56"/>
      <c r="L9" s="57"/>
      <c r="M9" s="58">
        <f t="shared" si="3"/>
        <v>0</v>
      </c>
    </row>
    <row r="10" ht="30" customHeight="1" outlineLevel="1" spans="1:13">
      <c r="A10" s="41" t="s">
        <v>37</v>
      </c>
      <c r="B10" s="42" t="s">
        <v>824</v>
      </c>
      <c r="C10" s="78" t="s">
        <v>827</v>
      </c>
      <c r="D10" s="43" t="s">
        <v>97</v>
      </c>
      <c r="E10" s="43">
        <v>100</v>
      </c>
      <c r="F10" s="44">
        <v>4.681144</v>
      </c>
      <c r="G10" s="44">
        <v>0</v>
      </c>
      <c r="H10" s="71">
        <f t="shared" si="0"/>
        <v>1.26390888</v>
      </c>
      <c r="I10" s="71">
        <f t="shared" si="1"/>
        <v>5.94505288</v>
      </c>
      <c r="J10" s="97">
        <f t="shared" si="2"/>
        <v>594.505288</v>
      </c>
      <c r="K10" s="56"/>
      <c r="L10" s="57"/>
      <c r="M10" s="58">
        <f t="shared" si="3"/>
        <v>0</v>
      </c>
    </row>
    <row r="11" ht="30" customHeight="1" outlineLevel="1" spans="1:13">
      <c r="A11" s="41" t="s">
        <v>39</v>
      </c>
      <c r="B11" s="42" t="s">
        <v>828</v>
      </c>
      <c r="C11" s="42" t="s">
        <v>829</v>
      </c>
      <c r="D11" s="43" t="s">
        <v>97</v>
      </c>
      <c r="E11" s="43">
        <v>100</v>
      </c>
      <c r="F11" s="44">
        <v>9.19632</v>
      </c>
      <c r="G11" s="44">
        <v>13.8</v>
      </c>
      <c r="H11" s="71">
        <f t="shared" si="0"/>
        <v>6.2090064</v>
      </c>
      <c r="I11" s="71">
        <f t="shared" si="1"/>
        <v>29.2053264</v>
      </c>
      <c r="J11" s="97">
        <f t="shared" si="2"/>
        <v>2920.53264</v>
      </c>
      <c r="K11" s="56"/>
      <c r="L11" s="57"/>
      <c r="M11" s="58">
        <f t="shared" si="3"/>
        <v>0</v>
      </c>
    </row>
    <row r="12" ht="30" customHeight="1" outlineLevel="1" spans="1:13">
      <c r="A12" s="41" t="s">
        <v>100</v>
      </c>
      <c r="B12" s="42" t="s">
        <v>830</v>
      </c>
      <c r="C12" s="42" t="s">
        <v>831</v>
      </c>
      <c r="D12" s="43" t="s">
        <v>97</v>
      </c>
      <c r="E12" s="43">
        <v>100</v>
      </c>
      <c r="F12" s="44">
        <v>0</v>
      </c>
      <c r="G12" s="44">
        <v>13.8</v>
      </c>
      <c r="H12" s="71">
        <f t="shared" si="0"/>
        <v>3.726</v>
      </c>
      <c r="I12" s="71">
        <f t="shared" si="1"/>
        <v>17.526</v>
      </c>
      <c r="J12" s="97">
        <f t="shared" si="2"/>
        <v>1752.6</v>
      </c>
      <c r="K12" s="56"/>
      <c r="L12" s="57"/>
      <c r="M12" s="58">
        <f t="shared" si="3"/>
        <v>0</v>
      </c>
    </row>
    <row r="13" ht="30" customHeight="1" outlineLevel="1" spans="1:13">
      <c r="A13" s="41" t="s">
        <v>105</v>
      </c>
      <c r="B13" s="42" t="s">
        <v>832</v>
      </c>
      <c r="C13" s="42" t="s">
        <v>831</v>
      </c>
      <c r="D13" s="43" t="s">
        <v>97</v>
      </c>
      <c r="E13" s="43">
        <v>100</v>
      </c>
      <c r="F13" s="44">
        <v>0</v>
      </c>
      <c r="G13" s="44">
        <v>11.04</v>
      </c>
      <c r="H13" s="71">
        <f t="shared" si="0"/>
        <v>2.9808</v>
      </c>
      <c r="I13" s="71">
        <f t="shared" si="1"/>
        <v>14.0208</v>
      </c>
      <c r="J13" s="97">
        <f t="shared" si="2"/>
        <v>1402.08</v>
      </c>
      <c r="K13" s="56"/>
      <c r="L13" s="57"/>
      <c r="M13" s="58">
        <f t="shared" si="3"/>
        <v>0</v>
      </c>
    </row>
    <row r="14" ht="30" customHeight="1" outlineLevel="1" spans="1:13">
      <c r="A14" s="41" t="s">
        <v>111</v>
      </c>
      <c r="B14" s="42" t="s">
        <v>833</v>
      </c>
      <c r="C14" s="42" t="s">
        <v>834</v>
      </c>
      <c r="D14" s="43" t="s">
        <v>97</v>
      </c>
      <c r="E14" s="43">
        <v>100</v>
      </c>
      <c r="F14" s="44">
        <v>0</v>
      </c>
      <c r="G14" s="44">
        <v>16.56</v>
      </c>
      <c r="H14" s="71">
        <f t="shared" si="0"/>
        <v>4.4712</v>
      </c>
      <c r="I14" s="71">
        <f t="shared" si="1"/>
        <v>21.0312</v>
      </c>
      <c r="J14" s="97">
        <f t="shared" si="2"/>
        <v>2103.12</v>
      </c>
      <c r="K14" s="56"/>
      <c r="L14" s="57"/>
      <c r="M14" s="58">
        <f t="shared" si="3"/>
        <v>0</v>
      </c>
    </row>
    <row r="15" ht="30" customHeight="1" outlineLevel="1" spans="1:13">
      <c r="A15" s="41" t="s">
        <v>118</v>
      </c>
      <c r="B15" s="42" t="s">
        <v>833</v>
      </c>
      <c r="C15" s="42" t="s">
        <v>835</v>
      </c>
      <c r="D15" s="43" t="s">
        <v>97</v>
      </c>
      <c r="E15" s="43">
        <v>100</v>
      </c>
      <c r="F15" s="44">
        <v>0</v>
      </c>
      <c r="G15" s="44">
        <v>18.4</v>
      </c>
      <c r="H15" s="71">
        <f t="shared" si="0"/>
        <v>4.968</v>
      </c>
      <c r="I15" s="71">
        <f t="shared" si="1"/>
        <v>23.368</v>
      </c>
      <c r="J15" s="97">
        <f t="shared" si="2"/>
        <v>2336.8</v>
      </c>
      <c r="K15" s="56"/>
      <c r="L15" s="57"/>
      <c r="M15" s="58">
        <f t="shared" si="3"/>
        <v>0</v>
      </c>
    </row>
    <row r="16" ht="30" customHeight="1" outlineLevel="1" spans="1:13">
      <c r="A16" s="41" t="s">
        <v>121</v>
      </c>
      <c r="B16" s="42" t="s">
        <v>836</v>
      </c>
      <c r="C16" s="42" t="s">
        <v>837</v>
      </c>
      <c r="D16" s="43" t="s">
        <v>97</v>
      </c>
      <c r="E16" s="43">
        <v>10</v>
      </c>
      <c r="F16" s="44">
        <v>0</v>
      </c>
      <c r="G16" s="44">
        <v>9.2</v>
      </c>
      <c r="H16" s="71">
        <f t="shared" si="0"/>
        <v>2.484</v>
      </c>
      <c r="I16" s="71">
        <f t="shared" si="1"/>
        <v>11.684</v>
      </c>
      <c r="J16" s="97">
        <f t="shared" si="2"/>
        <v>116.84</v>
      </c>
      <c r="K16" s="56"/>
      <c r="L16" s="57"/>
      <c r="M16" s="58">
        <f t="shared" si="3"/>
        <v>0</v>
      </c>
    </row>
    <row r="17" ht="30" customHeight="1" outlineLevel="1" spans="1:13">
      <c r="A17" s="41" t="s">
        <v>246</v>
      </c>
      <c r="B17" s="42" t="s">
        <v>838</v>
      </c>
      <c r="C17" s="42" t="s">
        <v>839</v>
      </c>
      <c r="D17" s="43" t="s">
        <v>97</v>
      </c>
      <c r="E17" s="43">
        <v>100</v>
      </c>
      <c r="F17" s="44">
        <v>0</v>
      </c>
      <c r="G17" s="44">
        <v>6.44</v>
      </c>
      <c r="H17" s="71">
        <f t="shared" si="0"/>
        <v>1.7388</v>
      </c>
      <c r="I17" s="71">
        <f t="shared" si="1"/>
        <v>8.1788</v>
      </c>
      <c r="J17" s="97">
        <f t="shared" si="2"/>
        <v>817.88</v>
      </c>
      <c r="K17" s="56"/>
      <c r="L17" s="57"/>
      <c r="M17" s="58">
        <f t="shared" si="3"/>
        <v>0</v>
      </c>
    </row>
    <row r="18" ht="30" customHeight="1" outlineLevel="1" spans="1:13">
      <c r="A18" s="41" t="s">
        <v>133</v>
      </c>
      <c r="B18" s="42" t="s">
        <v>840</v>
      </c>
      <c r="C18" s="42" t="s">
        <v>841</v>
      </c>
      <c r="D18" s="43" t="s">
        <v>68</v>
      </c>
      <c r="E18" s="43">
        <v>50</v>
      </c>
      <c r="F18" s="44">
        <v>0</v>
      </c>
      <c r="G18" s="44">
        <v>3.68</v>
      </c>
      <c r="H18" s="71">
        <f t="shared" si="0"/>
        <v>0.9936</v>
      </c>
      <c r="I18" s="71">
        <f t="shared" si="1"/>
        <v>4.6736</v>
      </c>
      <c r="J18" s="97">
        <f t="shared" si="2"/>
        <v>233.68</v>
      </c>
      <c r="K18" s="56"/>
      <c r="L18" s="57"/>
      <c r="M18" s="58">
        <f t="shared" si="3"/>
        <v>0</v>
      </c>
    </row>
    <row r="19" ht="30" customHeight="1" outlineLevel="1" spans="1:13">
      <c r="A19" s="41" t="s">
        <v>142</v>
      </c>
      <c r="B19" s="42" t="s">
        <v>842</v>
      </c>
      <c r="C19" s="42" t="s">
        <v>841</v>
      </c>
      <c r="D19" s="43" t="s">
        <v>68</v>
      </c>
      <c r="E19" s="43">
        <v>50</v>
      </c>
      <c r="F19" s="44">
        <v>0</v>
      </c>
      <c r="G19" s="44">
        <v>3.68</v>
      </c>
      <c r="H19" s="71">
        <f t="shared" si="0"/>
        <v>0.9936</v>
      </c>
      <c r="I19" s="71">
        <f t="shared" si="1"/>
        <v>4.6736</v>
      </c>
      <c r="J19" s="97">
        <f t="shared" si="2"/>
        <v>233.68</v>
      </c>
      <c r="K19" s="56"/>
      <c r="L19" s="57"/>
      <c r="M19" s="58">
        <f t="shared" si="3"/>
        <v>0</v>
      </c>
    </row>
    <row r="20" ht="30" customHeight="1" outlineLevel="1" spans="1:13">
      <c r="A20" s="41" t="s">
        <v>147</v>
      </c>
      <c r="B20" s="42" t="s">
        <v>843</v>
      </c>
      <c r="C20" s="42" t="s">
        <v>844</v>
      </c>
      <c r="D20" s="43" t="s">
        <v>68</v>
      </c>
      <c r="E20" s="43">
        <v>30</v>
      </c>
      <c r="F20" s="44">
        <v>0</v>
      </c>
      <c r="G20" s="44">
        <v>3.68</v>
      </c>
      <c r="H20" s="71">
        <f t="shared" si="0"/>
        <v>0.9936</v>
      </c>
      <c r="I20" s="71">
        <f t="shared" si="1"/>
        <v>4.6736</v>
      </c>
      <c r="J20" s="97">
        <f t="shared" si="2"/>
        <v>140.208</v>
      </c>
      <c r="K20" s="56"/>
      <c r="L20" s="57"/>
      <c r="M20" s="58">
        <f t="shared" si="3"/>
        <v>0</v>
      </c>
    </row>
    <row r="21" ht="30" customHeight="1" outlineLevel="1" spans="1:13">
      <c r="A21" s="41" t="s">
        <v>153</v>
      </c>
      <c r="B21" s="42" t="s">
        <v>845</v>
      </c>
      <c r="C21" s="42" t="s">
        <v>846</v>
      </c>
      <c r="D21" s="43" t="s">
        <v>97</v>
      </c>
      <c r="E21" s="43">
        <v>20</v>
      </c>
      <c r="F21" s="44">
        <v>0</v>
      </c>
      <c r="G21" s="44">
        <v>5.52</v>
      </c>
      <c r="H21" s="71">
        <f t="shared" si="0"/>
        <v>1.4904</v>
      </c>
      <c r="I21" s="71">
        <f t="shared" si="1"/>
        <v>7.0104</v>
      </c>
      <c r="J21" s="97">
        <f t="shared" si="2"/>
        <v>140.208</v>
      </c>
      <c r="K21" s="56"/>
      <c r="L21" s="57"/>
      <c r="M21" s="58">
        <f t="shared" si="3"/>
        <v>0</v>
      </c>
    </row>
    <row r="22" ht="43.5" outlineLevel="1" spans="1:13">
      <c r="A22" s="41" t="s">
        <v>163</v>
      </c>
      <c r="B22" s="42" t="s">
        <v>847</v>
      </c>
      <c r="C22" s="42" t="s">
        <v>848</v>
      </c>
      <c r="D22" s="43" t="s">
        <v>97</v>
      </c>
      <c r="E22" s="43">
        <v>100</v>
      </c>
      <c r="F22" s="44">
        <v>0</v>
      </c>
      <c r="G22" s="44">
        <v>64.4</v>
      </c>
      <c r="H22" s="71">
        <f t="shared" si="0"/>
        <v>17.388</v>
      </c>
      <c r="I22" s="71">
        <f t="shared" si="1"/>
        <v>81.788</v>
      </c>
      <c r="J22" s="97">
        <f t="shared" si="2"/>
        <v>8178.8</v>
      </c>
      <c r="K22" s="56"/>
      <c r="L22" s="57"/>
      <c r="M22" s="58">
        <f t="shared" si="3"/>
        <v>0</v>
      </c>
    </row>
    <row r="23" ht="95.25" customHeight="1" outlineLevel="1" spans="1:13">
      <c r="A23" s="41" t="s">
        <v>172</v>
      </c>
      <c r="B23" s="42" t="s">
        <v>849</v>
      </c>
      <c r="C23" s="81" t="s">
        <v>850</v>
      </c>
      <c r="D23" s="43" t="s">
        <v>97</v>
      </c>
      <c r="E23" s="43">
        <v>100</v>
      </c>
      <c r="F23" s="44">
        <v>0</v>
      </c>
      <c r="G23" s="44">
        <v>69</v>
      </c>
      <c r="H23" s="71">
        <f t="shared" si="0"/>
        <v>18.63</v>
      </c>
      <c r="I23" s="71">
        <f t="shared" si="1"/>
        <v>87.63</v>
      </c>
      <c r="J23" s="97">
        <f t="shared" si="2"/>
        <v>8763</v>
      </c>
      <c r="K23" s="56"/>
      <c r="L23" s="57"/>
      <c r="M23" s="58">
        <f t="shared" si="3"/>
        <v>0</v>
      </c>
    </row>
    <row r="24" ht="105" customHeight="1" outlineLevel="1" spans="1:13">
      <c r="A24" s="41" t="s">
        <v>175</v>
      </c>
      <c r="B24" s="42" t="s">
        <v>851</v>
      </c>
      <c r="C24" s="81" t="s">
        <v>852</v>
      </c>
      <c r="D24" s="43" t="s">
        <v>97</v>
      </c>
      <c r="E24" s="43">
        <v>20</v>
      </c>
      <c r="F24" s="44">
        <v>0</v>
      </c>
      <c r="G24" s="44">
        <v>82.8</v>
      </c>
      <c r="H24" s="71">
        <f t="shared" si="0"/>
        <v>22.356</v>
      </c>
      <c r="I24" s="71">
        <f t="shared" si="1"/>
        <v>105.156</v>
      </c>
      <c r="J24" s="97">
        <f t="shared" si="2"/>
        <v>2103.12</v>
      </c>
      <c r="K24" s="56"/>
      <c r="L24" s="57"/>
      <c r="M24" s="58">
        <f t="shared" si="3"/>
        <v>0</v>
      </c>
    </row>
    <row r="25" ht="29" outlineLevel="1" spans="1:13">
      <c r="A25" s="41" t="s">
        <v>181</v>
      </c>
      <c r="B25" s="42" t="s">
        <v>853</v>
      </c>
      <c r="C25" s="42" t="s">
        <v>854</v>
      </c>
      <c r="D25" s="43" t="s">
        <v>97</v>
      </c>
      <c r="E25" s="43">
        <v>100</v>
      </c>
      <c r="F25" s="44">
        <v>0</v>
      </c>
      <c r="G25" s="44">
        <v>13.8</v>
      </c>
      <c r="H25" s="71">
        <f t="shared" si="0"/>
        <v>3.726</v>
      </c>
      <c r="I25" s="71">
        <f t="shared" si="1"/>
        <v>17.526</v>
      </c>
      <c r="J25" s="97">
        <f t="shared" si="2"/>
        <v>1752.6</v>
      </c>
      <c r="K25" s="56"/>
      <c r="L25" s="57"/>
      <c r="M25" s="58">
        <f t="shared" si="3"/>
        <v>0</v>
      </c>
    </row>
    <row r="26" ht="30" customHeight="1" outlineLevel="1" spans="1:13">
      <c r="A26" s="41" t="s">
        <v>184</v>
      </c>
      <c r="B26" s="42" t="s">
        <v>853</v>
      </c>
      <c r="C26" s="42" t="s">
        <v>855</v>
      </c>
      <c r="D26" s="43" t="s">
        <v>97</v>
      </c>
      <c r="E26" s="43">
        <v>100</v>
      </c>
      <c r="F26" s="44">
        <v>0</v>
      </c>
      <c r="G26" s="44">
        <v>23</v>
      </c>
      <c r="H26" s="71">
        <f t="shared" si="0"/>
        <v>6.21</v>
      </c>
      <c r="I26" s="71">
        <f t="shared" si="1"/>
        <v>29.21</v>
      </c>
      <c r="J26" s="97">
        <f t="shared" si="2"/>
        <v>2921</v>
      </c>
      <c r="K26" s="56"/>
      <c r="L26" s="57"/>
      <c r="M26" s="58">
        <f t="shared" si="3"/>
        <v>0</v>
      </c>
    </row>
    <row r="27" ht="30" customHeight="1" outlineLevel="1" spans="1:13">
      <c r="A27" s="41" t="s">
        <v>187</v>
      </c>
      <c r="B27" s="42" t="s">
        <v>856</v>
      </c>
      <c r="C27" s="42" t="s">
        <v>857</v>
      </c>
      <c r="D27" s="43" t="s">
        <v>97</v>
      </c>
      <c r="E27" s="43">
        <v>100</v>
      </c>
      <c r="F27" s="44">
        <v>0</v>
      </c>
      <c r="G27" s="44">
        <v>18.4</v>
      </c>
      <c r="H27" s="71">
        <f t="shared" si="0"/>
        <v>4.968</v>
      </c>
      <c r="I27" s="71">
        <f t="shared" si="1"/>
        <v>23.368</v>
      </c>
      <c r="J27" s="97">
        <f t="shared" si="2"/>
        <v>2336.8</v>
      </c>
      <c r="K27" s="56"/>
      <c r="L27" s="57"/>
      <c r="M27" s="58">
        <f t="shared" si="3"/>
        <v>0</v>
      </c>
    </row>
    <row r="28" ht="30" customHeight="1" outlineLevel="1" spans="1:13">
      <c r="A28" s="41" t="s">
        <v>190</v>
      </c>
      <c r="B28" s="42" t="s">
        <v>858</v>
      </c>
      <c r="C28" s="42" t="s">
        <v>859</v>
      </c>
      <c r="D28" s="43" t="s">
        <v>97</v>
      </c>
      <c r="E28" s="43">
        <v>100</v>
      </c>
      <c r="F28" s="44">
        <v>0</v>
      </c>
      <c r="G28" s="44">
        <v>41.4</v>
      </c>
      <c r="H28" s="71">
        <f t="shared" si="0"/>
        <v>11.178</v>
      </c>
      <c r="I28" s="71">
        <f t="shared" si="1"/>
        <v>52.578</v>
      </c>
      <c r="J28" s="97">
        <f t="shared" si="2"/>
        <v>5257.8</v>
      </c>
      <c r="K28" s="56"/>
      <c r="L28" s="57"/>
      <c r="M28" s="58">
        <f t="shared" si="3"/>
        <v>0</v>
      </c>
    </row>
    <row r="29" ht="30" customHeight="1" outlineLevel="1" spans="1:13">
      <c r="A29" s="41" t="s">
        <v>193</v>
      </c>
      <c r="B29" s="42" t="s">
        <v>860</v>
      </c>
      <c r="C29" s="42" t="s">
        <v>859</v>
      </c>
      <c r="D29" s="43" t="s">
        <v>97</v>
      </c>
      <c r="E29" s="43">
        <v>100</v>
      </c>
      <c r="F29" s="44">
        <v>0</v>
      </c>
      <c r="G29" s="44">
        <v>32.2</v>
      </c>
      <c r="H29" s="71">
        <f t="shared" si="0"/>
        <v>8.694</v>
      </c>
      <c r="I29" s="71">
        <f t="shared" si="1"/>
        <v>40.894</v>
      </c>
      <c r="J29" s="97">
        <f t="shared" si="2"/>
        <v>4089.4</v>
      </c>
      <c r="K29" s="56"/>
      <c r="L29" s="57"/>
      <c r="M29" s="58">
        <f t="shared" si="3"/>
        <v>0</v>
      </c>
    </row>
    <row r="30" ht="30" customHeight="1" outlineLevel="1" spans="1:13">
      <c r="A30" s="41" t="s">
        <v>199</v>
      </c>
      <c r="B30" s="42" t="s">
        <v>861</v>
      </c>
      <c r="C30" s="42" t="s">
        <v>862</v>
      </c>
      <c r="D30" s="43" t="s">
        <v>97</v>
      </c>
      <c r="E30" s="43">
        <v>100</v>
      </c>
      <c r="F30" s="44">
        <v>0</v>
      </c>
      <c r="G30" s="44">
        <v>18.4</v>
      </c>
      <c r="H30" s="71">
        <f t="shared" si="0"/>
        <v>4.968</v>
      </c>
      <c r="I30" s="71">
        <f t="shared" si="1"/>
        <v>23.368</v>
      </c>
      <c r="J30" s="97">
        <f t="shared" si="2"/>
        <v>2336.8</v>
      </c>
      <c r="K30" s="56"/>
      <c r="L30" s="57"/>
      <c r="M30" s="58">
        <f t="shared" si="3"/>
        <v>0</v>
      </c>
    </row>
    <row r="31" ht="30" customHeight="1" outlineLevel="1" spans="1:13">
      <c r="A31" s="41" t="s">
        <v>202</v>
      </c>
      <c r="B31" s="42" t="s">
        <v>863</v>
      </c>
      <c r="C31" s="42" t="s">
        <v>864</v>
      </c>
      <c r="D31" s="43" t="s">
        <v>97</v>
      </c>
      <c r="E31" s="43">
        <v>30</v>
      </c>
      <c r="F31" s="44">
        <v>0</v>
      </c>
      <c r="G31" s="44">
        <v>27.6</v>
      </c>
      <c r="H31" s="71">
        <f t="shared" si="0"/>
        <v>7.452</v>
      </c>
      <c r="I31" s="71">
        <f t="shared" si="1"/>
        <v>35.052</v>
      </c>
      <c r="J31" s="97">
        <f t="shared" si="2"/>
        <v>1051.56</v>
      </c>
      <c r="K31" s="56"/>
      <c r="L31" s="57"/>
      <c r="M31" s="58">
        <f t="shared" si="3"/>
        <v>0</v>
      </c>
    </row>
    <row r="32" ht="30" customHeight="1" outlineLevel="1" spans="1:13">
      <c r="A32" s="41" t="s">
        <v>206</v>
      </c>
      <c r="B32" s="42" t="s">
        <v>865</v>
      </c>
      <c r="C32" s="42" t="s">
        <v>866</v>
      </c>
      <c r="D32" s="43" t="s">
        <v>68</v>
      </c>
      <c r="E32" s="43">
        <v>30</v>
      </c>
      <c r="F32" s="44">
        <v>13.8</v>
      </c>
      <c r="G32" s="44">
        <v>1.84</v>
      </c>
      <c r="H32" s="71">
        <f t="shared" si="0"/>
        <v>4.2228</v>
      </c>
      <c r="I32" s="71">
        <f t="shared" si="1"/>
        <v>19.8628</v>
      </c>
      <c r="J32" s="97">
        <f t="shared" si="2"/>
        <v>595.884</v>
      </c>
      <c r="K32" s="56"/>
      <c r="L32" s="57"/>
      <c r="M32" s="58">
        <f t="shared" si="3"/>
        <v>0</v>
      </c>
    </row>
    <row r="33" ht="30" customHeight="1" outlineLevel="1" spans="1:13">
      <c r="A33" s="41" t="s">
        <v>209</v>
      </c>
      <c r="B33" s="42" t="s">
        <v>867</v>
      </c>
      <c r="C33" s="42" t="s">
        <v>868</v>
      </c>
      <c r="D33" s="43" t="s">
        <v>68</v>
      </c>
      <c r="E33" s="43">
        <v>30</v>
      </c>
      <c r="F33" s="44">
        <v>0.92</v>
      </c>
      <c r="G33" s="44">
        <v>4.6</v>
      </c>
      <c r="H33" s="71">
        <f t="shared" si="0"/>
        <v>1.4904</v>
      </c>
      <c r="I33" s="71">
        <f t="shared" si="1"/>
        <v>7.0104</v>
      </c>
      <c r="J33" s="97">
        <f t="shared" si="2"/>
        <v>210.312</v>
      </c>
      <c r="K33" s="56"/>
      <c r="L33" s="57"/>
      <c r="M33" s="58">
        <f t="shared" si="3"/>
        <v>0</v>
      </c>
    </row>
    <row r="34" ht="43.5" outlineLevel="1" spans="1:13">
      <c r="A34" s="41" t="s">
        <v>212</v>
      </c>
      <c r="B34" s="42" t="s">
        <v>869</v>
      </c>
      <c r="C34" s="42" t="s">
        <v>870</v>
      </c>
      <c r="D34" s="43" t="s">
        <v>97</v>
      </c>
      <c r="E34" s="43">
        <v>100</v>
      </c>
      <c r="F34" s="44">
        <v>0</v>
      </c>
      <c r="G34" s="44">
        <v>138</v>
      </c>
      <c r="H34" s="71">
        <f t="shared" si="0"/>
        <v>37.26</v>
      </c>
      <c r="I34" s="71">
        <f t="shared" si="1"/>
        <v>175.26</v>
      </c>
      <c r="J34" s="97">
        <f t="shared" si="2"/>
        <v>17526</v>
      </c>
      <c r="K34" s="56"/>
      <c r="L34" s="57"/>
      <c r="M34" s="58">
        <f t="shared" si="3"/>
        <v>0</v>
      </c>
    </row>
    <row r="35" ht="29" outlineLevel="1" spans="1:13">
      <c r="A35" s="41" t="s">
        <v>216</v>
      </c>
      <c r="B35" s="42" t="s">
        <v>871</v>
      </c>
      <c r="C35" s="42" t="s">
        <v>872</v>
      </c>
      <c r="D35" s="43" t="s">
        <v>97</v>
      </c>
      <c r="E35" s="43">
        <v>100</v>
      </c>
      <c r="F35" s="44">
        <v>0</v>
      </c>
      <c r="G35" s="44">
        <v>78.2</v>
      </c>
      <c r="H35" s="71">
        <f t="shared" si="0"/>
        <v>21.114</v>
      </c>
      <c r="I35" s="71">
        <f t="shared" si="1"/>
        <v>99.314</v>
      </c>
      <c r="J35" s="97">
        <f t="shared" si="2"/>
        <v>9931.4</v>
      </c>
      <c r="K35" s="56"/>
      <c r="L35" s="57"/>
      <c r="M35" s="58">
        <f t="shared" si="3"/>
        <v>0</v>
      </c>
    </row>
    <row r="36" ht="30" customHeight="1" outlineLevel="1" spans="1:13">
      <c r="A36" s="41" t="s">
        <v>219</v>
      </c>
      <c r="B36" s="42" t="s">
        <v>873</v>
      </c>
      <c r="C36" s="42" t="s">
        <v>874</v>
      </c>
      <c r="D36" s="43" t="s">
        <v>68</v>
      </c>
      <c r="E36" s="43">
        <v>100</v>
      </c>
      <c r="F36" s="44">
        <v>0</v>
      </c>
      <c r="G36" s="44">
        <v>5.52</v>
      </c>
      <c r="H36" s="71">
        <f t="shared" si="0"/>
        <v>1.4904</v>
      </c>
      <c r="I36" s="71">
        <f t="shared" si="1"/>
        <v>7.0104</v>
      </c>
      <c r="J36" s="97">
        <f t="shared" si="2"/>
        <v>701.04</v>
      </c>
      <c r="K36" s="56"/>
      <c r="L36" s="57"/>
      <c r="M36" s="58">
        <f t="shared" si="3"/>
        <v>0</v>
      </c>
    </row>
    <row r="37" ht="30" customHeight="1" outlineLevel="1" spans="1:13">
      <c r="A37" s="41" t="s">
        <v>875</v>
      </c>
      <c r="B37" s="42" t="s">
        <v>876</v>
      </c>
      <c r="C37" s="42" t="s">
        <v>877</v>
      </c>
      <c r="D37" s="43" t="s">
        <v>68</v>
      </c>
      <c r="E37" s="43">
        <v>100</v>
      </c>
      <c r="F37" s="44">
        <v>0.92</v>
      </c>
      <c r="G37" s="44">
        <v>0.92</v>
      </c>
      <c r="H37" s="71">
        <f t="shared" si="0"/>
        <v>0.4968</v>
      </c>
      <c r="I37" s="71">
        <f t="shared" si="1"/>
        <v>2.3368</v>
      </c>
      <c r="J37" s="97">
        <f t="shared" si="2"/>
        <v>233.68</v>
      </c>
      <c r="K37" s="56"/>
      <c r="L37" s="57"/>
      <c r="M37" s="58">
        <f t="shared" si="3"/>
        <v>0</v>
      </c>
    </row>
    <row r="38" ht="30" customHeight="1" outlineLevel="1" spans="1:13">
      <c r="A38" s="41" t="s">
        <v>878</v>
      </c>
      <c r="B38" s="42" t="s">
        <v>879</v>
      </c>
      <c r="C38" s="42" t="s">
        <v>880</v>
      </c>
      <c r="D38" s="43" t="s">
        <v>97</v>
      </c>
      <c r="E38" s="43">
        <v>20</v>
      </c>
      <c r="F38" s="44">
        <v>7.36</v>
      </c>
      <c r="G38" s="44">
        <v>13.8</v>
      </c>
      <c r="H38" s="71">
        <f t="shared" si="0"/>
        <v>5.7132</v>
      </c>
      <c r="I38" s="71">
        <f t="shared" si="1"/>
        <v>26.8732</v>
      </c>
      <c r="J38" s="97">
        <f t="shared" si="2"/>
        <v>537.464</v>
      </c>
      <c r="K38" s="56"/>
      <c r="L38" s="57"/>
      <c r="M38" s="58">
        <f t="shared" si="3"/>
        <v>0</v>
      </c>
    </row>
    <row r="39" ht="30" customHeight="1" outlineLevel="1" spans="1:13">
      <c r="A39" s="41" t="s">
        <v>881</v>
      </c>
      <c r="B39" s="42" t="s">
        <v>882</v>
      </c>
      <c r="C39" s="42" t="s">
        <v>883</v>
      </c>
      <c r="D39" s="43" t="s">
        <v>68</v>
      </c>
      <c r="E39" s="43">
        <v>100</v>
      </c>
      <c r="F39" s="44">
        <v>0</v>
      </c>
      <c r="G39" s="44">
        <v>5.52</v>
      </c>
      <c r="H39" s="71">
        <f t="shared" si="0"/>
        <v>1.4904</v>
      </c>
      <c r="I39" s="71">
        <f t="shared" si="1"/>
        <v>7.0104</v>
      </c>
      <c r="J39" s="97">
        <f t="shared" si="2"/>
        <v>701.04</v>
      </c>
      <c r="K39" s="56"/>
      <c r="L39" s="57"/>
      <c r="M39" s="58">
        <f t="shared" si="3"/>
        <v>0</v>
      </c>
    </row>
    <row r="40" s="79" customFormat="1" ht="30" customHeight="1" outlineLevel="1" spans="1:13">
      <c r="A40" s="82" t="s">
        <v>884</v>
      </c>
      <c r="B40" s="83" t="s">
        <v>885</v>
      </c>
      <c r="C40" s="42" t="s">
        <v>886</v>
      </c>
      <c r="D40" s="84" t="s">
        <v>68</v>
      </c>
      <c r="E40" s="84">
        <v>30</v>
      </c>
      <c r="F40" s="85"/>
      <c r="G40" s="85">
        <v>5.52</v>
      </c>
      <c r="H40" s="86">
        <f t="shared" si="0"/>
        <v>1.4904</v>
      </c>
      <c r="I40" s="86">
        <f t="shared" si="1"/>
        <v>7.0104</v>
      </c>
      <c r="J40" s="98">
        <f t="shared" si="2"/>
        <v>210.312</v>
      </c>
      <c r="K40" s="56"/>
      <c r="L40" s="57"/>
      <c r="M40" s="99">
        <f t="shared" si="3"/>
        <v>0</v>
      </c>
    </row>
    <row r="41" s="79" customFormat="1" ht="30" customHeight="1" outlineLevel="1" spans="1:13">
      <c r="A41" s="82" t="s">
        <v>887</v>
      </c>
      <c r="B41" s="83" t="s">
        <v>888</v>
      </c>
      <c r="C41" s="42" t="s">
        <v>889</v>
      </c>
      <c r="D41" s="84" t="s">
        <v>68</v>
      </c>
      <c r="E41" s="84">
        <v>30</v>
      </c>
      <c r="F41" s="85"/>
      <c r="G41" s="85">
        <v>5.52</v>
      </c>
      <c r="H41" s="86">
        <f t="shared" si="0"/>
        <v>1.4904</v>
      </c>
      <c r="I41" s="86">
        <f t="shared" si="1"/>
        <v>7.0104</v>
      </c>
      <c r="J41" s="98">
        <f t="shared" si="2"/>
        <v>210.312</v>
      </c>
      <c r="K41" s="56"/>
      <c r="L41" s="57"/>
      <c r="M41" s="99">
        <f t="shared" si="3"/>
        <v>0</v>
      </c>
    </row>
    <row r="42" s="79" customFormat="1" ht="30" customHeight="1" outlineLevel="1" spans="1:13">
      <c r="A42" s="82" t="s">
        <v>890</v>
      </c>
      <c r="B42" s="83" t="s">
        <v>891</v>
      </c>
      <c r="C42" s="42" t="s">
        <v>886</v>
      </c>
      <c r="D42" s="84" t="s">
        <v>68</v>
      </c>
      <c r="E42" s="84">
        <v>30</v>
      </c>
      <c r="F42" s="85"/>
      <c r="G42" s="85">
        <v>5.52</v>
      </c>
      <c r="H42" s="86">
        <f t="shared" si="0"/>
        <v>1.4904</v>
      </c>
      <c r="I42" s="86">
        <f t="shared" si="1"/>
        <v>7.0104</v>
      </c>
      <c r="J42" s="98">
        <f t="shared" si="2"/>
        <v>210.312</v>
      </c>
      <c r="K42" s="56"/>
      <c r="L42" s="57"/>
      <c r="M42" s="99">
        <f t="shared" si="3"/>
        <v>0</v>
      </c>
    </row>
    <row r="43" ht="50.15" customHeight="1" outlineLevel="1" spans="1:13">
      <c r="A43" s="41" t="s">
        <v>892</v>
      </c>
      <c r="B43" s="42" t="s">
        <v>893</v>
      </c>
      <c r="C43" s="42" t="s">
        <v>894</v>
      </c>
      <c r="D43" s="43" t="s">
        <v>68</v>
      </c>
      <c r="E43" s="43">
        <v>30</v>
      </c>
      <c r="F43" s="44">
        <v>4.6</v>
      </c>
      <c r="G43" s="44">
        <v>6.44</v>
      </c>
      <c r="H43" s="71">
        <f t="shared" si="0"/>
        <v>2.9808</v>
      </c>
      <c r="I43" s="71">
        <f t="shared" si="1"/>
        <v>14.0208</v>
      </c>
      <c r="J43" s="97">
        <f t="shared" si="2"/>
        <v>420.624</v>
      </c>
      <c r="K43" s="56"/>
      <c r="L43" s="57"/>
      <c r="M43" s="58">
        <f t="shared" si="3"/>
        <v>0</v>
      </c>
    </row>
    <row r="44" ht="30" customHeight="1" outlineLevel="1" spans="1:13">
      <c r="A44" s="41" t="s">
        <v>895</v>
      </c>
      <c r="B44" s="42" t="s">
        <v>896</v>
      </c>
      <c r="C44" s="42" t="s">
        <v>897</v>
      </c>
      <c r="D44" s="43" t="s">
        <v>68</v>
      </c>
      <c r="E44" s="43">
        <v>30</v>
      </c>
      <c r="F44" s="44">
        <v>16.56</v>
      </c>
      <c r="G44" s="44">
        <v>5.52</v>
      </c>
      <c r="H44" s="71">
        <f t="shared" si="0"/>
        <v>5.9616</v>
      </c>
      <c r="I44" s="71">
        <f t="shared" si="1"/>
        <v>28.0416</v>
      </c>
      <c r="J44" s="97">
        <f t="shared" si="2"/>
        <v>841.248</v>
      </c>
      <c r="K44" s="56"/>
      <c r="L44" s="57"/>
      <c r="M44" s="58">
        <f t="shared" si="3"/>
        <v>0</v>
      </c>
    </row>
    <row r="45" ht="30" customHeight="1" outlineLevel="1" spans="1:13">
      <c r="A45" s="41" t="s">
        <v>898</v>
      </c>
      <c r="B45" s="42" t="s">
        <v>899</v>
      </c>
      <c r="C45" s="42" t="s">
        <v>900</v>
      </c>
      <c r="D45" s="43" t="s">
        <v>97</v>
      </c>
      <c r="E45" s="43">
        <v>80</v>
      </c>
      <c r="F45" s="44">
        <v>0</v>
      </c>
      <c r="G45" s="44">
        <v>4.6</v>
      </c>
      <c r="H45" s="71">
        <f t="shared" si="0"/>
        <v>1.242</v>
      </c>
      <c r="I45" s="71">
        <f t="shared" si="1"/>
        <v>5.842</v>
      </c>
      <c r="J45" s="97">
        <f t="shared" si="2"/>
        <v>467.36</v>
      </c>
      <c r="K45" s="56"/>
      <c r="L45" s="57"/>
      <c r="M45" s="58">
        <f t="shared" si="3"/>
        <v>0</v>
      </c>
    </row>
    <row r="46" ht="30" customHeight="1" outlineLevel="1" spans="1:13">
      <c r="A46" s="41" t="s">
        <v>901</v>
      </c>
      <c r="B46" s="42" t="s">
        <v>902</v>
      </c>
      <c r="C46" s="42" t="s">
        <v>903</v>
      </c>
      <c r="D46" s="43" t="s">
        <v>68</v>
      </c>
      <c r="E46" s="43">
        <v>100</v>
      </c>
      <c r="F46" s="44">
        <v>27.6</v>
      </c>
      <c r="G46" s="44">
        <v>27.6</v>
      </c>
      <c r="H46" s="71">
        <f t="shared" si="0"/>
        <v>14.904</v>
      </c>
      <c r="I46" s="71">
        <f t="shared" si="1"/>
        <v>70.104</v>
      </c>
      <c r="J46" s="97">
        <f t="shared" si="2"/>
        <v>7010.4</v>
      </c>
      <c r="K46" s="56"/>
      <c r="L46" s="57"/>
      <c r="M46" s="58">
        <f t="shared" si="3"/>
        <v>0</v>
      </c>
    </row>
    <row r="47" ht="30" customHeight="1" outlineLevel="1" spans="1:13">
      <c r="A47" s="41" t="s">
        <v>904</v>
      </c>
      <c r="B47" s="42" t="s">
        <v>905</v>
      </c>
      <c r="C47" s="42" t="s">
        <v>906</v>
      </c>
      <c r="D47" s="43" t="s">
        <v>68</v>
      </c>
      <c r="E47" s="43">
        <v>80</v>
      </c>
      <c r="F47" s="44">
        <v>0</v>
      </c>
      <c r="G47" s="44">
        <v>18.4</v>
      </c>
      <c r="H47" s="71">
        <f t="shared" si="0"/>
        <v>4.968</v>
      </c>
      <c r="I47" s="71">
        <f t="shared" si="1"/>
        <v>23.368</v>
      </c>
      <c r="J47" s="97">
        <f t="shared" si="2"/>
        <v>1869.44</v>
      </c>
      <c r="K47" s="56"/>
      <c r="L47" s="57"/>
      <c r="M47" s="58">
        <f t="shared" si="3"/>
        <v>0</v>
      </c>
    </row>
    <row r="48" ht="30" customHeight="1" outlineLevel="1" spans="1:13">
      <c r="A48" s="41" t="s">
        <v>907</v>
      </c>
      <c r="B48" s="42" t="s">
        <v>908</v>
      </c>
      <c r="C48" s="42" t="s">
        <v>909</v>
      </c>
      <c r="D48" s="43" t="s">
        <v>68</v>
      </c>
      <c r="E48" s="43">
        <v>200</v>
      </c>
      <c r="F48" s="44">
        <v>0</v>
      </c>
      <c r="G48" s="44">
        <v>9.2</v>
      </c>
      <c r="H48" s="71">
        <f t="shared" si="0"/>
        <v>2.484</v>
      </c>
      <c r="I48" s="71">
        <f t="shared" si="1"/>
        <v>11.684</v>
      </c>
      <c r="J48" s="97">
        <f t="shared" si="2"/>
        <v>2336.8</v>
      </c>
      <c r="K48" s="56"/>
      <c r="L48" s="57"/>
      <c r="M48" s="58">
        <f t="shared" si="3"/>
        <v>0</v>
      </c>
    </row>
    <row r="49" ht="30" customHeight="1" outlineLevel="1" spans="1:13">
      <c r="A49" s="41" t="s">
        <v>910</v>
      </c>
      <c r="B49" s="42" t="s">
        <v>911</v>
      </c>
      <c r="C49" s="42" t="s">
        <v>912</v>
      </c>
      <c r="D49" s="43" t="s">
        <v>97</v>
      </c>
      <c r="E49" s="43">
        <v>200</v>
      </c>
      <c r="F49" s="44">
        <v>18.4</v>
      </c>
      <c r="G49" s="44">
        <v>13.8</v>
      </c>
      <c r="H49" s="71">
        <f t="shared" si="0"/>
        <v>8.694</v>
      </c>
      <c r="I49" s="71">
        <f t="shared" si="1"/>
        <v>40.894</v>
      </c>
      <c r="J49" s="97">
        <f t="shared" si="2"/>
        <v>8178.8</v>
      </c>
      <c r="K49" s="56"/>
      <c r="L49" s="57"/>
      <c r="M49" s="58">
        <f t="shared" si="3"/>
        <v>0</v>
      </c>
    </row>
    <row r="50" ht="30" customHeight="1" outlineLevel="1" spans="1:13">
      <c r="A50" s="41" t="s">
        <v>913</v>
      </c>
      <c r="B50" s="42" t="s">
        <v>914</v>
      </c>
      <c r="C50" s="42" t="s">
        <v>915</v>
      </c>
      <c r="D50" s="43" t="s">
        <v>97</v>
      </c>
      <c r="E50" s="43">
        <v>200</v>
      </c>
      <c r="F50" s="44">
        <v>9.2</v>
      </c>
      <c r="G50" s="44">
        <v>9.2</v>
      </c>
      <c r="H50" s="71">
        <f t="shared" si="0"/>
        <v>4.968</v>
      </c>
      <c r="I50" s="71">
        <f t="shared" si="1"/>
        <v>23.368</v>
      </c>
      <c r="J50" s="97">
        <f t="shared" si="2"/>
        <v>4673.6</v>
      </c>
      <c r="K50" s="56"/>
      <c r="L50" s="57"/>
      <c r="M50" s="58">
        <f t="shared" si="3"/>
        <v>0</v>
      </c>
    </row>
    <row r="51" ht="30" customHeight="1" outlineLevel="1" spans="1:13">
      <c r="A51" s="41" t="s">
        <v>916</v>
      </c>
      <c r="B51" s="42" t="s">
        <v>917</v>
      </c>
      <c r="C51" s="42" t="s">
        <v>918</v>
      </c>
      <c r="D51" s="43" t="s">
        <v>97</v>
      </c>
      <c r="E51" s="43">
        <v>300</v>
      </c>
      <c r="F51" s="44">
        <v>0</v>
      </c>
      <c r="G51" s="44">
        <v>69</v>
      </c>
      <c r="H51" s="71">
        <f t="shared" si="0"/>
        <v>18.63</v>
      </c>
      <c r="I51" s="71">
        <f t="shared" si="1"/>
        <v>87.63</v>
      </c>
      <c r="J51" s="97">
        <f t="shared" si="2"/>
        <v>26289</v>
      </c>
      <c r="K51" s="56"/>
      <c r="L51" s="57"/>
      <c r="M51" s="58">
        <f t="shared" si="3"/>
        <v>0</v>
      </c>
    </row>
    <row r="52" ht="30" customHeight="1" outlineLevel="1" spans="1:13">
      <c r="A52" s="41" t="s">
        <v>919</v>
      </c>
      <c r="B52" s="42" t="s">
        <v>920</v>
      </c>
      <c r="C52" s="42"/>
      <c r="D52" s="43" t="s">
        <v>87</v>
      </c>
      <c r="E52" s="43">
        <v>100</v>
      </c>
      <c r="F52" s="44">
        <v>0</v>
      </c>
      <c r="G52" s="44">
        <v>41.4</v>
      </c>
      <c r="H52" s="71">
        <f t="shared" si="0"/>
        <v>11.178</v>
      </c>
      <c r="I52" s="71">
        <f t="shared" si="1"/>
        <v>52.578</v>
      </c>
      <c r="J52" s="97">
        <f t="shared" si="2"/>
        <v>5257.8</v>
      </c>
      <c r="K52" s="56"/>
      <c r="L52" s="57"/>
      <c r="M52" s="58">
        <f t="shared" si="3"/>
        <v>0</v>
      </c>
    </row>
    <row r="53" ht="30" customHeight="1" outlineLevel="1" spans="1:13">
      <c r="A53" s="41" t="s">
        <v>921</v>
      </c>
      <c r="B53" s="42" t="s">
        <v>922</v>
      </c>
      <c r="C53" s="42"/>
      <c r="D53" s="43" t="s">
        <v>68</v>
      </c>
      <c r="E53" s="43">
        <v>100</v>
      </c>
      <c r="F53" s="44">
        <v>0</v>
      </c>
      <c r="G53" s="44">
        <v>41.4</v>
      </c>
      <c r="H53" s="71">
        <f t="shared" si="0"/>
        <v>11.178</v>
      </c>
      <c r="I53" s="71">
        <f t="shared" si="1"/>
        <v>52.578</v>
      </c>
      <c r="J53" s="97">
        <f t="shared" si="2"/>
        <v>5257.8</v>
      </c>
      <c r="K53" s="56"/>
      <c r="L53" s="57"/>
      <c r="M53" s="58">
        <f t="shared" si="3"/>
        <v>0</v>
      </c>
    </row>
    <row r="54" ht="30" customHeight="1" outlineLevel="1" spans="1:13">
      <c r="A54" s="41" t="s">
        <v>923</v>
      </c>
      <c r="B54" s="42" t="s">
        <v>924</v>
      </c>
      <c r="C54" s="42" t="s">
        <v>925</v>
      </c>
      <c r="D54" s="43" t="s">
        <v>97</v>
      </c>
      <c r="E54" s="43">
        <v>100</v>
      </c>
      <c r="F54" s="44">
        <v>0</v>
      </c>
      <c r="G54" s="44">
        <v>6.44</v>
      </c>
      <c r="H54" s="71">
        <f t="shared" si="0"/>
        <v>1.7388</v>
      </c>
      <c r="I54" s="71">
        <f t="shared" si="1"/>
        <v>8.1788</v>
      </c>
      <c r="J54" s="97">
        <f t="shared" si="2"/>
        <v>817.88</v>
      </c>
      <c r="K54" s="56"/>
      <c r="L54" s="57"/>
      <c r="M54" s="58">
        <f t="shared" si="3"/>
        <v>0</v>
      </c>
    </row>
    <row r="55" ht="30" customHeight="1" outlineLevel="1" spans="1:13">
      <c r="A55" s="41" t="s">
        <v>926</v>
      </c>
      <c r="B55" s="42" t="s">
        <v>927</v>
      </c>
      <c r="C55" s="42" t="s">
        <v>927</v>
      </c>
      <c r="D55" s="43" t="s">
        <v>97</v>
      </c>
      <c r="E55" s="43">
        <v>100</v>
      </c>
      <c r="F55" s="44">
        <v>1.58</v>
      </c>
      <c r="G55" s="44">
        <v>1.2</v>
      </c>
      <c r="H55" s="71">
        <f t="shared" si="0"/>
        <v>0.7506</v>
      </c>
      <c r="I55" s="71">
        <f t="shared" si="1"/>
        <v>3.5306</v>
      </c>
      <c r="J55" s="97">
        <f t="shared" si="2"/>
        <v>353.06</v>
      </c>
      <c r="K55" s="56"/>
      <c r="L55" s="57"/>
      <c r="M55" s="58">
        <f t="shared" si="3"/>
        <v>0</v>
      </c>
    </row>
    <row r="56" ht="30" customHeight="1" spans="1:13">
      <c r="A56" s="59" t="s">
        <v>5</v>
      </c>
      <c r="B56" s="38" t="s">
        <v>928</v>
      </c>
      <c r="C56" s="38"/>
      <c r="D56" s="59" t="s">
        <v>929</v>
      </c>
      <c r="E56" s="36">
        <v>0</v>
      </c>
      <c r="F56" s="53"/>
      <c r="G56" s="53"/>
      <c r="H56" s="80"/>
      <c r="I56" s="80"/>
      <c r="J56" s="100">
        <f>SUM(J57:J126)</f>
        <v>288499.05724</v>
      </c>
      <c r="K56" s="101"/>
      <c r="L56" s="57"/>
      <c r="M56" s="58"/>
    </row>
    <row r="57" ht="30" customHeight="1" outlineLevel="1" spans="1:13">
      <c r="A57" s="41" t="s">
        <v>274</v>
      </c>
      <c r="B57" s="42" t="s">
        <v>930</v>
      </c>
      <c r="C57" s="42"/>
      <c r="D57" s="43" t="s">
        <v>97</v>
      </c>
      <c r="E57" s="43">
        <v>100</v>
      </c>
      <c r="F57" s="44">
        <v>0</v>
      </c>
      <c r="G57" s="44">
        <v>4.6</v>
      </c>
      <c r="H57" s="71">
        <f>(F57+G57)*$H$4</f>
        <v>1.242</v>
      </c>
      <c r="I57" s="71">
        <f t="shared" ref="I57:I61" si="4">F57+G57+H57</f>
        <v>5.842</v>
      </c>
      <c r="J57" s="97">
        <f t="shared" ref="J57:J61" si="5">E57*I57</f>
        <v>584.2</v>
      </c>
      <c r="K57" s="56"/>
      <c r="L57" s="57"/>
      <c r="M57" s="58">
        <f t="shared" ref="M57:M61" si="6">L57*E57</f>
        <v>0</v>
      </c>
    </row>
    <row r="58" ht="30" customHeight="1" outlineLevel="1" spans="1:13">
      <c r="A58" s="41" t="s">
        <v>277</v>
      </c>
      <c r="B58" s="42" t="s">
        <v>931</v>
      </c>
      <c r="C58" s="42" t="s">
        <v>932</v>
      </c>
      <c r="D58" s="43" t="s">
        <v>97</v>
      </c>
      <c r="E58" s="43">
        <v>100</v>
      </c>
      <c r="F58" s="44">
        <v>0</v>
      </c>
      <c r="G58" s="44">
        <v>11.04</v>
      </c>
      <c r="H58" s="71">
        <f>(F58+G58)*$H$4</f>
        <v>2.9808</v>
      </c>
      <c r="I58" s="71">
        <f t="shared" si="4"/>
        <v>14.0208</v>
      </c>
      <c r="J58" s="97">
        <f t="shared" si="5"/>
        <v>1402.08</v>
      </c>
      <c r="K58" s="56"/>
      <c r="L58" s="57"/>
      <c r="M58" s="58">
        <f t="shared" si="6"/>
        <v>0</v>
      </c>
    </row>
    <row r="59" ht="30" customHeight="1" outlineLevel="1" spans="1:13">
      <c r="A59" s="41" t="s">
        <v>279</v>
      </c>
      <c r="B59" s="42" t="s">
        <v>933</v>
      </c>
      <c r="C59" s="42" t="s">
        <v>934</v>
      </c>
      <c r="D59" s="43" t="s">
        <v>97</v>
      </c>
      <c r="E59" s="43">
        <v>100</v>
      </c>
      <c r="F59" s="44">
        <v>0</v>
      </c>
      <c r="G59" s="44">
        <v>5.52</v>
      </c>
      <c r="H59" s="71">
        <f>(F59+G59)*$H$4</f>
        <v>1.4904</v>
      </c>
      <c r="I59" s="71">
        <f t="shared" si="4"/>
        <v>7.0104</v>
      </c>
      <c r="J59" s="97">
        <f t="shared" si="5"/>
        <v>701.04</v>
      </c>
      <c r="K59" s="56"/>
      <c r="L59" s="57"/>
      <c r="M59" s="58">
        <f t="shared" si="6"/>
        <v>0</v>
      </c>
    </row>
    <row r="60" ht="30" customHeight="1" outlineLevel="1" spans="1:13">
      <c r="A60" s="41" t="s">
        <v>281</v>
      </c>
      <c r="B60" s="42" t="s">
        <v>935</v>
      </c>
      <c r="C60" s="42" t="s">
        <v>936</v>
      </c>
      <c r="D60" s="43" t="s">
        <v>97</v>
      </c>
      <c r="E60" s="43">
        <v>100</v>
      </c>
      <c r="F60" s="44">
        <v>0</v>
      </c>
      <c r="G60" s="44">
        <v>4.6</v>
      </c>
      <c r="H60" s="71">
        <f>(F60+G60)*$H$4</f>
        <v>1.242</v>
      </c>
      <c r="I60" s="71">
        <f t="shared" si="4"/>
        <v>5.842</v>
      </c>
      <c r="J60" s="97">
        <f t="shared" si="5"/>
        <v>584.2</v>
      </c>
      <c r="K60" s="56"/>
      <c r="L60" s="57"/>
      <c r="M60" s="58">
        <f t="shared" si="6"/>
        <v>0</v>
      </c>
    </row>
    <row r="61" ht="30" customHeight="1" outlineLevel="1" spans="1:13">
      <c r="A61" s="41" t="s">
        <v>284</v>
      </c>
      <c r="B61" s="42" t="s">
        <v>937</v>
      </c>
      <c r="C61" s="42" t="s">
        <v>938</v>
      </c>
      <c r="D61" s="43" t="s">
        <v>97</v>
      </c>
      <c r="E61" s="43">
        <v>100</v>
      </c>
      <c r="F61" s="44">
        <v>0</v>
      </c>
      <c r="G61" s="44">
        <v>4.6</v>
      </c>
      <c r="H61" s="71">
        <f>(F61+G61)*$H$4</f>
        <v>1.242</v>
      </c>
      <c r="I61" s="71">
        <f t="shared" si="4"/>
        <v>5.842</v>
      </c>
      <c r="J61" s="97">
        <f t="shared" si="5"/>
        <v>584.2</v>
      </c>
      <c r="K61" s="56"/>
      <c r="L61" s="57"/>
      <c r="M61" s="58">
        <f t="shared" si="6"/>
        <v>0</v>
      </c>
    </row>
    <row r="62" ht="30" customHeight="1" outlineLevel="1" spans="1:13">
      <c r="A62" s="41" t="s">
        <v>287</v>
      </c>
      <c r="B62" s="42" t="s">
        <v>939</v>
      </c>
      <c r="C62" s="42"/>
      <c r="D62" s="43" t="s">
        <v>97</v>
      </c>
      <c r="E62" s="43">
        <v>50</v>
      </c>
      <c r="F62" s="44">
        <v>0</v>
      </c>
      <c r="G62" s="44">
        <v>6.44</v>
      </c>
      <c r="H62" s="71">
        <f t="shared" ref="H62:H93" si="7">(F62+G62)*$H$4</f>
        <v>1.7388</v>
      </c>
      <c r="I62" s="71">
        <f t="shared" ref="I62:I86" si="8">F62+G62+H62</f>
        <v>8.1788</v>
      </c>
      <c r="J62" s="97">
        <f t="shared" ref="J62:J86" si="9">E62*I62</f>
        <v>408.94</v>
      </c>
      <c r="K62" s="56"/>
      <c r="L62" s="57"/>
      <c r="M62" s="58">
        <f t="shared" ref="M62:M91" si="10">L62*E62</f>
        <v>0</v>
      </c>
    </row>
    <row r="63" ht="30" customHeight="1" outlineLevel="1" spans="1:13">
      <c r="A63" s="41" t="s">
        <v>289</v>
      </c>
      <c r="B63" s="42" t="s">
        <v>940</v>
      </c>
      <c r="C63" s="42" t="s">
        <v>941</v>
      </c>
      <c r="D63" s="43" t="s">
        <v>97</v>
      </c>
      <c r="E63" s="43">
        <v>50</v>
      </c>
      <c r="F63" s="44">
        <v>0</v>
      </c>
      <c r="G63" s="44">
        <v>11.8</v>
      </c>
      <c r="H63" s="71">
        <f t="shared" si="7"/>
        <v>3.186</v>
      </c>
      <c r="I63" s="71">
        <f t="shared" si="8"/>
        <v>14.986</v>
      </c>
      <c r="J63" s="97">
        <f t="shared" si="9"/>
        <v>749.3</v>
      </c>
      <c r="K63" s="56"/>
      <c r="L63" s="57"/>
      <c r="M63" s="58">
        <f t="shared" si="10"/>
        <v>0</v>
      </c>
    </row>
    <row r="64" ht="30" customHeight="1" outlineLevel="1" spans="1:13">
      <c r="A64" s="41" t="s">
        <v>292</v>
      </c>
      <c r="B64" s="42" t="s">
        <v>940</v>
      </c>
      <c r="C64" s="42" t="s">
        <v>942</v>
      </c>
      <c r="D64" s="43" t="s">
        <v>97</v>
      </c>
      <c r="E64" s="43">
        <v>50</v>
      </c>
      <c r="F64" s="44">
        <v>0</v>
      </c>
      <c r="G64" s="44">
        <v>13.8</v>
      </c>
      <c r="H64" s="71">
        <f t="shared" si="7"/>
        <v>3.726</v>
      </c>
      <c r="I64" s="71">
        <f t="shared" si="8"/>
        <v>17.526</v>
      </c>
      <c r="J64" s="97">
        <f t="shared" si="9"/>
        <v>876.3</v>
      </c>
      <c r="K64" s="56"/>
      <c r="L64" s="57"/>
      <c r="M64" s="58">
        <f t="shared" si="10"/>
        <v>0</v>
      </c>
    </row>
    <row r="65" ht="30" customHeight="1" outlineLevel="1" spans="1:13">
      <c r="A65" s="41" t="s">
        <v>295</v>
      </c>
      <c r="B65" s="42" t="s">
        <v>943</v>
      </c>
      <c r="C65" s="42" t="s">
        <v>944</v>
      </c>
      <c r="D65" s="43" t="s">
        <v>97</v>
      </c>
      <c r="E65" s="43">
        <v>50</v>
      </c>
      <c r="F65" s="44">
        <v>0</v>
      </c>
      <c r="G65" s="44">
        <v>18.4</v>
      </c>
      <c r="H65" s="71">
        <f t="shared" si="7"/>
        <v>4.968</v>
      </c>
      <c r="I65" s="71">
        <f t="shared" si="8"/>
        <v>23.368</v>
      </c>
      <c r="J65" s="97">
        <f t="shared" si="9"/>
        <v>1168.4</v>
      </c>
      <c r="K65" s="56"/>
      <c r="L65" s="57"/>
      <c r="M65" s="58">
        <f t="shared" si="10"/>
        <v>0</v>
      </c>
    </row>
    <row r="66" ht="30" customHeight="1" outlineLevel="1" spans="1:13">
      <c r="A66" s="41" t="s">
        <v>298</v>
      </c>
      <c r="B66" s="42" t="s">
        <v>945</v>
      </c>
      <c r="C66" s="42" t="s">
        <v>946</v>
      </c>
      <c r="D66" s="43" t="s">
        <v>97</v>
      </c>
      <c r="E66" s="43">
        <v>50</v>
      </c>
      <c r="F66" s="44">
        <v>0</v>
      </c>
      <c r="G66" s="44">
        <v>9.2</v>
      </c>
      <c r="H66" s="71">
        <f t="shared" si="7"/>
        <v>2.484</v>
      </c>
      <c r="I66" s="71">
        <f t="shared" si="8"/>
        <v>11.684</v>
      </c>
      <c r="J66" s="97">
        <f t="shared" si="9"/>
        <v>584.2</v>
      </c>
      <c r="K66" s="56"/>
      <c r="L66" s="57"/>
      <c r="M66" s="58">
        <f t="shared" si="10"/>
        <v>0</v>
      </c>
    </row>
    <row r="67" ht="30" customHeight="1" outlineLevel="1" spans="1:13">
      <c r="A67" s="41" t="s">
        <v>302</v>
      </c>
      <c r="B67" s="42" t="s">
        <v>947</v>
      </c>
      <c r="C67" s="42" t="s">
        <v>946</v>
      </c>
      <c r="D67" s="43" t="s">
        <v>97</v>
      </c>
      <c r="E67" s="43">
        <v>50</v>
      </c>
      <c r="F67" s="44">
        <v>0</v>
      </c>
      <c r="G67" s="44">
        <v>18.4</v>
      </c>
      <c r="H67" s="71">
        <f t="shared" si="7"/>
        <v>4.968</v>
      </c>
      <c r="I67" s="71">
        <f t="shared" si="8"/>
        <v>23.368</v>
      </c>
      <c r="J67" s="97">
        <f t="shared" si="9"/>
        <v>1168.4</v>
      </c>
      <c r="K67" s="56"/>
      <c r="L67" s="57"/>
      <c r="M67" s="58">
        <f t="shared" si="10"/>
        <v>0</v>
      </c>
    </row>
    <row r="68" ht="30" customHeight="1" outlineLevel="1" spans="1:13">
      <c r="A68" s="41" t="s">
        <v>305</v>
      </c>
      <c r="B68" s="42" t="s">
        <v>948</v>
      </c>
      <c r="C68" s="42" t="s">
        <v>949</v>
      </c>
      <c r="D68" s="43" t="s">
        <v>97</v>
      </c>
      <c r="E68" s="43">
        <v>100</v>
      </c>
      <c r="F68" s="44">
        <v>0</v>
      </c>
      <c r="G68" s="44">
        <v>69</v>
      </c>
      <c r="H68" s="71">
        <f t="shared" si="7"/>
        <v>18.63</v>
      </c>
      <c r="I68" s="71">
        <f t="shared" si="8"/>
        <v>87.63</v>
      </c>
      <c r="J68" s="97">
        <f t="shared" si="9"/>
        <v>8763</v>
      </c>
      <c r="K68" s="56"/>
      <c r="L68" s="57"/>
      <c r="M68" s="58">
        <f t="shared" si="10"/>
        <v>0</v>
      </c>
    </row>
    <row r="69" ht="43.5" outlineLevel="1" spans="1:13">
      <c r="A69" s="41" t="s">
        <v>309</v>
      </c>
      <c r="B69" s="42" t="s">
        <v>950</v>
      </c>
      <c r="C69" s="42" t="s">
        <v>951</v>
      </c>
      <c r="D69" s="43" t="s">
        <v>97</v>
      </c>
      <c r="E69" s="43">
        <v>100</v>
      </c>
      <c r="F69" s="44">
        <v>0</v>
      </c>
      <c r="G69" s="44">
        <v>69</v>
      </c>
      <c r="H69" s="71">
        <f t="shared" si="7"/>
        <v>18.63</v>
      </c>
      <c r="I69" s="71">
        <f t="shared" si="8"/>
        <v>87.63</v>
      </c>
      <c r="J69" s="97">
        <f t="shared" si="9"/>
        <v>8763</v>
      </c>
      <c r="K69" s="56"/>
      <c r="L69" s="57"/>
      <c r="M69" s="58">
        <f t="shared" si="10"/>
        <v>0</v>
      </c>
    </row>
    <row r="70" ht="30" customHeight="1" outlineLevel="1" spans="1:13">
      <c r="A70" s="41" t="s">
        <v>313</v>
      </c>
      <c r="B70" s="42" t="s">
        <v>952</v>
      </c>
      <c r="C70" s="42" t="s">
        <v>953</v>
      </c>
      <c r="D70" s="43" t="s">
        <v>97</v>
      </c>
      <c r="E70" s="43">
        <v>30</v>
      </c>
      <c r="F70" s="44">
        <v>0</v>
      </c>
      <c r="G70" s="44">
        <v>50.6</v>
      </c>
      <c r="H70" s="71">
        <f t="shared" si="7"/>
        <v>13.662</v>
      </c>
      <c r="I70" s="71">
        <f t="shared" si="8"/>
        <v>64.262</v>
      </c>
      <c r="J70" s="97">
        <f t="shared" si="9"/>
        <v>1927.86</v>
      </c>
      <c r="K70" s="56"/>
      <c r="L70" s="57"/>
      <c r="M70" s="58">
        <f t="shared" si="10"/>
        <v>0</v>
      </c>
    </row>
    <row r="71" ht="30" customHeight="1" outlineLevel="1" spans="1:13">
      <c r="A71" s="41" t="s">
        <v>316</v>
      </c>
      <c r="B71" s="42" t="s">
        <v>954</v>
      </c>
      <c r="C71" s="42" t="s">
        <v>955</v>
      </c>
      <c r="D71" s="43" t="s">
        <v>97</v>
      </c>
      <c r="E71" s="43">
        <v>50</v>
      </c>
      <c r="F71" s="44">
        <v>9.19632</v>
      </c>
      <c r="G71" s="44">
        <v>20.24</v>
      </c>
      <c r="H71" s="71">
        <f t="shared" si="7"/>
        <v>7.9478064</v>
      </c>
      <c r="I71" s="71">
        <f t="shared" si="8"/>
        <v>37.3841264</v>
      </c>
      <c r="J71" s="97">
        <f t="shared" si="9"/>
        <v>1869.20632</v>
      </c>
      <c r="K71" s="56"/>
      <c r="L71" s="57"/>
      <c r="M71" s="58">
        <f t="shared" si="10"/>
        <v>0</v>
      </c>
    </row>
    <row r="72" ht="43.5" outlineLevel="1" spans="1:13">
      <c r="A72" s="41" t="s">
        <v>587</v>
      </c>
      <c r="B72" s="42" t="s">
        <v>956</v>
      </c>
      <c r="C72" s="42" t="s">
        <v>957</v>
      </c>
      <c r="D72" s="43" t="s">
        <v>97</v>
      </c>
      <c r="E72" s="43">
        <v>100</v>
      </c>
      <c r="F72" s="44">
        <v>9.19632</v>
      </c>
      <c r="G72" s="44">
        <v>22.264</v>
      </c>
      <c r="H72" s="71">
        <f t="shared" si="7"/>
        <v>8.4942864</v>
      </c>
      <c r="I72" s="71">
        <f t="shared" si="8"/>
        <v>39.9546064</v>
      </c>
      <c r="J72" s="97">
        <f t="shared" si="9"/>
        <v>3995.46064</v>
      </c>
      <c r="K72" s="56"/>
      <c r="L72" s="57"/>
      <c r="M72" s="58">
        <f t="shared" si="10"/>
        <v>0</v>
      </c>
    </row>
    <row r="73" ht="30" customHeight="1" outlineLevel="1" spans="1:13">
      <c r="A73" s="41" t="s">
        <v>590</v>
      </c>
      <c r="B73" s="42" t="s">
        <v>958</v>
      </c>
      <c r="C73" s="42" t="s">
        <v>959</v>
      </c>
      <c r="D73" s="43" t="s">
        <v>97</v>
      </c>
      <c r="E73" s="43">
        <v>100</v>
      </c>
      <c r="F73" s="44">
        <v>6.9</v>
      </c>
      <c r="G73" s="44">
        <v>18.26</v>
      </c>
      <c r="H73" s="71">
        <f t="shared" si="7"/>
        <v>6.7932</v>
      </c>
      <c r="I73" s="71">
        <f t="shared" si="8"/>
        <v>31.9532</v>
      </c>
      <c r="J73" s="97">
        <f t="shared" si="9"/>
        <v>3195.32</v>
      </c>
      <c r="K73" s="56"/>
      <c r="L73" s="57"/>
      <c r="M73" s="58">
        <f t="shared" si="10"/>
        <v>0</v>
      </c>
    </row>
    <row r="74" ht="43.5" outlineLevel="1" spans="1:13">
      <c r="A74" s="41" t="s">
        <v>592</v>
      </c>
      <c r="B74" s="42" t="s">
        <v>960</v>
      </c>
      <c r="C74" s="42" t="s">
        <v>961</v>
      </c>
      <c r="D74" s="43" t="s">
        <v>97</v>
      </c>
      <c r="E74" s="43">
        <v>100</v>
      </c>
      <c r="F74" s="44">
        <v>6.89724</v>
      </c>
      <c r="G74" s="44">
        <v>20.24</v>
      </c>
      <c r="H74" s="71">
        <f t="shared" si="7"/>
        <v>7.3270548</v>
      </c>
      <c r="I74" s="71">
        <f t="shared" si="8"/>
        <v>34.4642948</v>
      </c>
      <c r="J74" s="97">
        <f t="shared" si="9"/>
        <v>3446.42948</v>
      </c>
      <c r="K74" s="56"/>
      <c r="L74" s="57"/>
      <c r="M74" s="58">
        <f t="shared" si="10"/>
        <v>0</v>
      </c>
    </row>
    <row r="75" ht="113.25" customHeight="1" outlineLevel="1" spans="1:13">
      <c r="A75" s="41" t="s">
        <v>595</v>
      </c>
      <c r="B75" s="42" t="s">
        <v>962</v>
      </c>
      <c r="C75" s="78" t="s">
        <v>963</v>
      </c>
      <c r="D75" s="43" t="s">
        <v>97</v>
      </c>
      <c r="E75" s="43">
        <v>100</v>
      </c>
      <c r="F75" s="44">
        <v>16.56</v>
      </c>
      <c r="G75" s="44">
        <v>16.56</v>
      </c>
      <c r="H75" s="71">
        <f t="shared" si="7"/>
        <v>8.9424</v>
      </c>
      <c r="I75" s="71">
        <f t="shared" si="8"/>
        <v>42.0624</v>
      </c>
      <c r="J75" s="97">
        <f t="shared" si="9"/>
        <v>4206.24</v>
      </c>
      <c r="K75" s="56"/>
      <c r="L75" s="57"/>
      <c r="M75" s="58">
        <f t="shared" si="10"/>
        <v>0</v>
      </c>
    </row>
    <row r="76" ht="30" customHeight="1" outlineLevel="1" spans="1:13">
      <c r="A76" s="41" t="s">
        <v>598</v>
      </c>
      <c r="B76" s="42" t="s">
        <v>964</v>
      </c>
      <c r="C76" s="78" t="s">
        <v>965</v>
      </c>
      <c r="D76" s="43" t="s">
        <v>97</v>
      </c>
      <c r="E76" s="43">
        <v>100</v>
      </c>
      <c r="F76" s="44">
        <v>0</v>
      </c>
      <c r="G76" s="44">
        <v>7.36</v>
      </c>
      <c r="H76" s="71">
        <f t="shared" si="7"/>
        <v>1.9872</v>
      </c>
      <c r="I76" s="71">
        <f t="shared" si="8"/>
        <v>9.3472</v>
      </c>
      <c r="J76" s="97">
        <f t="shared" si="9"/>
        <v>934.72</v>
      </c>
      <c r="K76" s="56"/>
      <c r="L76" s="57"/>
      <c r="M76" s="58">
        <f t="shared" si="10"/>
        <v>0</v>
      </c>
    </row>
    <row r="77" ht="66.75" customHeight="1" outlineLevel="1" spans="1:13">
      <c r="A77" s="41" t="s">
        <v>601</v>
      </c>
      <c r="B77" s="102" t="s">
        <v>966</v>
      </c>
      <c r="C77" s="103" t="s">
        <v>967</v>
      </c>
      <c r="D77" s="43" t="s">
        <v>329</v>
      </c>
      <c r="E77" s="43">
        <v>30</v>
      </c>
      <c r="F77" s="44">
        <v>459.816</v>
      </c>
      <c r="G77" s="44">
        <v>55.2</v>
      </c>
      <c r="H77" s="71">
        <f t="shared" si="7"/>
        <v>139.05432</v>
      </c>
      <c r="I77" s="71">
        <f t="shared" si="8"/>
        <v>654.07032</v>
      </c>
      <c r="J77" s="97">
        <f t="shared" si="9"/>
        <v>19622.1096</v>
      </c>
      <c r="K77" s="56"/>
      <c r="L77" s="57"/>
      <c r="M77" s="58">
        <f t="shared" si="10"/>
        <v>0</v>
      </c>
    </row>
    <row r="78" ht="30" customHeight="1" outlineLevel="1" spans="1:13">
      <c r="A78" s="41" t="s">
        <v>968</v>
      </c>
      <c r="B78" s="42" t="s">
        <v>969</v>
      </c>
      <c r="C78" s="78" t="s">
        <v>970</v>
      </c>
      <c r="D78" s="43" t="s">
        <v>68</v>
      </c>
      <c r="E78" s="43">
        <v>100</v>
      </c>
      <c r="F78" s="44">
        <v>0</v>
      </c>
      <c r="G78" s="44">
        <v>3.22</v>
      </c>
      <c r="H78" s="71">
        <f t="shared" si="7"/>
        <v>0.8694</v>
      </c>
      <c r="I78" s="71">
        <f t="shared" si="8"/>
        <v>4.0894</v>
      </c>
      <c r="J78" s="97">
        <f t="shared" si="9"/>
        <v>408.94</v>
      </c>
      <c r="K78" s="56"/>
      <c r="L78" s="57"/>
      <c r="M78" s="58">
        <f t="shared" si="10"/>
        <v>0</v>
      </c>
    </row>
    <row r="79" ht="29" outlineLevel="1" spans="1:13">
      <c r="A79" s="41" t="s">
        <v>971</v>
      </c>
      <c r="B79" s="42" t="s">
        <v>972</v>
      </c>
      <c r="C79" s="78" t="s">
        <v>973</v>
      </c>
      <c r="D79" s="43" t="s">
        <v>97</v>
      </c>
      <c r="E79" s="43">
        <v>100</v>
      </c>
      <c r="F79" s="71">
        <v>5.6856</v>
      </c>
      <c r="G79" s="71">
        <v>19.32</v>
      </c>
      <c r="H79" s="71">
        <f t="shared" si="7"/>
        <v>6.751512</v>
      </c>
      <c r="I79" s="71">
        <f t="shared" si="8"/>
        <v>31.757112</v>
      </c>
      <c r="J79" s="97">
        <f t="shared" si="9"/>
        <v>3175.7112</v>
      </c>
      <c r="K79" s="56"/>
      <c r="L79" s="57"/>
      <c r="M79" s="58">
        <f t="shared" si="10"/>
        <v>0</v>
      </c>
    </row>
    <row r="80" ht="29" outlineLevel="1" spans="1:13">
      <c r="A80" s="41" t="s">
        <v>974</v>
      </c>
      <c r="B80" s="42" t="s">
        <v>975</v>
      </c>
      <c r="C80" s="78" t="s">
        <v>973</v>
      </c>
      <c r="D80" s="43" t="s">
        <v>97</v>
      </c>
      <c r="E80" s="43">
        <v>100</v>
      </c>
      <c r="F80" s="71">
        <v>9.476</v>
      </c>
      <c r="G80" s="71">
        <v>21.16</v>
      </c>
      <c r="H80" s="71">
        <f t="shared" si="7"/>
        <v>8.27172</v>
      </c>
      <c r="I80" s="71">
        <f t="shared" si="8"/>
        <v>38.90772</v>
      </c>
      <c r="J80" s="97">
        <f t="shared" si="9"/>
        <v>3890.772</v>
      </c>
      <c r="K80" s="56"/>
      <c r="L80" s="57"/>
      <c r="M80" s="58">
        <f t="shared" si="10"/>
        <v>0</v>
      </c>
    </row>
    <row r="81" ht="29" outlineLevel="1" spans="1:13">
      <c r="A81" s="41" t="s">
        <v>976</v>
      </c>
      <c r="B81" s="42" t="s">
        <v>977</v>
      </c>
      <c r="C81" s="42" t="s">
        <v>973</v>
      </c>
      <c r="D81" s="43" t="s">
        <v>97</v>
      </c>
      <c r="E81" s="43">
        <v>100</v>
      </c>
      <c r="F81" s="71">
        <v>13.8</v>
      </c>
      <c r="G81" s="71">
        <v>29.44</v>
      </c>
      <c r="H81" s="71">
        <f t="shared" si="7"/>
        <v>11.6748</v>
      </c>
      <c r="I81" s="71">
        <f t="shared" si="8"/>
        <v>54.9148</v>
      </c>
      <c r="J81" s="97">
        <f t="shared" si="9"/>
        <v>5491.48</v>
      </c>
      <c r="K81" s="56"/>
      <c r="L81" s="57"/>
      <c r="M81" s="58">
        <f t="shared" si="10"/>
        <v>0</v>
      </c>
    </row>
    <row r="82" ht="29" outlineLevel="1" spans="1:13">
      <c r="A82" s="41" t="s">
        <v>978</v>
      </c>
      <c r="B82" s="42" t="s">
        <v>979</v>
      </c>
      <c r="C82" s="42" t="s">
        <v>973</v>
      </c>
      <c r="D82" s="43" t="s">
        <v>97</v>
      </c>
      <c r="E82" s="43">
        <v>100</v>
      </c>
      <c r="F82" s="71">
        <v>23</v>
      </c>
      <c r="G82" s="71">
        <v>38.64</v>
      </c>
      <c r="H82" s="71">
        <f t="shared" si="7"/>
        <v>16.6428</v>
      </c>
      <c r="I82" s="71">
        <f t="shared" si="8"/>
        <v>78.2828</v>
      </c>
      <c r="J82" s="97">
        <f t="shared" si="9"/>
        <v>7828.28</v>
      </c>
      <c r="K82" s="56"/>
      <c r="L82" s="57"/>
      <c r="M82" s="58">
        <f t="shared" si="10"/>
        <v>0</v>
      </c>
    </row>
    <row r="83" ht="58" outlineLevel="1" spans="1:13">
      <c r="A83" s="41" t="s">
        <v>980</v>
      </c>
      <c r="B83" s="42" t="s">
        <v>981</v>
      </c>
      <c r="C83" s="42" t="s">
        <v>982</v>
      </c>
      <c r="D83" s="43" t="s">
        <v>68</v>
      </c>
      <c r="E83" s="43">
        <v>100</v>
      </c>
      <c r="F83" s="71">
        <v>0</v>
      </c>
      <c r="G83" s="71">
        <v>11.04</v>
      </c>
      <c r="H83" s="71">
        <f t="shared" si="7"/>
        <v>2.9808</v>
      </c>
      <c r="I83" s="71">
        <f t="shared" si="8"/>
        <v>14.0208</v>
      </c>
      <c r="J83" s="97">
        <f t="shared" si="9"/>
        <v>1402.08</v>
      </c>
      <c r="K83" s="56"/>
      <c r="L83" s="57"/>
      <c r="M83" s="58">
        <f t="shared" si="10"/>
        <v>0</v>
      </c>
    </row>
    <row r="84" ht="43.5" outlineLevel="1" spans="1:13">
      <c r="A84" s="41" t="s">
        <v>983</v>
      </c>
      <c r="B84" s="42" t="s">
        <v>984</v>
      </c>
      <c r="C84" s="42" t="s">
        <v>985</v>
      </c>
      <c r="D84" s="43" t="s">
        <v>68</v>
      </c>
      <c r="E84" s="43">
        <v>100</v>
      </c>
      <c r="F84" s="71">
        <v>0</v>
      </c>
      <c r="G84" s="71">
        <v>9.2</v>
      </c>
      <c r="H84" s="71">
        <f t="shared" si="7"/>
        <v>2.484</v>
      </c>
      <c r="I84" s="71">
        <f t="shared" si="8"/>
        <v>11.684</v>
      </c>
      <c r="J84" s="97">
        <f t="shared" si="9"/>
        <v>1168.4</v>
      </c>
      <c r="K84" s="56"/>
      <c r="L84" s="57"/>
      <c r="M84" s="58">
        <f t="shared" si="10"/>
        <v>0</v>
      </c>
    </row>
    <row r="85" ht="30" customHeight="1" outlineLevel="1" spans="1:13">
      <c r="A85" s="41" t="s">
        <v>986</v>
      </c>
      <c r="B85" s="42" t="s">
        <v>987</v>
      </c>
      <c r="C85" s="42" t="s">
        <v>988</v>
      </c>
      <c r="D85" s="43" t="s">
        <v>97</v>
      </c>
      <c r="E85" s="43">
        <v>100</v>
      </c>
      <c r="F85" s="71">
        <v>0</v>
      </c>
      <c r="G85" s="71">
        <v>4.6</v>
      </c>
      <c r="H85" s="71">
        <f t="shared" si="7"/>
        <v>1.242</v>
      </c>
      <c r="I85" s="71">
        <f t="shared" si="8"/>
        <v>5.842</v>
      </c>
      <c r="J85" s="97">
        <f t="shared" si="9"/>
        <v>584.2</v>
      </c>
      <c r="K85" s="56"/>
      <c r="L85" s="57"/>
      <c r="M85" s="58">
        <f t="shared" si="10"/>
        <v>0</v>
      </c>
    </row>
    <row r="86" ht="30" customHeight="1" outlineLevel="1" spans="1:13">
      <c r="A86" s="41" t="s">
        <v>989</v>
      </c>
      <c r="B86" s="42" t="s">
        <v>990</v>
      </c>
      <c r="C86" s="42" t="s">
        <v>991</v>
      </c>
      <c r="D86" s="43" t="s">
        <v>97</v>
      </c>
      <c r="E86" s="43">
        <v>100</v>
      </c>
      <c r="F86" s="71">
        <v>4.6</v>
      </c>
      <c r="G86" s="71">
        <v>4.6</v>
      </c>
      <c r="H86" s="71">
        <f t="shared" si="7"/>
        <v>2.484</v>
      </c>
      <c r="I86" s="71">
        <f t="shared" si="8"/>
        <v>11.684</v>
      </c>
      <c r="J86" s="97">
        <f t="shared" si="9"/>
        <v>1168.4</v>
      </c>
      <c r="K86" s="56"/>
      <c r="L86" s="57"/>
      <c r="M86" s="58">
        <f t="shared" si="10"/>
        <v>0</v>
      </c>
    </row>
    <row r="87" ht="63" customHeight="1" outlineLevel="1" spans="1:13">
      <c r="A87" s="41" t="s">
        <v>992</v>
      </c>
      <c r="B87" s="42" t="s">
        <v>993</v>
      </c>
      <c r="C87" s="42" t="s">
        <v>994</v>
      </c>
      <c r="D87" s="43" t="s">
        <v>97</v>
      </c>
      <c r="E87" s="43">
        <v>100</v>
      </c>
      <c r="F87" s="71">
        <v>11.04</v>
      </c>
      <c r="G87" s="44">
        <v>16.56</v>
      </c>
      <c r="H87" s="71">
        <f t="shared" si="7"/>
        <v>7.452</v>
      </c>
      <c r="I87" s="71">
        <f t="shared" ref="I87:I93" si="11">F87+G87+H87</f>
        <v>35.052</v>
      </c>
      <c r="J87" s="97">
        <f t="shared" ref="J87:J93" si="12">E87*I87</f>
        <v>3505.2</v>
      </c>
      <c r="K87" s="56"/>
      <c r="L87" s="57"/>
      <c r="M87" s="58">
        <f t="shared" si="10"/>
        <v>0</v>
      </c>
    </row>
    <row r="88" ht="30" customHeight="1" outlineLevel="1" spans="1:13">
      <c r="A88" s="41" t="s">
        <v>995</v>
      </c>
      <c r="B88" s="42" t="s">
        <v>996</v>
      </c>
      <c r="C88" s="42" t="s">
        <v>997</v>
      </c>
      <c r="D88" s="43" t="s">
        <v>97</v>
      </c>
      <c r="E88" s="43">
        <v>100</v>
      </c>
      <c r="F88" s="71">
        <v>4.6</v>
      </c>
      <c r="G88" s="44">
        <v>6.44</v>
      </c>
      <c r="H88" s="71">
        <f t="shared" si="7"/>
        <v>2.9808</v>
      </c>
      <c r="I88" s="71">
        <f t="shared" si="11"/>
        <v>14.0208</v>
      </c>
      <c r="J88" s="97">
        <f t="shared" si="12"/>
        <v>1402.08</v>
      </c>
      <c r="K88" s="56"/>
      <c r="L88" s="57"/>
      <c r="M88" s="58">
        <f t="shared" si="10"/>
        <v>0</v>
      </c>
    </row>
    <row r="89" ht="30" customHeight="1" outlineLevel="1" spans="1:13">
      <c r="A89" s="41" t="s">
        <v>998</v>
      </c>
      <c r="B89" s="42" t="s">
        <v>999</v>
      </c>
      <c r="C89" s="42" t="s">
        <v>1000</v>
      </c>
      <c r="D89" s="43" t="s">
        <v>97</v>
      </c>
      <c r="E89" s="43">
        <v>30</v>
      </c>
      <c r="F89" s="44">
        <v>4.6</v>
      </c>
      <c r="G89" s="44">
        <v>13.8</v>
      </c>
      <c r="H89" s="71">
        <f t="shared" si="7"/>
        <v>4.968</v>
      </c>
      <c r="I89" s="71">
        <f t="shared" si="11"/>
        <v>23.368</v>
      </c>
      <c r="J89" s="97">
        <f t="shared" si="12"/>
        <v>701.04</v>
      </c>
      <c r="K89" s="56"/>
      <c r="L89" s="57"/>
      <c r="M89" s="58">
        <f t="shared" si="10"/>
        <v>0</v>
      </c>
    </row>
    <row r="90" ht="30" customHeight="1" outlineLevel="1" spans="1:13">
      <c r="A90" s="41" t="s">
        <v>1001</v>
      </c>
      <c r="B90" s="42" t="s">
        <v>1002</v>
      </c>
      <c r="C90" s="42" t="s">
        <v>1003</v>
      </c>
      <c r="D90" s="43" t="s">
        <v>97</v>
      </c>
      <c r="E90" s="43">
        <v>100</v>
      </c>
      <c r="F90" s="44">
        <v>7.36</v>
      </c>
      <c r="G90" s="44">
        <v>13.8</v>
      </c>
      <c r="H90" s="71">
        <f t="shared" si="7"/>
        <v>5.7132</v>
      </c>
      <c r="I90" s="71">
        <f t="shared" si="11"/>
        <v>26.8732</v>
      </c>
      <c r="J90" s="97">
        <f t="shared" si="12"/>
        <v>2687.32</v>
      </c>
      <c r="K90" s="56"/>
      <c r="L90" s="57"/>
      <c r="M90" s="58">
        <f t="shared" si="10"/>
        <v>0</v>
      </c>
    </row>
    <row r="91" ht="30" customHeight="1" outlineLevel="1" spans="1:13">
      <c r="A91" s="41" t="s">
        <v>1004</v>
      </c>
      <c r="B91" s="42" t="s">
        <v>1005</v>
      </c>
      <c r="C91" s="42" t="s">
        <v>1006</v>
      </c>
      <c r="D91" s="43" t="s">
        <v>97</v>
      </c>
      <c r="E91" s="43">
        <v>100</v>
      </c>
      <c r="F91" s="44">
        <v>0</v>
      </c>
      <c r="G91" s="44">
        <v>27.6</v>
      </c>
      <c r="H91" s="71">
        <f t="shared" si="7"/>
        <v>7.452</v>
      </c>
      <c r="I91" s="71">
        <f t="shared" si="11"/>
        <v>35.052</v>
      </c>
      <c r="J91" s="97">
        <f t="shared" si="12"/>
        <v>3505.2</v>
      </c>
      <c r="K91" s="56"/>
      <c r="L91" s="57"/>
      <c r="M91" s="58">
        <f t="shared" si="10"/>
        <v>0</v>
      </c>
    </row>
    <row r="92" ht="30" customHeight="1" outlineLevel="1" spans="1:14">
      <c r="A92" s="41" t="s">
        <v>1007</v>
      </c>
      <c r="B92" s="42" t="s">
        <v>1008</v>
      </c>
      <c r="C92" s="42" t="s">
        <v>1009</v>
      </c>
      <c r="D92" s="43" t="s">
        <v>97</v>
      </c>
      <c r="E92" s="43">
        <v>100</v>
      </c>
      <c r="F92" s="44">
        <v>15</v>
      </c>
      <c r="G92" s="44">
        <v>27.6</v>
      </c>
      <c r="H92" s="71">
        <f t="shared" si="7"/>
        <v>11.502</v>
      </c>
      <c r="I92" s="71">
        <f t="shared" si="11"/>
        <v>54.102</v>
      </c>
      <c r="J92" s="97">
        <f t="shared" si="12"/>
        <v>5410.2</v>
      </c>
      <c r="K92" s="56"/>
      <c r="L92" s="57"/>
      <c r="M92" s="58"/>
      <c r="N92" t="s">
        <v>620</v>
      </c>
    </row>
    <row r="93" ht="30" customHeight="1" outlineLevel="1" spans="1:13">
      <c r="A93" s="41" t="s">
        <v>1010</v>
      </c>
      <c r="B93" s="42" t="s">
        <v>1011</v>
      </c>
      <c r="C93" s="42" t="s">
        <v>1012</v>
      </c>
      <c r="D93" s="43" t="s">
        <v>97</v>
      </c>
      <c r="E93" s="43">
        <v>100</v>
      </c>
      <c r="F93" s="44">
        <v>0</v>
      </c>
      <c r="G93" s="44">
        <v>110</v>
      </c>
      <c r="H93" s="71">
        <f t="shared" si="7"/>
        <v>29.7</v>
      </c>
      <c r="I93" s="71">
        <f t="shared" si="11"/>
        <v>139.7</v>
      </c>
      <c r="J93" s="97">
        <f t="shared" si="12"/>
        <v>13970</v>
      </c>
      <c r="K93" s="56"/>
      <c r="L93" s="57"/>
      <c r="M93" s="58">
        <f>L93*E93</f>
        <v>0</v>
      </c>
    </row>
    <row r="94" ht="29" outlineLevel="1" spans="1:13">
      <c r="A94" s="41" t="s">
        <v>1013</v>
      </c>
      <c r="B94" s="42" t="s">
        <v>1014</v>
      </c>
      <c r="C94" s="42" t="s">
        <v>1015</v>
      </c>
      <c r="D94" s="43" t="s">
        <v>97</v>
      </c>
      <c r="E94" s="43">
        <v>30</v>
      </c>
      <c r="F94" s="44">
        <v>0</v>
      </c>
      <c r="G94" s="44">
        <v>69</v>
      </c>
      <c r="H94" s="71">
        <f t="shared" ref="H94:H126" si="13">(F94+G94)*$H$4</f>
        <v>18.63</v>
      </c>
      <c r="I94" s="71">
        <f t="shared" ref="I94:I126" si="14">F94+G94+H94</f>
        <v>87.63</v>
      </c>
      <c r="J94" s="97">
        <f t="shared" ref="J94:J126" si="15">E94*I94</f>
        <v>2628.9</v>
      </c>
      <c r="K94" s="56"/>
      <c r="L94" s="57"/>
      <c r="M94" s="58">
        <f t="shared" ref="M94:M130" si="16">L94*E94</f>
        <v>0</v>
      </c>
    </row>
    <row r="95" ht="30" customHeight="1" outlineLevel="1" spans="1:13">
      <c r="A95" s="41" t="s">
        <v>1016</v>
      </c>
      <c r="B95" s="42" t="s">
        <v>1017</v>
      </c>
      <c r="C95" s="42" t="s">
        <v>1018</v>
      </c>
      <c r="D95" s="43" t="s">
        <v>97</v>
      </c>
      <c r="E95" s="43">
        <v>100</v>
      </c>
      <c r="F95" s="44">
        <v>0</v>
      </c>
      <c r="G95" s="44">
        <v>78.2</v>
      </c>
      <c r="H95" s="71">
        <f t="shared" si="13"/>
        <v>21.114</v>
      </c>
      <c r="I95" s="71">
        <f t="shared" si="14"/>
        <v>99.314</v>
      </c>
      <c r="J95" s="97">
        <f t="shared" si="15"/>
        <v>9931.4</v>
      </c>
      <c r="K95" s="56"/>
      <c r="L95" s="57"/>
      <c r="M95" s="58">
        <f t="shared" si="16"/>
        <v>0</v>
      </c>
    </row>
    <row r="96" ht="30" customHeight="1" outlineLevel="1" spans="1:13">
      <c r="A96" s="41" t="s">
        <v>1019</v>
      </c>
      <c r="B96" s="42" t="s">
        <v>1020</v>
      </c>
      <c r="C96" s="42" t="s">
        <v>1021</v>
      </c>
      <c r="D96" s="43" t="s">
        <v>97</v>
      </c>
      <c r="E96" s="43">
        <v>50</v>
      </c>
      <c r="F96" s="44">
        <v>0</v>
      </c>
      <c r="G96" s="44">
        <v>200</v>
      </c>
      <c r="H96" s="71">
        <f t="shared" si="13"/>
        <v>54</v>
      </c>
      <c r="I96" s="71">
        <f t="shared" si="14"/>
        <v>254</v>
      </c>
      <c r="J96" s="97">
        <f t="shared" si="15"/>
        <v>12700</v>
      </c>
      <c r="K96" s="56"/>
      <c r="L96" s="57"/>
      <c r="M96" s="58">
        <f t="shared" si="16"/>
        <v>0</v>
      </c>
    </row>
    <row r="97" ht="30" customHeight="1" outlineLevel="1" spans="1:13">
      <c r="A97" s="41" t="s">
        <v>1022</v>
      </c>
      <c r="B97" s="42" t="s">
        <v>1020</v>
      </c>
      <c r="C97" s="42" t="s">
        <v>1023</v>
      </c>
      <c r="D97" s="43" t="s">
        <v>97</v>
      </c>
      <c r="E97" s="43">
        <v>50</v>
      </c>
      <c r="F97" s="44">
        <v>0</v>
      </c>
      <c r="G97" s="44">
        <v>87.4</v>
      </c>
      <c r="H97" s="71">
        <f t="shared" si="13"/>
        <v>23.598</v>
      </c>
      <c r="I97" s="71">
        <f t="shared" si="14"/>
        <v>110.998</v>
      </c>
      <c r="J97" s="97">
        <f t="shared" si="15"/>
        <v>5549.9</v>
      </c>
      <c r="K97" s="56"/>
      <c r="L97" s="57"/>
      <c r="M97" s="58">
        <f t="shared" si="16"/>
        <v>0</v>
      </c>
    </row>
    <row r="98" ht="30" customHeight="1" outlineLevel="1" spans="1:13">
      <c r="A98" s="41" t="s">
        <v>1024</v>
      </c>
      <c r="B98" s="42" t="s">
        <v>1025</v>
      </c>
      <c r="C98" s="42" t="s">
        <v>1026</v>
      </c>
      <c r="D98" s="43" t="s">
        <v>97</v>
      </c>
      <c r="E98" s="43">
        <v>100</v>
      </c>
      <c r="F98" s="44">
        <v>0</v>
      </c>
      <c r="G98" s="44">
        <v>27.6</v>
      </c>
      <c r="H98" s="71">
        <f t="shared" si="13"/>
        <v>7.452</v>
      </c>
      <c r="I98" s="71">
        <f t="shared" si="14"/>
        <v>35.052</v>
      </c>
      <c r="J98" s="97">
        <f t="shared" si="15"/>
        <v>3505.2</v>
      </c>
      <c r="K98" s="56"/>
      <c r="L98" s="57"/>
      <c r="M98" s="58">
        <f t="shared" si="16"/>
        <v>0</v>
      </c>
    </row>
    <row r="99" ht="30" customHeight="1" outlineLevel="1" spans="1:13">
      <c r="A99" s="41" t="s">
        <v>1027</v>
      </c>
      <c r="B99" s="42" t="s">
        <v>1025</v>
      </c>
      <c r="C99" s="42" t="s">
        <v>1028</v>
      </c>
      <c r="D99" s="43" t="s">
        <v>97</v>
      </c>
      <c r="E99" s="43">
        <v>100</v>
      </c>
      <c r="F99" s="44">
        <v>0</v>
      </c>
      <c r="G99" s="44">
        <v>46</v>
      </c>
      <c r="H99" s="71">
        <f t="shared" si="13"/>
        <v>12.42</v>
      </c>
      <c r="I99" s="71">
        <f t="shared" si="14"/>
        <v>58.42</v>
      </c>
      <c r="J99" s="97">
        <f t="shared" si="15"/>
        <v>5842</v>
      </c>
      <c r="K99" s="56"/>
      <c r="L99" s="57"/>
      <c r="M99" s="58">
        <f t="shared" si="16"/>
        <v>0</v>
      </c>
    </row>
    <row r="100" ht="30" customHeight="1" outlineLevel="1" spans="1:13">
      <c r="A100" s="41" t="s">
        <v>1029</v>
      </c>
      <c r="B100" s="42" t="s">
        <v>1030</v>
      </c>
      <c r="C100" s="42" t="s">
        <v>1031</v>
      </c>
      <c r="D100" s="43" t="s">
        <v>68</v>
      </c>
      <c r="E100" s="43">
        <v>30</v>
      </c>
      <c r="F100" s="44">
        <v>0</v>
      </c>
      <c r="G100" s="44">
        <v>7.36</v>
      </c>
      <c r="H100" s="71">
        <f t="shared" si="13"/>
        <v>1.9872</v>
      </c>
      <c r="I100" s="71">
        <f t="shared" si="14"/>
        <v>9.3472</v>
      </c>
      <c r="J100" s="97">
        <f t="shared" si="15"/>
        <v>280.416</v>
      </c>
      <c r="K100" s="56"/>
      <c r="L100" s="57"/>
      <c r="M100" s="58">
        <f t="shared" si="16"/>
        <v>0</v>
      </c>
    </row>
    <row r="101" ht="30" customHeight="1" outlineLevel="1" spans="1:13">
      <c r="A101" s="41" t="s">
        <v>1032</v>
      </c>
      <c r="B101" s="42" t="s">
        <v>1033</v>
      </c>
      <c r="C101" s="42" t="s">
        <v>1034</v>
      </c>
      <c r="D101" s="43" t="s">
        <v>97</v>
      </c>
      <c r="E101" s="43">
        <v>100</v>
      </c>
      <c r="F101" s="44">
        <v>0</v>
      </c>
      <c r="G101" s="44">
        <v>78.2</v>
      </c>
      <c r="H101" s="71">
        <f t="shared" si="13"/>
        <v>21.114</v>
      </c>
      <c r="I101" s="71">
        <f t="shared" si="14"/>
        <v>99.314</v>
      </c>
      <c r="J101" s="97">
        <f t="shared" si="15"/>
        <v>9931.4</v>
      </c>
      <c r="K101" s="56"/>
      <c r="L101" s="57"/>
      <c r="M101" s="58">
        <f t="shared" si="16"/>
        <v>0</v>
      </c>
    </row>
    <row r="102" ht="30" customHeight="1" outlineLevel="1" spans="1:13">
      <c r="A102" s="41" t="s">
        <v>1035</v>
      </c>
      <c r="B102" s="42" t="s">
        <v>1036</v>
      </c>
      <c r="C102" s="42" t="s">
        <v>1037</v>
      </c>
      <c r="D102" s="43" t="s">
        <v>97</v>
      </c>
      <c r="E102" s="43">
        <v>30</v>
      </c>
      <c r="F102" s="44">
        <v>41.4</v>
      </c>
      <c r="G102" s="44">
        <v>27.6</v>
      </c>
      <c r="H102" s="71">
        <f t="shared" si="13"/>
        <v>18.63</v>
      </c>
      <c r="I102" s="71">
        <f t="shared" si="14"/>
        <v>87.63</v>
      </c>
      <c r="J102" s="97">
        <f t="shared" si="15"/>
        <v>2628.9</v>
      </c>
      <c r="K102" s="56"/>
      <c r="L102" s="57"/>
      <c r="M102" s="58">
        <f t="shared" si="16"/>
        <v>0</v>
      </c>
    </row>
    <row r="103" ht="30" customHeight="1" outlineLevel="1" spans="1:13">
      <c r="A103" s="41" t="s">
        <v>1038</v>
      </c>
      <c r="B103" s="42" t="s">
        <v>1039</v>
      </c>
      <c r="C103" s="42" t="s">
        <v>1040</v>
      </c>
      <c r="D103" s="43" t="s">
        <v>97</v>
      </c>
      <c r="E103" s="43">
        <v>30</v>
      </c>
      <c r="F103" s="44">
        <v>59.8</v>
      </c>
      <c r="G103" s="44">
        <v>27.6</v>
      </c>
      <c r="H103" s="71">
        <f t="shared" si="13"/>
        <v>23.598</v>
      </c>
      <c r="I103" s="71">
        <f t="shared" si="14"/>
        <v>110.998</v>
      </c>
      <c r="J103" s="97">
        <f t="shared" si="15"/>
        <v>3329.94</v>
      </c>
      <c r="K103" s="56"/>
      <c r="L103" s="57"/>
      <c r="M103" s="58">
        <f t="shared" si="16"/>
        <v>0</v>
      </c>
    </row>
    <row r="104" ht="29" outlineLevel="1" spans="1:13">
      <c r="A104" s="41" t="s">
        <v>1041</v>
      </c>
      <c r="B104" s="42" t="s">
        <v>1042</v>
      </c>
      <c r="C104" s="42" t="s">
        <v>1043</v>
      </c>
      <c r="D104" s="43" t="s">
        <v>97</v>
      </c>
      <c r="E104" s="43">
        <v>30</v>
      </c>
      <c r="F104" s="44">
        <v>36.8</v>
      </c>
      <c r="G104" s="44">
        <v>27.6</v>
      </c>
      <c r="H104" s="71">
        <f t="shared" si="13"/>
        <v>17.388</v>
      </c>
      <c r="I104" s="71">
        <f t="shared" si="14"/>
        <v>81.788</v>
      </c>
      <c r="J104" s="97">
        <f t="shared" si="15"/>
        <v>2453.64</v>
      </c>
      <c r="K104" s="56"/>
      <c r="L104" s="57"/>
      <c r="M104" s="58">
        <f t="shared" si="16"/>
        <v>0</v>
      </c>
    </row>
    <row r="105" ht="30" customHeight="1" outlineLevel="1" spans="1:13">
      <c r="A105" s="41" t="s">
        <v>1044</v>
      </c>
      <c r="B105" s="42" t="s">
        <v>1045</v>
      </c>
      <c r="C105" s="42" t="s">
        <v>1046</v>
      </c>
      <c r="D105" s="43" t="s">
        <v>97</v>
      </c>
      <c r="E105" s="43">
        <v>30</v>
      </c>
      <c r="F105" s="44">
        <v>27.6</v>
      </c>
      <c r="G105" s="44">
        <v>27.6</v>
      </c>
      <c r="H105" s="71">
        <f t="shared" si="13"/>
        <v>14.904</v>
      </c>
      <c r="I105" s="71">
        <f t="shared" si="14"/>
        <v>70.104</v>
      </c>
      <c r="J105" s="97">
        <f t="shared" si="15"/>
        <v>2103.12</v>
      </c>
      <c r="K105" s="56"/>
      <c r="L105" s="57"/>
      <c r="M105" s="58">
        <f t="shared" si="16"/>
        <v>0</v>
      </c>
    </row>
    <row r="106" ht="58" outlineLevel="1" spans="1:13">
      <c r="A106" s="41" t="s">
        <v>1047</v>
      </c>
      <c r="B106" s="42" t="s">
        <v>1048</v>
      </c>
      <c r="C106" s="42" t="s">
        <v>1049</v>
      </c>
      <c r="D106" s="43" t="s">
        <v>68</v>
      </c>
      <c r="E106" s="43">
        <v>100</v>
      </c>
      <c r="F106" s="44">
        <v>0</v>
      </c>
      <c r="G106" s="44">
        <v>64.4</v>
      </c>
      <c r="H106" s="71">
        <f t="shared" si="13"/>
        <v>17.388</v>
      </c>
      <c r="I106" s="71">
        <f t="shared" si="14"/>
        <v>81.788</v>
      </c>
      <c r="J106" s="97">
        <f t="shared" si="15"/>
        <v>8178.8</v>
      </c>
      <c r="K106" s="56"/>
      <c r="L106" s="57"/>
      <c r="M106" s="58">
        <f t="shared" si="16"/>
        <v>0</v>
      </c>
    </row>
    <row r="107" ht="50.15" customHeight="1" outlineLevel="1" spans="1:13">
      <c r="A107" s="41" t="s">
        <v>1050</v>
      </c>
      <c r="B107" s="42" t="s">
        <v>1051</v>
      </c>
      <c r="C107" s="42" t="s">
        <v>1052</v>
      </c>
      <c r="D107" s="43" t="s">
        <v>68</v>
      </c>
      <c r="E107" s="43">
        <v>100</v>
      </c>
      <c r="F107" s="44">
        <v>0</v>
      </c>
      <c r="G107" s="44">
        <v>27.6</v>
      </c>
      <c r="H107" s="71">
        <f t="shared" si="13"/>
        <v>7.452</v>
      </c>
      <c r="I107" s="71">
        <f t="shared" si="14"/>
        <v>35.052</v>
      </c>
      <c r="J107" s="97">
        <f t="shared" si="15"/>
        <v>3505.2</v>
      </c>
      <c r="K107" s="56"/>
      <c r="L107" s="57"/>
      <c r="M107" s="58">
        <f t="shared" si="16"/>
        <v>0</v>
      </c>
    </row>
    <row r="108" ht="50.15" customHeight="1" outlineLevel="1" spans="1:13">
      <c r="A108" s="41" t="s">
        <v>1053</v>
      </c>
      <c r="B108" s="42" t="s">
        <v>1054</v>
      </c>
      <c r="C108" s="42" t="s">
        <v>1055</v>
      </c>
      <c r="D108" s="43" t="s">
        <v>97</v>
      </c>
      <c r="E108" s="43">
        <v>100</v>
      </c>
      <c r="F108" s="44">
        <v>0</v>
      </c>
      <c r="G108" s="44">
        <v>23</v>
      </c>
      <c r="H108" s="71">
        <f t="shared" si="13"/>
        <v>6.21</v>
      </c>
      <c r="I108" s="71">
        <f t="shared" si="14"/>
        <v>29.21</v>
      </c>
      <c r="J108" s="97">
        <f t="shared" si="15"/>
        <v>2921</v>
      </c>
      <c r="K108" s="56"/>
      <c r="L108" s="57"/>
      <c r="M108" s="58">
        <f t="shared" si="16"/>
        <v>0</v>
      </c>
    </row>
    <row r="109" ht="30" customHeight="1" outlineLevel="1" spans="1:13">
      <c r="A109" s="41" t="s">
        <v>1056</v>
      </c>
      <c r="B109" s="42" t="s">
        <v>1057</v>
      </c>
      <c r="C109" s="42" t="s">
        <v>1058</v>
      </c>
      <c r="D109" s="43" t="s">
        <v>97</v>
      </c>
      <c r="E109" s="43">
        <v>30</v>
      </c>
      <c r="F109" s="44">
        <v>228.8</v>
      </c>
      <c r="G109" s="44">
        <v>40</v>
      </c>
      <c r="H109" s="71">
        <f t="shared" si="13"/>
        <v>72.576</v>
      </c>
      <c r="I109" s="71">
        <f t="shared" si="14"/>
        <v>341.376</v>
      </c>
      <c r="J109" s="97">
        <f t="shared" si="15"/>
        <v>10241.28</v>
      </c>
      <c r="K109" s="56"/>
      <c r="L109" s="57"/>
      <c r="M109" s="58">
        <f t="shared" si="16"/>
        <v>0</v>
      </c>
    </row>
    <row r="110" ht="30" customHeight="1" outlineLevel="1" spans="1:13">
      <c r="A110" s="41" t="s">
        <v>1059</v>
      </c>
      <c r="B110" s="42" t="s">
        <v>1060</v>
      </c>
      <c r="C110" s="42" t="s">
        <v>1061</v>
      </c>
      <c r="D110" s="43" t="s">
        <v>97</v>
      </c>
      <c r="E110" s="43">
        <v>30</v>
      </c>
      <c r="F110" s="44">
        <v>115</v>
      </c>
      <c r="G110" s="44">
        <v>46</v>
      </c>
      <c r="H110" s="71">
        <f t="shared" si="13"/>
        <v>43.47</v>
      </c>
      <c r="I110" s="71">
        <f t="shared" si="14"/>
        <v>204.47</v>
      </c>
      <c r="J110" s="97">
        <f t="shared" si="15"/>
        <v>6134.1</v>
      </c>
      <c r="K110" s="56"/>
      <c r="L110" s="57"/>
      <c r="M110" s="58">
        <f t="shared" si="16"/>
        <v>0</v>
      </c>
    </row>
    <row r="111" ht="29" outlineLevel="1" spans="1:13">
      <c r="A111" s="41" t="s">
        <v>1062</v>
      </c>
      <c r="B111" s="42" t="s">
        <v>1063</v>
      </c>
      <c r="C111" s="42" t="s">
        <v>1064</v>
      </c>
      <c r="D111" s="43" t="s">
        <v>97</v>
      </c>
      <c r="E111" s="43">
        <v>30</v>
      </c>
      <c r="F111" s="44">
        <v>0</v>
      </c>
      <c r="G111" s="44">
        <v>46</v>
      </c>
      <c r="H111" s="71">
        <f t="shared" si="13"/>
        <v>12.42</v>
      </c>
      <c r="I111" s="71">
        <f t="shared" si="14"/>
        <v>58.42</v>
      </c>
      <c r="J111" s="97">
        <f t="shared" si="15"/>
        <v>1752.6</v>
      </c>
      <c r="K111" s="56"/>
      <c r="L111" s="57"/>
      <c r="M111" s="58">
        <f t="shared" si="16"/>
        <v>0</v>
      </c>
    </row>
    <row r="112" ht="30" customHeight="1" outlineLevel="1" spans="1:13">
      <c r="A112" s="41" t="s">
        <v>1065</v>
      </c>
      <c r="B112" s="42" t="s">
        <v>1066</v>
      </c>
      <c r="C112" s="42" t="s">
        <v>1067</v>
      </c>
      <c r="D112" s="43" t="s">
        <v>97</v>
      </c>
      <c r="E112" s="43">
        <v>30</v>
      </c>
      <c r="F112" s="44">
        <v>0</v>
      </c>
      <c r="G112" s="44">
        <v>5.52</v>
      </c>
      <c r="H112" s="71">
        <f t="shared" si="13"/>
        <v>1.4904</v>
      </c>
      <c r="I112" s="71">
        <f t="shared" si="14"/>
        <v>7.0104</v>
      </c>
      <c r="J112" s="97">
        <f t="shared" si="15"/>
        <v>210.312</v>
      </c>
      <c r="K112" s="56"/>
      <c r="L112" s="57"/>
      <c r="M112" s="58">
        <f t="shared" si="16"/>
        <v>0</v>
      </c>
    </row>
    <row r="113" ht="30" customHeight="1" outlineLevel="1" spans="1:13">
      <c r="A113" s="41" t="s">
        <v>1068</v>
      </c>
      <c r="B113" s="42" t="s">
        <v>1069</v>
      </c>
      <c r="C113" s="42" t="s">
        <v>1070</v>
      </c>
      <c r="D113" s="43" t="s">
        <v>97</v>
      </c>
      <c r="E113" s="43">
        <v>30</v>
      </c>
      <c r="F113" s="71">
        <v>0</v>
      </c>
      <c r="G113" s="71">
        <v>55.2</v>
      </c>
      <c r="H113" s="71">
        <f t="shared" si="13"/>
        <v>14.904</v>
      </c>
      <c r="I113" s="71">
        <f t="shared" si="14"/>
        <v>70.104</v>
      </c>
      <c r="J113" s="97">
        <f t="shared" si="15"/>
        <v>2103.12</v>
      </c>
      <c r="K113" s="56"/>
      <c r="L113" s="57"/>
      <c r="M113" s="58">
        <f t="shared" si="16"/>
        <v>0</v>
      </c>
    </row>
    <row r="114" ht="30" customHeight="1" outlineLevel="1" spans="1:13">
      <c r="A114" s="41" t="s">
        <v>1071</v>
      </c>
      <c r="B114" s="42" t="s">
        <v>1072</v>
      </c>
      <c r="C114" s="42" t="s">
        <v>1073</v>
      </c>
      <c r="D114" s="43" t="s">
        <v>97</v>
      </c>
      <c r="E114" s="43">
        <v>50</v>
      </c>
      <c r="F114" s="71">
        <v>0</v>
      </c>
      <c r="G114" s="71">
        <v>92</v>
      </c>
      <c r="H114" s="71">
        <f t="shared" si="13"/>
        <v>24.84</v>
      </c>
      <c r="I114" s="71">
        <f t="shared" si="14"/>
        <v>116.84</v>
      </c>
      <c r="J114" s="97">
        <f t="shared" si="15"/>
        <v>5842</v>
      </c>
      <c r="K114" s="56"/>
      <c r="L114" s="57"/>
      <c r="M114" s="58">
        <f t="shared" si="16"/>
        <v>0</v>
      </c>
    </row>
    <row r="115" ht="30" customHeight="1" outlineLevel="1" spans="1:13">
      <c r="A115" s="41" t="s">
        <v>1074</v>
      </c>
      <c r="B115" s="42" t="s">
        <v>1075</v>
      </c>
      <c r="C115" s="42" t="s">
        <v>1076</v>
      </c>
      <c r="D115" s="43" t="s">
        <v>97</v>
      </c>
      <c r="E115" s="43">
        <v>50</v>
      </c>
      <c r="F115" s="71">
        <v>243.8</v>
      </c>
      <c r="G115" s="44">
        <v>36.8</v>
      </c>
      <c r="H115" s="71">
        <f t="shared" si="13"/>
        <v>75.762</v>
      </c>
      <c r="I115" s="71">
        <f t="shared" si="14"/>
        <v>356.362</v>
      </c>
      <c r="J115" s="97">
        <f t="shared" si="15"/>
        <v>17818.1</v>
      </c>
      <c r="K115" s="56"/>
      <c r="L115" s="57"/>
      <c r="M115" s="58">
        <f t="shared" si="16"/>
        <v>0</v>
      </c>
    </row>
    <row r="116" ht="30" customHeight="1" outlineLevel="1" spans="1:13">
      <c r="A116" s="41" t="s">
        <v>1077</v>
      </c>
      <c r="B116" s="42" t="s">
        <v>1078</v>
      </c>
      <c r="C116" s="42" t="s">
        <v>1079</v>
      </c>
      <c r="D116" s="43" t="s">
        <v>97</v>
      </c>
      <c r="E116" s="43">
        <v>50</v>
      </c>
      <c r="F116" s="71">
        <v>18.4</v>
      </c>
      <c r="G116" s="44">
        <v>41.4</v>
      </c>
      <c r="H116" s="71">
        <f t="shared" si="13"/>
        <v>16.146</v>
      </c>
      <c r="I116" s="71">
        <f t="shared" si="14"/>
        <v>75.946</v>
      </c>
      <c r="J116" s="97">
        <f t="shared" si="15"/>
        <v>3797.3</v>
      </c>
      <c r="K116" s="56"/>
      <c r="L116" s="57"/>
      <c r="M116" s="58">
        <f t="shared" si="16"/>
        <v>0</v>
      </c>
    </row>
    <row r="117" ht="30" customHeight="1" outlineLevel="1" spans="1:13">
      <c r="A117" s="41" t="s">
        <v>1080</v>
      </c>
      <c r="B117" s="42" t="s">
        <v>1081</v>
      </c>
      <c r="C117" s="42" t="s">
        <v>1079</v>
      </c>
      <c r="D117" s="43" t="s">
        <v>97</v>
      </c>
      <c r="E117" s="43">
        <v>50</v>
      </c>
      <c r="F117" s="71">
        <v>32.2</v>
      </c>
      <c r="G117" s="44">
        <v>41.4</v>
      </c>
      <c r="H117" s="71">
        <f t="shared" si="13"/>
        <v>19.872</v>
      </c>
      <c r="I117" s="71">
        <f t="shared" si="14"/>
        <v>93.472</v>
      </c>
      <c r="J117" s="97">
        <f t="shared" si="15"/>
        <v>4673.6</v>
      </c>
      <c r="K117" s="56"/>
      <c r="L117" s="57"/>
      <c r="M117" s="58">
        <f t="shared" si="16"/>
        <v>0</v>
      </c>
    </row>
    <row r="118" ht="30" customHeight="1" outlineLevel="1" spans="1:13">
      <c r="A118" s="41" t="s">
        <v>1082</v>
      </c>
      <c r="B118" s="42" t="s">
        <v>1083</v>
      </c>
      <c r="C118" s="42" t="s">
        <v>1079</v>
      </c>
      <c r="D118" s="43" t="s">
        <v>97</v>
      </c>
      <c r="E118" s="43">
        <v>50</v>
      </c>
      <c r="F118" s="71">
        <v>230</v>
      </c>
      <c r="G118" s="44">
        <v>73.6</v>
      </c>
      <c r="H118" s="71">
        <f t="shared" si="13"/>
        <v>81.972</v>
      </c>
      <c r="I118" s="71">
        <f t="shared" si="14"/>
        <v>385.572</v>
      </c>
      <c r="J118" s="97">
        <f t="shared" si="15"/>
        <v>19278.6</v>
      </c>
      <c r="K118" s="56"/>
      <c r="L118" s="57"/>
      <c r="M118" s="58">
        <f t="shared" si="16"/>
        <v>0</v>
      </c>
    </row>
    <row r="119" ht="30" customHeight="1" outlineLevel="1" spans="1:13">
      <c r="A119" s="41" t="s">
        <v>1084</v>
      </c>
      <c r="B119" s="42" t="s">
        <v>1085</v>
      </c>
      <c r="C119" s="42" t="s">
        <v>1086</v>
      </c>
      <c r="D119" s="43" t="s">
        <v>97</v>
      </c>
      <c r="E119" s="43">
        <v>50</v>
      </c>
      <c r="F119" s="44">
        <v>0</v>
      </c>
      <c r="G119" s="44">
        <v>13.8</v>
      </c>
      <c r="H119" s="71">
        <f t="shared" si="13"/>
        <v>3.726</v>
      </c>
      <c r="I119" s="71">
        <f t="shared" si="14"/>
        <v>17.526</v>
      </c>
      <c r="J119" s="97">
        <f t="shared" si="15"/>
        <v>876.3</v>
      </c>
      <c r="K119" s="56"/>
      <c r="L119" s="57"/>
      <c r="M119" s="58">
        <f t="shared" si="16"/>
        <v>0</v>
      </c>
    </row>
    <row r="120" ht="30" customHeight="1" outlineLevel="1" spans="1:13">
      <c r="A120" s="41" t="s">
        <v>1087</v>
      </c>
      <c r="B120" s="42" t="s">
        <v>1088</v>
      </c>
      <c r="C120" s="42" t="s">
        <v>1089</v>
      </c>
      <c r="D120" s="43" t="s">
        <v>97</v>
      </c>
      <c r="E120" s="43">
        <v>30</v>
      </c>
      <c r="F120" s="44">
        <v>0</v>
      </c>
      <c r="G120" s="44">
        <v>41.4</v>
      </c>
      <c r="H120" s="71">
        <f t="shared" si="13"/>
        <v>11.178</v>
      </c>
      <c r="I120" s="71">
        <f t="shared" si="14"/>
        <v>52.578</v>
      </c>
      <c r="J120" s="97">
        <f t="shared" si="15"/>
        <v>1577.34</v>
      </c>
      <c r="K120" s="56"/>
      <c r="L120" s="57"/>
      <c r="M120" s="58">
        <f t="shared" si="16"/>
        <v>0</v>
      </c>
    </row>
    <row r="121" ht="30" customHeight="1" outlineLevel="1" spans="1:13">
      <c r="A121" s="41" t="s">
        <v>1090</v>
      </c>
      <c r="B121" s="42" t="s">
        <v>1091</v>
      </c>
      <c r="C121" s="42" t="s">
        <v>1092</v>
      </c>
      <c r="D121" s="43" t="s">
        <v>97</v>
      </c>
      <c r="E121" s="43">
        <v>100</v>
      </c>
      <c r="F121" s="44">
        <v>4.6</v>
      </c>
      <c r="G121" s="44">
        <v>13.8</v>
      </c>
      <c r="H121" s="71">
        <f t="shared" si="13"/>
        <v>4.968</v>
      </c>
      <c r="I121" s="71">
        <f t="shared" si="14"/>
        <v>23.368</v>
      </c>
      <c r="J121" s="97">
        <f t="shared" si="15"/>
        <v>2336.8</v>
      </c>
      <c r="K121" s="56"/>
      <c r="L121" s="57"/>
      <c r="M121" s="58">
        <f t="shared" si="16"/>
        <v>0</v>
      </c>
    </row>
    <row r="122" ht="30" customHeight="1" outlineLevel="1" spans="1:13">
      <c r="A122" s="41" t="s">
        <v>1093</v>
      </c>
      <c r="B122" s="42" t="s">
        <v>1094</v>
      </c>
      <c r="C122" s="42" t="s">
        <v>1095</v>
      </c>
      <c r="D122" s="43" t="s">
        <v>97</v>
      </c>
      <c r="E122" s="43">
        <v>30</v>
      </c>
      <c r="F122" s="44">
        <v>0</v>
      </c>
      <c r="G122" s="44">
        <v>4.6</v>
      </c>
      <c r="H122" s="71">
        <f t="shared" si="13"/>
        <v>1.242</v>
      </c>
      <c r="I122" s="71">
        <f t="shared" si="14"/>
        <v>5.842</v>
      </c>
      <c r="J122" s="97">
        <f t="shared" si="15"/>
        <v>175.26</v>
      </c>
      <c r="K122" s="56"/>
      <c r="L122" s="57"/>
      <c r="M122" s="58">
        <f t="shared" si="16"/>
        <v>0</v>
      </c>
    </row>
    <row r="123" ht="30" customHeight="1" outlineLevel="1" spans="1:13">
      <c r="A123" s="41" t="s">
        <v>1096</v>
      </c>
      <c r="B123" s="42" t="s">
        <v>1097</v>
      </c>
      <c r="C123" s="42" t="s">
        <v>1098</v>
      </c>
      <c r="D123" s="43" t="s">
        <v>97</v>
      </c>
      <c r="E123" s="43">
        <v>30</v>
      </c>
      <c r="F123" s="44">
        <v>0</v>
      </c>
      <c r="G123" s="44">
        <v>18.4</v>
      </c>
      <c r="H123" s="71">
        <f t="shared" si="13"/>
        <v>4.968</v>
      </c>
      <c r="I123" s="71">
        <f t="shared" si="14"/>
        <v>23.368</v>
      </c>
      <c r="J123" s="97">
        <f t="shared" si="15"/>
        <v>701.04</v>
      </c>
      <c r="K123" s="56"/>
      <c r="L123" s="57"/>
      <c r="M123" s="58">
        <f t="shared" si="16"/>
        <v>0</v>
      </c>
    </row>
    <row r="124" ht="30" customHeight="1" outlineLevel="1" spans="1:13">
      <c r="A124" s="41" t="s">
        <v>1099</v>
      </c>
      <c r="B124" s="42" t="s">
        <v>1100</v>
      </c>
      <c r="C124" s="42" t="s">
        <v>1086</v>
      </c>
      <c r="D124" s="43" t="s">
        <v>97</v>
      </c>
      <c r="E124" s="43">
        <v>30</v>
      </c>
      <c r="F124" s="44">
        <v>0</v>
      </c>
      <c r="G124" s="44">
        <v>2.4</v>
      </c>
      <c r="H124" s="71">
        <f t="shared" si="13"/>
        <v>0.648</v>
      </c>
      <c r="I124" s="71">
        <f t="shared" si="14"/>
        <v>3.048</v>
      </c>
      <c r="J124" s="97">
        <f t="shared" si="15"/>
        <v>91.44</v>
      </c>
      <c r="K124" s="56"/>
      <c r="L124" s="57"/>
      <c r="M124" s="58"/>
    </row>
    <row r="125" ht="30" customHeight="1" outlineLevel="1" spans="1:13">
      <c r="A125" s="41" t="s">
        <v>1101</v>
      </c>
      <c r="B125" s="42" t="s">
        <v>1102</v>
      </c>
      <c r="C125" s="42" t="s">
        <v>1103</v>
      </c>
      <c r="D125" s="43" t="s">
        <v>97</v>
      </c>
      <c r="E125" s="43">
        <v>30</v>
      </c>
      <c r="F125" s="44">
        <v>257</v>
      </c>
      <c r="G125" s="44">
        <v>50</v>
      </c>
      <c r="H125" s="71">
        <f t="shared" si="13"/>
        <v>82.89</v>
      </c>
      <c r="I125" s="71">
        <f t="shared" si="14"/>
        <v>389.89</v>
      </c>
      <c r="J125" s="97">
        <f t="shared" si="15"/>
        <v>11696.7</v>
      </c>
      <c r="K125" s="56"/>
      <c r="L125" s="57"/>
      <c r="M125" s="58"/>
    </row>
    <row r="126" ht="30" customHeight="1" outlineLevel="1" spans="1:13">
      <c r="A126" s="41" t="s">
        <v>1104</v>
      </c>
      <c r="B126" s="42" t="s">
        <v>1105</v>
      </c>
      <c r="C126" s="42" t="s">
        <v>1106</v>
      </c>
      <c r="D126" s="43" t="s">
        <v>97</v>
      </c>
      <c r="E126" s="43">
        <v>80</v>
      </c>
      <c r="F126" s="44">
        <v>0</v>
      </c>
      <c r="G126" s="44">
        <v>18.4</v>
      </c>
      <c r="H126" s="71">
        <f t="shared" si="13"/>
        <v>4.968</v>
      </c>
      <c r="I126" s="71">
        <f t="shared" si="14"/>
        <v>23.368</v>
      </c>
      <c r="J126" s="97">
        <f t="shared" si="15"/>
        <v>1869.44</v>
      </c>
      <c r="K126" s="56"/>
      <c r="L126" s="57"/>
      <c r="M126" s="58">
        <f>L126*E126</f>
        <v>0</v>
      </c>
    </row>
    <row r="127" ht="30" customHeight="1" spans="1:13">
      <c r="A127" s="59" t="s">
        <v>10</v>
      </c>
      <c r="B127" s="38" t="s">
        <v>1107</v>
      </c>
      <c r="C127" s="38"/>
      <c r="D127" s="59" t="s">
        <v>929</v>
      </c>
      <c r="E127" s="36">
        <v>0</v>
      </c>
      <c r="F127" s="53"/>
      <c r="G127" s="53"/>
      <c r="H127" s="80"/>
      <c r="I127" s="80"/>
      <c r="J127" s="100">
        <f>SUM(J128:J151)</f>
        <v>89137.236</v>
      </c>
      <c r="K127" s="101"/>
      <c r="L127" s="57"/>
      <c r="M127" s="58"/>
    </row>
    <row r="128" ht="30" customHeight="1" outlineLevel="1" spans="1:13">
      <c r="A128" s="41" t="s">
        <v>320</v>
      </c>
      <c r="B128" s="42" t="s">
        <v>1108</v>
      </c>
      <c r="C128" s="42" t="s">
        <v>1109</v>
      </c>
      <c r="D128" s="43" t="s">
        <v>97</v>
      </c>
      <c r="E128" s="43">
        <v>100</v>
      </c>
      <c r="F128" s="44">
        <v>0</v>
      </c>
      <c r="G128" s="44">
        <v>13.8</v>
      </c>
      <c r="H128" s="71">
        <f t="shared" ref="H128:H151" si="17">(F128+G128)*$H$4</f>
        <v>3.726</v>
      </c>
      <c r="I128" s="71">
        <f t="shared" ref="I128:I151" si="18">F128+G128+H128</f>
        <v>17.526</v>
      </c>
      <c r="J128" s="97">
        <f t="shared" ref="J128:J151" si="19">E128*I128</f>
        <v>1752.6</v>
      </c>
      <c r="K128" s="56"/>
      <c r="L128" s="57"/>
      <c r="M128" s="58">
        <f>L128*E128</f>
        <v>0</v>
      </c>
    </row>
    <row r="129" ht="30" customHeight="1" outlineLevel="1" spans="1:13">
      <c r="A129" s="41" t="s">
        <v>323</v>
      </c>
      <c r="B129" s="42" t="s">
        <v>1110</v>
      </c>
      <c r="C129" s="42" t="s">
        <v>1111</v>
      </c>
      <c r="D129" s="43" t="s">
        <v>97</v>
      </c>
      <c r="E129" s="43">
        <v>50</v>
      </c>
      <c r="F129" s="44">
        <v>0</v>
      </c>
      <c r="G129" s="44">
        <v>13.8</v>
      </c>
      <c r="H129" s="71">
        <f t="shared" si="17"/>
        <v>3.726</v>
      </c>
      <c r="I129" s="71">
        <f t="shared" si="18"/>
        <v>17.526</v>
      </c>
      <c r="J129" s="97">
        <f t="shared" si="19"/>
        <v>876.3</v>
      </c>
      <c r="K129" s="56"/>
      <c r="L129" s="57"/>
      <c r="M129" s="58">
        <f>L129*E129</f>
        <v>0</v>
      </c>
    </row>
    <row r="130" ht="30" customHeight="1" outlineLevel="1" spans="1:13">
      <c r="A130" s="41" t="s">
        <v>326</v>
      </c>
      <c r="B130" s="42" t="s">
        <v>1112</v>
      </c>
      <c r="C130" s="42" t="s">
        <v>1113</v>
      </c>
      <c r="D130" s="43" t="s">
        <v>97</v>
      </c>
      <c r="E130" s="43">
        <v>30</v>
      </c>
      <c r="F130" s="44">
        <v>0</v>
      </c>
      <c r="G130" s="44">
        <v>13.8</v>
      </c>
      <c r="H130" s="71">
        <f t="shared" si="17"/>
        <v>3.726</v>
      </c>
      <c r="I130" s="71">
        <f t="shared" si="18"/>
        <v>17.526</v>
      </c>
      <c r="J130" s="97">
        <f t="shared" si="19"/>
        <v>525.78</v>
      </c>
      <c r="K130" s="56"/>
      <c r="L130" s="57"/>
      <c r="M130" s="58">
        <f>L130*E130</f>
        <v>0</v>
      </c>
    </row>
    <row r="131" ht="30" customHeight="1" outlineLevel="1" spans="1:13">
      <c r="A131" s="41" t="s">
        <v>330</v>
      </c>
      <c r="B131" s="42" t="s">
        <v>1114</v>
      </c>
      <c r="C131" s="42" t="s">
        <v>1115</v>
      </c>
      <c r="D131" s="43" t="s">
        <v>68</v>
      </c>
      <c r="E131" s="43">
        <v>100</v>
      </c>
      <c r="F131" s="44">
        <v>0</v>
      </c>
      <c r="G131" s="44">
        <v>1.38</v>
      </c>
      <c r="H131" s="71">
        <f t="shared" si="17"/>
        <v>0.3726</v>
      </c>
      <c r="I131" s="71">
        <f t="shared" si="18"/>
        <v>1.7526</v>
      </c>
      <c r="J131" s="97">
        <f t="shared" si="19"/>
        <v>175.26</v>
      </c>
      <c r="K131" s="56"/>
      <c r="L131" s="57"/>
      <c r="M131" s="58">
        <f>L131*E131</f>
        <v>0</v>
      </c>
    </row>
    <row r="132" ht="30" customHeight="1" outlineLevel="1" spans="1:13">
      <c r="A132" s="41" t="s">
        <v>333</v>
      </c>
      <c r="B132" s="42" t="s">
        <v>1116</v>
      </c>
      <c r="C132" s="42" t="s">
        <v>1086</v>
      </c>
      <c r="D132" s="43" t="s">
        <v>97</v>
      </c>
      <c r="E132" s="43">
        <v>100</v>
      </c>
      <c r="F132" s="44">
        <v>0</v>
      </c>
      <c r="G132" s="44">
        <v>9.2</v>
      </c>
      <c r="H132" s="71">
        <f t="shared" si="17"/>
        <v>2.484</v>
      </c>
      <c r="I132" s="71">
        <f t="shared" si="18"/>
        <v>11.684</v>
      </c>
      <c r="J132" s="97">
        <f t="shared" si="19"/>
        <v>1168.4</v>
      </c>
      <c r="K132" s="56"/>
      <c r="L132" s="57"/>
      <c r="M132" s="58">
        <f>L132*E132</f>
        <v>0</v>
      </c>
    </row>
    <row r="133" ht="30" customHeight="1" outlineLevel="1" spans="1:13">
      <c r="A133" s="41" t="s">
        <v>336</v>
      </c>
      <c r="B133" s="42" t="s">
        <v>1117</v>
      </c>
      <c r="C133" s="42" t="s">
        <v>1118</v>
      </c>
      <c r="D133" s="43" t="s">
        <v>97</v>
      </c>
      <c r="E133" s="43">
        <v>100</v>
      </c>
      <c r="F133" s="44">
        <v>73.6</v>
      </c>
      <c r="G133" s="44">
        <v>18.4</v>
      </c>
      <c r="H133" s="71">
        <f t="shared" si="17"/>
        <v>24.84</v>
      </c>
      <c r="I133" s="71">
        <f t="shared" si="18"/>
        <v>116.84</v>
      </c>
      <c r="J133" s="97">
        <f t="shared" si="19"/>
        <v>11684</v>
      </c>
      <c r="K133" s="56"/>
      <c r="L133" s="57"/>
      <c r="M133" s="58">
        <f t="shared" ref="M133:M196" si="20">L133*E133</f>
        <v>0</v>
      </c>
    </row>
    <row r="134" ht="50.15" customHeight="1" outlineLevel="1" spans="1:13">
      <c r="A134" s="41" t="s">
        <v>339</v>
      </c>
      <c r="B134" s="42" t="s">
        <v>1119</v>
      </c>
      <c r="C134" s="42" t="s">
        <v>1120</v>
      </c>
      <c r="D134" s="43" t="s">
        <v>97</v>
      </c>
      <c r="E134" s="43">
        <v>100</v>
      </c>
      <c r="F134" s="44">
        <v>32.2</v>
      </c>
      <c r="G134" s="44">
        <v>27.6</v>
      </c>
      <c r="H134" s="71">
        <f t="shared" si="17"/>
        <v>16.146</v>
      </c>
      <c r="I134" s="71">
        <f t="shared" si="18"/>
        <v>75.946</v>
      </c>
      <c r="J134" s="97">
        <f t="shared" si="19"/>
        <v>7594.6</v>
      </c>
      <c r="K134" s="56"/>
      <c r="L134" s="57"/>
      <c r="M134" s="58">
        <f t="shared" si="20"/>
        <v>0</v>
      </c>
    </row>
    <row r="135" ht="29" outlineLevel="1" spans="1:13">
      <c r="A135" s="41" t="s">
        <v>342</v>
      </c>
      <c r="B135" s="42" t="s">
        <v>1121</v>
      </c>
      <c r="C135" s="42" t="s">
        <v>1122</v>
      </c>
      <c r="D135" s="43" t="s">
        <v>97</v>
      </c>
      <c r="E135" s="43">
        <v>30</v>
      </c>
      <c r="F135" s="44">
        <v>36.8</v>
      </c>
      <c r="G135" s="44">
        <v>27.6</v>
      </c>
      <c r="H135" s="71">
        <f t="shared" si="17"/>
        <v>17.388</v>
      </c>
      <c r="I135" s="71">
        <f t="shared" si="18"/>
        <v>81.788</v>
      </c>
      <c r="J135" s="97">
        <f t="shared" si="19"/>
        <v>2453.64</v>
      </c>
      <c r="K135" s="56"/>
      <c r="L135" s="57"/>
      <c r="M135" s="58">
        <f t="shared" si="20"/>
        <v>0</v>
      </c>
    </row>
    <row r="136" ht="50.15" customHeight="1" outlineLevel="1" spans="1:13">
      <c r="A136" s="41" t="s">
        <v>345</v>
      </c>
      <c r="B136" s="42" t="s">
        <v>1123</v>
      </c>
      <c r="C136" s="42" t="s">
        <v>1124</v>
      </c>
      <c r="D136" s="43" t="s">
        <v>97</v>
      </c>
      <c r="E136" s="43">
        <v>100</v>
      </c>
      <c r="F136" s="44">
        <v>73.6</v>
      </c>
      <c r="G136" s="44">
        <v>18.4</v>
      </c>
      <c r="H136" s="71">
        <f t="shared" si="17"/>
        <v>24.84</v>
      </c>
      <c r="I136" s="71">
        <f t="shared" si="18"/>
        <v>116.84</v>
      </c>
      <c r="J136" s="97">
        <f t="shared" si="19"/>
        <v>11684</v>
      </c>
      <c r="K136" s="56"/>
      <c r="L136" s="57"/>
      <c r="M136" s="58">
        <f t="shared" si="20"/>
        <v>0</v>
      </c>
    </row>
    <row r="137" ht="30" customHeight="1" outlineLevel="1" spans="1:13">
      <c r="A137" s="41" t="s">
        <v>348</v>
      </c>
      <c r="B137" s="42" t="s">
        <v>1125</v>
      </c>
      <c r="C137" s="42" t="s">
        <v>1126</v>
      </c>
      <c r="D137" s="43" t="s">
        <v>97</v>
      </c>
      <c r="E137" s="43">
        <v>40</v>
      </c>
      <c r="F137" s="44">
        <v>27.6</v>
      </c>
      <c r="G137" s="44">
        <v>32.2</v>
      </c>
      <c r="H137" s="71">
        <f t="shared" si="17"/>
        <v>16.146</v>
      </c>
      <c r="I137" s="71">
        <f t="shared" si="18"/>
        <v>75.946</v>
      </c>
      <c r="J137" s="97">
        <f t="shared" si="19"/>
        <v>3037.84</v>
      </c>
      <c r="K137" s="56"/>
      <c r="L137" s="57"/>
      <c r="M137" s="58">
        <f t="shared" si="20"/>
        <v>0</v>
      </c>
    </row>
    <row r="138" ht="30" customHeight="1" outlineLevel="1" spans="1:13">
      <c r="A138" s="41" t="s">
        <v>351</v>
      </c>
      <c r="B138" s="42" t="s">
        <v>1127</v>
      </c>
      <c r="C138" s="42" t="s">
        <v>1128</v>
      </c>
      <c r="D138" s="43" t="s">
        <v>97</v>
      </c>
      <c r="E138" s="43">
        <v>40</v>
      </c>
      <c r="F138" s="44">
        <v>138</v>
      </c>
      <c r="G138" s="44">
        <v>32.2</v>
      </c>
      <c r="H138" s="71">
        <f t="shared" si="17"/>
        <v>45.954</v>
      </c>
      <c r="I138" s="71">
        <f t="shared" si="18"/>
        <v>216.154</v>
      </c>
      <c r="J138" s="97">
        <f t="shared" si="19"/>
        <v>8646.16</v>
      </c>
      <c r="K138" s="56"/>
      <c r="L138" s="57"/>
      <c r="M138" s="58">
        <f t="shared" si="20"/>
        <v>0</v>
      </c>
    </row>
    <row r="139" ht="30" customHeight="1" outlineLevel="1" spans="1:13">
      <c r="A139" s="41" t="s">
        <v>354</v>
      </c>
      <c r="B139" s="42" t="s">
        <v>1129</v>
      </c>
      <c r="C139" s="42" t="s">
        <v>1130</v>
      </c>
      <c r="D139" s="43" t="s">
        <v>257</v>
      </c>
      <c r="E139" s="43">
        <v>40</v>
      </c>
      <c r="F139" s="44">
        <v>0</v>
      </c>
      <c r="G139" s="44">
        <v>13.8</v>
      </c>
      <c r="H139" s="71">
        <f t="shared" si="17"/>
        <v>3.726</v>
      </c>
      <c r="I139" s="71">
        <f t="shared" si="18"/>
        <v>17.526</v>
      </c>
      <c r="J139" s="97">
        <f t="shared" si="19"/>
        <v>701.04</v>
      </c>
      <c r="K139" s="56"/>
      <c r="L139" s="57"/>
      <c r="M139" s="58">
        <f t="shared" si="20"/>
        <v>0</v>
      </c>
    </row>
    <row r="140" ht="30" customHeight="1" outlineLevel="1" spans="1:13">
      <c r="A140" s="41" t="s">
        <v>357</v>
      </c>
      <c r="B140" s="42" t="s">
        <v>1131</v>
      </c>
      <c r="C140" s="42" t="s">
        <v>1132</v>
      </c>
      <c r="D140" s="43" t="s">
        <v>97</v>
      </c>
      <c r="E140" s="43">
        <v>80</v>
      </c>
      <c r="F140" s="44">
        <v>5.52</v>
      </c>
      <c r="G140" s="44">
        <v>13.8</v>
      </c>
      <c r="H140" s="71">
        <f t="shared" si="17"/>
        <v>5.2164</v>
      </c>
      <c r="I140" s="71">
        <f t="shared" si="18"/>
        <v>24.5364</v>
      </c>
      <c r="J140" s="97">
        <f t="shared" si="19"/>
        <v>1962.912</v>
      </c>
      <c r="K140" s="56"/>
      <c r="L140" s="57"/>
      <c r="M140" s="58">
        <f t="shared" si="20"/>
        <v>0</v>
      </c>
    </row>
    <row r="141" ht="30" customHeight="1" outlineLevel="1" spans="1:13">
      <c r="A141" s="41" t="s">
        <v>360</v>
      </c>
      <c r="B141" s="42" t="s">
        <v>1133</v>
      </c>
      <c r="C141" s="42" t="s">
        <v>1134</v>
      </c>
      <c r="D141" s="43" t="s">
        <v>97</v>
      </c>
      <c r="E141" s="43">
        <v>100</v>
      </c>
      <c r="F141" s="44">
        <v>11.04</v>
      </c>
      <c r="G141" s="44">
        <v>13.8</v>
      </c>
      <c r="H141" s="71">
        <f t="shared" si="17"/>
        <v>6.7068</v>
      </c>
      <c r="I141" s="71">
        <f t="shared" si="18"/>
        <v>31.5468</v>
      </c>
      <c r="J141" s="97">
        <f t="shared" si="19"/>
        <v>3154.68</v>
      </c>
      <c r="K141" s="56"/>
      <c r="L141" s="57"/>
      <c r="M141" s="58">
        <f t="shared" si="20"/>
        <v>0</v>
      </c>
    </row>
    <row r="142" ht="30" customHeight="1" outlineLevel="1" spans="1:13">
      <c r="A142" s="41" t="s">
        <v>363</v>
      </c>
      <c r="B142" s="42" t="s">
        <v>1135</v>
      </c>
      <c r="C142" s="42" t="s">
        <v>1136</v>
      </c>
      <c r="D142" s="43" t="s">
        <v>97</v>
      </c>
      <c r="E142" s="43">
        <v>50</v>
      </c>
      <c r="F142" s="44">
        <v>0</v>
      </c>
      <c r="G142" s="44">
        <v>11.04</v>
      </c>
      <c r="H142" s="71">
        <f t="shared" si="17"/>
        <v>2.9808</v>
      </c>
      <c r="I142" s="71">
        <f t="shared" si="18"/>
        <v>14.0208</v>
      </c>
      <c r="J142" s="97">
        <f t="shared" si="19"/>
        <v>701.04</v>
      </c>
      <c r="K142" s="56"/>
      <c r="L142" s="57"/>
      <c r="M142" s="58">
        <f t="shared" si="20"/>
        <v>0</v>
      </c>
    </row>
    <row r="143" ht="30" customHeight="1" outlineLevel="1" spans="1:13">
      <c r="A143" s="41" t="s">
        <v>366</v>
      </c>
      <c r="B143" s="42" t="s">
        <v>1137</v>
      </c>
      <c r="C143" s="42" t="s">
        <v>1138</v>
      </c>
      <c r="D143" s="43" t="s">
        <v>97</v>
      </c>
      <c r="E143" s="43">
        <v>100</v>
      </c>
      <c r="F143" s="44">
        <v>7.36</v>
      </c>
      <c r="G143" s="44">
        <v>23</v>
      </c>
      <c r="H143" s="71">
        <f t="shared" si="17"/>
        <v>8.1972</v>
      </c>
      <c r="I143" s="71">
        <f t="shared" si="18"/>
        <v>38.5572</v>
      </c>
      <c r="J143" s="97">
        <f t="shared" si="19"/>
        <v>3855.72</v>
      </c>
      <c r="K143" s="56"/>
      <c r="L143" s="57"/>
      <c r="M143" s="58">
        <f t="shared" si="20"/>
        <v>0</v>
      </c>
    </row>
    <row r="144" ht="30" customHeight="1" outlineLevel="1" spans="1:13">
      <c r="A144" s="41" t="s">
        <v>368</v>
      </c>
      <c r="B144" s="42" t="s">
        <v>1139</v>
      </c>
      <c r="C144" s="42" t="s">
        <v>1138</v>
      </c>
      <c r="D144" s="43" t="s">
        <v>97</v>
      </c>
      <c r="E144" s="43">
        <v>100</v>
      </c>
      <c r="F144" s="44">
        <v>7.36</v>
      </c>
      <c r="G144" s="44">
        <v>23</v>
      </c>
      <c r="H144" s="71">
        <f t="shared" si="17"/>
        <v>8.1972</v>
      </c>
      <c r="I144" s="71">
        <f t="shared" si="18"/>
        <v>38.5572</v>
      </c>
      <c r="J144" s="97">
        <f t="shared" si="19"/>
        <v>3855.72</v>
      </c>
      <c r="K144" s="56"/>
      <c r="L144" s="57"/>
      <c r="M144" s="58">
        <f t="shared" si="20"/>
        <v>0</v>
      </c>
    </row>
    <row r="145" ht="30" customHeight="1" outlineLevel="1" spans="1:13">
      <c r="A145" s="41" t="s">
        <v>1140</v>
      </c>
      <c r="B145" s="42" t="s">
        <v>1141</v>
      </c>
      <c r="C145" s="42" t="s">
        <v>1142</v>
      </c>
      <c r="D145" s="43" t="s">
        <v>97</v>
      </c>
      <c r="E145" s="43">
        <v>100</v>
      </c>
      <c r="F145" s="44">
        <v>0</v>
      </c>
      <c r="G145" s="44">
        <v>4.6</v>
      </c>
      <c r="H145" s="71">
        <f t="shared" si="17"/>
        <v>1.242</v>
      </c>
      <c r="I145" s="71">
        <f t="shared" si="18"/>
        <v>5.842</v>
      </c>
      <c r="J145" s="97">
        <f t="shared" si="19"/>
        <v>584.2</v>
      </c>
      <c r="K145" s="56"/>
      <c r="L145" s="57"/>
      <c r="M145" s="58">
        <f t="shared" si="20"/>
        <v>0</v>
      </c>
    </row>
    <row r="146" ht="30" customHeight="1" outlineLevel="1" spans="1:13">
      <c r="A146" s="41" t="s">
        <v>1143</v>
      </c>
      <c r="B146" s="42" t="s">
        <v>1144</v>
      </c>
      <c r="C146" s="42" t="s">
        <v>1145</v>
      </c>
      <c r="D146" s="43" t="s">
        <v>68</v>
      </c>
      <c r="E146" s="43">
        <v>100</v>
      </c>
      <c r="F146" s="44">
        <v>0.92</v>
      </c>
      <c r="G146" s="44">
        <v>6.44</v>
      </c>
      <c r="H146" s="71">
        <f t="shared" si="17"/>
        <v>1.9872</v>
      </c>
      <c r="I146" s="71">
        <f t="shared" si="18"/>
        <v>9.3472</v>
      </c>
      <c r="J146" s="97">
        <f t="shared" si="19"/>
        <v>934.72</v>
      </c>
      <c r="K146" s="56"/>
      <c r="L146" s="57"/>
      <c r="M146" s="58">
        <f t="shared" si="20"/>
        <v>0</v>
      </c>
    </row>
    <row r="147" ht="30" customHeight="1" outlineLevel="1" spans="1:13">
      <c r="A147" s="41" t="s">
        <v>1146</v>
      </c>
      <c r="B147" s="42" t="s">
        <v>1147</v>
      </c>
      <c r="C147" s="42" t="s">
        <v>1148</v>
      </c>
      <c r="D147" s="43" t="s">
        <v>97</v>
      </c>
      <c r="E147" s="43">
        <v>100</v>
      </c>
      <c r="F147" s="44">
        <v>36.8</v>
      </c>
      <c r="G147" s="44">
        <v>46</v>
      </c>
      <c r="H147" s="71">
        <f t="shared" si="17"/>
        <v>22.356</v>
      </c>
      <c r="I147" s="71">
        <f t="shared" si="18"/>
        <v>105.156</v>
      </c>
      <c r="J147" s="97">
        <f t="shared" si="19"/>
        <v>10515.6</v>
      </c>
      <c r="K147" s="56"/>
      <c r="L147" s="57"/>
      <c r="M147" s="58">
        <f t="shared" si="20"/>
        <v>0</v>
      </c>
    </row>
    <row r="148" ht="30" customHeight="1" outlineLevel="1" spans="1:13">
      <c r="A148" s="41" t="s">
        <v>1149</v>
      </c>
      <c r="B148" s="42" t="s">
        <v>1150</v>
      </c>
      <c r="C148" s="42" t="s">
        <v>1151</v>
      </c>
      <c r="D148" s="43" t="s">
        <v>97</v>
      </c>
      <c r="E148" s="43">
        <v>20</v>
      </c>
      <c r="F148" s="44">
        <v>289.8</v>
      </c>
      <c r="G148" s="44">
        <v>73.6</v>
      </c>
      <c r="H148" s="71">
        <f t="shared" si="17"/>
        <v>98.118</v>
      </c>
      <c r="I148" s="71">
        <f t="shared" si="18"/>
        <v>461.518</v>
      </c>
      <c r="J148" s="97">
        <f t="shared" si="19"/>
        <v>9230.36</v>
      </c>
      <c r="K148" s="56"/>
      <c r="L148" s="57"/>
      <c r="M148" s="58">
        <f t="shared" si="20"/>
        <v>0</v>
      </c>
    </row>
    <row r="149" ht="30" customHeight="1" outlineLevel="1" spans="1:13">
      <c r="A149" s="41" t="s">
        <v>1152</v>
      </c>
      <c r="B149" s="42" t="s">
        <v>1153</v>
      </c>
      <c r="C149" s="42" t="s">
        <v>1154</v>
      </c>
      <c r="D149" s="43" t="s">
        <v>257</v>
      </c>
      <c r="E149" s="43">
        <v>20</v>
      </c>
      <c r="F149" s="44">
        <v>0</v>
      </c>
      <c r="G149" s="44">
        <v>46</v>
      </c>
      <c r="H149" s="71">
        <f t="shared" si="17"/>
        <v>12.42</v>
      </c>
      <c r="I149" s="71">
        <f t="shared" si="18"/>
        <v>58.42</v>
      </c>
      <c r="J149" s="97">
        <f t="shared" si="19"/>
        <v>1168.4</v>
      </c>
      <c r="K149" s="56"/>
      <c r="L149" s="57"/>
      <c r="M149" s="58">
        <f t="shared" si="20"/>
        <v>0</v>
      </c>
    </row>
    <row r="150" ht="30" customHeight="1" outlineLevel="1" spans="1:13">
      <c r="A150" s="41" t="s">
        <v>1155</v>
      </c>
      <c r="B150" s="42" t="s">
        <v>1156</v>
      </c>
      <c r="C150" s="42" t="s">
        <v>1157</v>
      </c>
      <c r="D150" s="43" t="s">
        <v>68</v>
      </c>
      <c r="E150" s="43">
        <v>20</v>
      </c>
      <c r="F150" s="44">
        <v>34.96</v>
      </c>
      <c r="G150" s="44">
        <v>32.2</v>
      </c>
      <c r="H150" s="71">
        <f t="shared" si="17"/>
        <v>18.1332</v>
      </c>
      <c r="I150" s="71">
        <f t="shared" si="18"/>
        <v>85.2932</v>
      </c>
      <c r="J150" s="97">
        <f t="shared" si="19"/>
        <v>1705.864</v>
      </c>
      <c r="K150" s="56"/>
      <c r="L150" s="57"/>
      <c r="M150" s="58">
        <f t="shared" si="20"/>
        <v>0</v>
      </c>
    </row>
    <row r="151" ht="30" customHeight="1" outlineLevel="1" spans="1:13">
      <c r="A151" s="41" t="s">
        <v>1158</v>
      </c>
      <c r="B151" s="42" t="s">
        <v>1159</v>
      </c>
      <c r="C151" s="42" t="s">
        <v>1160</v>
      </c>
      <c r="D151" s="43" t="s">
        <v>68</v>
      </c>
      <c r="E151" s="43">
        <v>20</v>
      </c>
      <c r="F151" s="44">
        <v>27.6</v>
      </c>
      <c r="G151" s="44">
        <v>18.4</v>
      </c>
      <c r="H151" s="71">
        <f t="shared" si="17"/>
        <v>12.42</v>
      </c>
      <c r="I151" s="71">
        <f t="shared" si="18"/>
        <v>58.42</v>
      </c>
      <c r="J151" s="97">
        <f t="shared" si="19"/>
        <v>1168.4</v>
      </c>
      <c r="K151" s="56"/>
      <c r="L151" s="57"/>
      <c r="M151" s="58">
        <f t="shared" si="20"/>
        <v>0</v>
      </c>
    </row>
    <row r="152" ht="30" customHeight="1" spans="1:13">
      <c r="A152" s="59" t="s">
        <v>370</v>
      </c>
      <c r="B152" s="38" t="s">
        <v>1161</v>
      </c>
      <c r="C152" s="38"/>
      <c r="D152" s="59" t="s">
        <v>929</v>
      </c>
      <c r="E152" s="36">
        <v>0</v>
      </c>
      <c r="F152" s="53"/>
      <c r="G152" s="53"/>
      <c r="H152" s="80"/>
      <c r="I152" s="80"/>
      <c r="J152" s="100">
        <f>SUM(J153:J210)</f>
        <v>36664.392</v>
      </c>
      <c r="K152" s="101"/>
      <c r="L152" s="57"/>
      <c r="M152" s="58"/>
    </row>
    <row r="153" ht="30" customHeight="1" outlineLevel="1" spans="1:13">
      <c r="A153" s="41" t="s">
        <v>372</v>
      </c>
      <c r="B153" s="42" t="s">
        <v>1162</v>
      </c>
      <c r="C153" s="42" t="s">
        <v>1163</v>
      </c>
      <c r="D153" s="43" t="s">
        <v>243</v>
      </c>
      <c r="E153" s="43">
        <v>10</v>
      </c>
      <c r="F153" s="71">
        <v>0</v>
      </c>
      <c r="G153" s="71">
        <v>36.8</v>
      </c>
      <c r="H153" s="71">
        <f t="shared" ref="H153:H210" si="21">(F153+G153)*$H$4</f>
        <v>9.936</v>
      </c>
      <c r="I153" s="71">
        <f t="shared" ref="I153:I210" si="22">F153+G153+H153</f>
        <v>46.736</v>
      </c>
      <c r="J153" s="97">
        <f t="shared" ref="J153:J210" si="23">E153*I153</f>
        <v>467.36</v>
      </c>
      <c r="K153" s="56"/>
      <c r="L153" s="57"/>
      <c r="M153" s="58">
        <f t="shared" si="20"/>
        <v>0</v>
      </c>
    </row>
    <row r="154" ht="30" customHeight="1" outlineLevel="1" spans="1:13">
      <c r="A154" s="41" t="s">
        <v>375</v>
      </c>
      <c r="B154" s="42" t="s">
        <v>1164</v>
      </c>
      <c r="C154" s="42" t="s">
        <v>1163</v>
      </c>
      <c r="D154" s="43" t="s">
        <v>257</v>
      </c>
      <c r="E154" s="43">
        <v>10</v>
      </c>
      <c r="F154" s="71">
        <v>0</v>
      </c>
      <c r="G154" s="71">
        <v>36.8</v>
      </c>
      <c r="H154" s="71">
        <f t="shared" si="21"/>
        <v>9.936</v>
      </c>
      <c r="I154" s="71">
        <f t="shared" si="22"/>
        <v>46.736</v>
      </c>
      <c r="J154" s="97">
        <f t="shared" si="23"/>
        <v>467.36</v>
      </c>
      <c r="K154" s="56"/>
      <c r="L154" s="57"/>
      <c r="M154" s="58">
        <f t="shared" si="20"/>
        <v>0</v>
      </c>
    </row>
    <row r="155" ht="30" customHeight="1" outlineLevel="1" spans="1:13">
      <c r="A155" s="41" t="s">
        <v>379</v>
      </c>
      <c r="B155" s="42" t="s">
        <v>1165</v>
      </c>
      <c r="C155" s="42" t="s">
        <v>1166</v>
      </c>
      <c r="D155" s="43" t="s">
        <v>243</v>
      </c>
      <c r="E155" s="43">
        <v>10</v>
      </c>
      <c r="F155" s="71">
        <v>0</v>
      </c>
      <c r="G155" s="71">
        <v>46</v>
      </c>
      <c r="H155" s="71">
        <f t="shared" si="21"/>
        <v>12.42</v>
      </c>
      <c r="I155" s="71">
        <f t="shared" si="22"/>
        <v>58.42</v>
      </c>
      <c r="J155" s="97">
        <f t="shared" si="23"/>
        <v>584.2</v>
      </c>
      <c r="K155" s="56"/>
      <c r="L155" s="57"/>
      <c r="M155" s="58">
        <f t="shared" si="20"/>
        <v>0</v>
      </c>
    </row>
    <row r="156" ht="30" customHeight="1" outlineLevel="1" spans="1:13">
      <c r="A156" s="41" t="s">
        <v>382</v>
      </c>
      <c r="B156" s="42" t="s">
        <v>1167</v>
      </c>
      <c r="C156" s="42" t="s">
        <v>1166</v>
      </c>
      <c r="D156" s="43" t="s">
        <v>243</v>
      </c>
      <c r="E156" s="43">
        <v>10</v>
      </c>
      <c r="F156" s="71">
        <v>0</v>
      </c>
      <c r="G156" s="71">
        <v>46</v>
      </c>
      <c r="H156" s="71">
        <f t="shared" si="21"/>
        <v>12.42</v>
      </c>
      <c r="I156" s="71">
        <f t="shared" si="22"/>
        <v>58.42</v>
      </c>
      <c r="J156" s="97">
        <f t="shared" si="23"/>
        <v>584.2</v>
      </c>
      <c r="K156" s="56"/>
      <c r="L156" s="57"/>
      <c r="M156" s="58">
        <f t="shared" si="20"/>
        <v>0</v>
      </c>
    </row>
    <row r="157" ht="30" customHeight="1" outlineLevel="1" spans="1:13">
      <c r="A157" s="41" t="s">
        <v>384</v>
      </c>
      <c r="B157" s="42" t="s">
        <v>1168</v>
      </c>
      <c r="C157" s="42" t="s">
        <v>1169</v>
      </c>
      <c r="D157" s="43" t="s">
        <v>257</v>
      </c>
      <c r="E157" s="43">
        <v>10</v>
      </c>
      <c r="F157" s="71">
        <v>0</v>
      </c>
      <c r="G157" s="71">
        <v>11.04</v>
      </c>
      <c r="H157" s="71">
        <f t="shared" si="21"/>
        <v>2.9808</v>
      </c>
      <c r="I157" s="71">
        <f t="shared" si="22"/>
        <v>14.0208</v>
      </c>
      <c r="J157" s="97">
        <f t="shared" si="23"/>
        <v>140.208</v>
      </c>
      <c r="K157" s="56"/>
      <c r="L157" s="57"/>
      <c r="M157" s="58">
        <f t="shared" si="20"/>
        <v>0</v>
      </c>
    </row>
    <row r="158" ht="30" customHeight="1" outlineLevel="1" spans="1:13">
      <c r="A158" s="41" t="s">
        <v>387</v>
      </c>
      <c r="B158" s="42" t="s">
        <v>1170</v>
      </c>
      <c r="C158" s="42" t="s">
        <v>1171</v>
      </c>
      <c r="D158" s="43" t="s">
        <v>257</v>
      </c>
      <c r="E158" s="43">
        <v>10</v>
      </c>
      <c r="F158" s="71">
        <v>0</v>
      </c>
      <c r="G158" s="71">
        <v>11.04</v>
      </c>
      <c r="H158" s="71">
        <f t="shared" si="21"/>
        <v>2.9808</v>
      </c>
      <c r="I158" s="71">
        <f t="shared" si="22"/>
        <v>14.0208</v>
      </c>
      <c r="J158" s="97">
        <f t="shared" si="23"/>
        <v>140.208</v>
      </c>
      <c r="K158" s="56"/>
      <c r="L158" s="57"/>
      <c r="M158" s="58">
        <f t="shared" si="20"/>
        <v>0</v>
      </c>
    </row>
    <row r="159" ht="30" customHeight="1" outlineLevel="1" spans="1:13">
      <c r="A159" s="41" t="s">
        <v>390</v>
      </c>
      <c r="B159" s="42" t="s">
        <v>1172</v>
      </c>
      <c r="C159" s="42" t="s">
        <v>1173</v>
      </c>
      <c r="D159" s="43" t="s">
        <v>1174</v>
      </c>
      <c r="E159" s="43">
        <v>10</v>
      </c>
      <c r="F159" s="71">
        <v>0</v>
      </c>
      <c r="G159" s="71">
        <v>11.04</v>
      </c>
      <c r="H159" s="71">
        <f t="shared" si="21"/>
        <v>2.9808</v>
      </c>
      <c r="I159" s="71">
        <f t="shared" si="22"/>
        <v>14.0208</v>
      </c>
      <c r="J159" s="97">
        <f t="shared" si="23"/>
        <v>140.208</v>
      </c>
      <c r="K159" s="56"/>
      <c r="L159" s="57"/>
      <c r="M159" s="58">
        <f t="shared" si="20"/>
        <v>0</v>
      </c>
    </row>
    <row r="160" ht="30" customHeight="1" outlineLevel="1" spans="1:13">
      <c r="A160" s="41" t="s">
        <v>393</v>
      </c>
      <c r="B160" s="42" t="s">
        <v>1175</v>
      </c>
      <c r="C160" s="42" t="s">
        <v>1173</v>
      </c>
      <c r="D160" s="43" t="s">
        <v>1174</v>
      </c>
      <c r="E160" s="43">
        <v>10</v>
      </c>
      <c r="F160" s="71">
        <v>0</v>
      </c>
      <c r="G160" s="71">
        <v>13.8</v>
      </c>
      <c r="H160" s="71">
        <f t="shared" si="21"/>
        <v>3.726</v>
      </c>
      <c r="I160" s="71">
        <f t="shared" si="22"/>
        <v>17.526</v>
      </c>
      <c r="J160" s="97">
        <f t="shared" si="23"/>
        <v>175.26</v>
      </c>
      <c r="K160" s="56"/>
      <c r="L160" s="57"/>
      <c r="M160" s="58">
        <f t="shared" si="20"/>
        <v>0</v>
      </c>
    </row>
    <row r="161" ht="30" customHeight="1" outlineLevel="1" spans="1:13">
      <c r="A161" s="41" t="s">
        <v>396</v>
      </c>
      <c r="B161" s="42" t="s">
        <v>1176</v>
      </c>
      <c r="C161" s="42" t="s">
        <v>1177</v>
      </c>
      <c r="D161" s="43" t="s">
        <v>68</v>
      </c>
      <c r="E161" s="43">
        <v>10</v>
      </c>
      <c r="F161" s="71">
        <v>0</v>
      </c>
      <c r="G161" s="71">
        <v>2.76</v>
      </c>
      <c r="H161" s="71">
        <f t="shared" si="21"/>
        <v>0.7452</v>
      </c>
      <c r="I161" s="71">
        <f t="shared" si="22"/>
        <v>3.5052</v>
      </c>
      <c r="J161" s="97">
        <f t="shared" si="23"/>
        <v>35.052</v>
      </c>
      <c r="K161" s="56"/>
      <c r="L161" s="57"/>
      <c r="M161" s="58">
        <f t="shared" si="20"/>
        <v>0</v>
      </c>
    </row>
    <row r="162" ht="30" customHeight="1" outlineLevel="1" spans="1:13">
      <c r="A162" s="41" t="s">
        <v>399</v>
      </c>
      <c r="B162" s="42" t="s">
        <v>1178</v>
      </c>
      <c r="C162" s="42" t="s">
        <v>1177</v>
      </c>
      <c r="D162" s="43" t="s">
        <v>68</v>
      </c>
      <c r="E162" s="43">
        <v>10</v>
      </c>
      <c r="F162" s="71">
        <v>0</v>
      </c>
      <c r="G162" s="71">
        <v>18.4</v>
      </c>
      <c r="H162" s="71">
        <f t="shared" si="21"/>
        <v>4.968</v>
      </c>
      <c r="I162" s="71">
        <f t="shared" si="22"/>
        <v>23.368</v>
      </c>
      <c r="J162" s="97">
        <f t="shared" si="23"/>
        <v>233.68</v>
      </c>
      <c r="K162" s="56"/>
      <c r="L162" s="57"/>
      <c r="M162" s="58">
        <f t="shared" si="20"/>
        <v>0</v>
      </c>
    </row>
    <row r="163" ht="30" customHeight="1" outlineLevel="1" spans="1:13">
      <c r="A163" s="41" t="s">
        <v>401</v>
      </c>
      <c r="B163" s="42" t="s">
        <v>1179</v>
      </c>
      <c r="C163" s="42" t="s">
        <v>1180</v>
      </c>
      <c r="D163" s="43" t="s">
        <v>68</v>
      </c>
      <c r="E163" s="43">
        <v>10</v>
      </c>
      <c r="F163" s="71">
        <v>1.84</v>
      </c>
      <c r="G163" s="71">
        <v>0.92</v>
      </c>
      <c r="H163" s="71">
        <f t="shared" si="21"/>
        <v>0.7452</v>
      </c>
      <c r="I163" s="71">
        <f t="shared" si="22"/>
        <v>3.5052</v>
      </c>
      <c r="J163" s="97">
        <f t="shared" si="23"/>
        <v>35.052</v>
      </c>
      <c r="K163" s="56"/>
      <c r="L163" s="57"/>
      <c r="M163" s="58">
        <f t="shared" si="20"/>
        <v>0</v>
      </c>
    </row>
    <row r="164" ht="30" customHeight="1" outlineLevel="1" spans="1:13">
      <c r="A164" s="41" t="s">
        <v>404</v>
      </c>
      <c r="B164" s="42" t="s">
        <v>1181</v>
      </c>
      <c r="C164" s="42" t="s">
        <v>1180</v>
      </c>
      <c r="D164" s="43" t="s">
        <v>68</v>
      </c>
      <c r="E164" s="43">
        <v>10</v>
      </c>
      <c r="F164" s="71">
        <v>4.6</v>
      </c>
      <c r="G164" s="71">
        <v>0.92</v>
      </c>
      <c r="H164" s="71">
        <f t="shared" si="21"/>
        <v>1.4904</v>
      </c>
      <c r="I164" s="71">
        <f t="shared" si="22"/>
        <v>7.0104</v>
      </c>
      <c r="J164" s="97">
        <f t="shared" si="23"/>
        <v>70.104</v>
      </c>
      <c r="K164" s="56"/>
      <c r="L164" s="57"/>
      <c r="M164" s="58">
        <f t="shared" si="20"/>
        <v>0</v>
      </c>
    </row>
    <row r="165" ht="30" customHeight="1" outlineLevel="1" spans="1:13">
      <c r="A165" s="41" t="s">
        <v>643</v>
      </c>
      <c r="B165" s="42" t="s">
        <v>1182</v>
      </c>
      <c r="C165" s="42" t="s">
        <v>1183</v>
      </c>
      <c r="D165" s="43" t="s">
        <v>97</v>
      </c>
      <c r="E165" s="43">
        <v>10</v>
      </c>
      <c r="F165" s="71">
        <v>0</v>
      </c>
      <c r="G165" s="71">
        <v>73.6</v>
      </c>
      <c r="H165" s="71">
        <f t="shared" si="21"/>
        <v>19.872</v>
      </c>
      <c r="I165" s="71">
        <f t="shared" si="22"/>
        <v>93.472</v>
      </c>
      <c r="J165" s="97">
        <f t="shared" si="23"/>
        <v>934.72</v>
      </c>
      <c r="K165" s="56"/>
      <c r="L165" s="57"/>
      <c r="M165" s="58">
        <f t="shared" si="20"/>
        <v>0</v>
      </c>
    </row>
    <row r="166" ht="30" customHeight="1" outlineLevel="1" spans="1:13">
      <c r="A166" s="41" t="s">
        <v>645</v>
      </c>
      <c r="B166" s="42" t="s">
        <v>1184</v>
      </c>
      <c r="C166" s="42" t="s">
        <v>1185</v>
      </c>
      <c r="D166" s="43" t="s">
        <v>257</v>
      </c>
      <c r="E166" s="43">
        <v>10</v>
      </c>
      <c r="F166" s="71">
        <v>0</v>
      </c>
      <c r="G166" s="71">
        <v>20.24</v>
      </c>
      <c r="H166" s="71">
        <f t="shared" si="21"/>
        <v>5.4648</v>
      </c>
      <c r="I166" s="71">
        <f t="shared" si="22"/>
        <v>25.7048</v>
      </c>
      <c r="J166" s="97">
        <f t="shared" si="23"/>
        <v>257.048</v>
      </c>
      <c r="K166" s="56"/>
      <c r="L166" s="57"/>
      <c r="M166" s="58">
        <f t="shared" si="20"/>
        <v>0</v>
      </c>
    </row>
    <row r="167" ht="30" customHeight="1" outlineLevel="1" spans="1:13">
      <c r="A167" s="41" t="s">
        <v>648</v>
      </c>
      <c r="B167" s="42" t="s">
        <v>1186</v>
      </c>
      <c r="C167" s="42" t="s">
        <v>1187</v>
      </c>
      <c r="D167" s="43" t="s">
        <v>97</v>
      </c>
      <c r="E167" s="43">
        <v>10</v>
      </c>
      <c r="F167" s="71">
        <v>0</v>
      </c>
      <c r="G167" s="71">
        <v>41.4</v>
      </c>
      <c r="H167" s="71">
        <f t="shared" si="21"/>
        <v>11.178</v>
      </c>
      <c r="I167" s="71">
        <f t="shared" si="22"/>
        <v>52.578</v>
      </c>
      <c r="J167" s="97">
        <f t="shared" si="23"/>
        <v>525.78</v>
      </c>
      <c r="K167" s="56"/>
      <c r="L167" s="57"/>
      <c r="M167" s="58">
        <f t="shared" si="20"/>
        <v>0</v>
      </c>
    </row>
    <row r="168" ht="30" customHeight="1" outlineLevel="1" spans="1:13">
      <c r="A168" s="41" t="s">
        <v>650</v>
      </c>
      <c r="B168" s="42" t="s">
        <v>1188</v>
      </c>
      <c r="C168" s="42" t="s">
        <v>1189</v>
      </c>
      <c r="D168" s="43" t="s">
        <v>1190</v>
      </c>
      <c r="E168" s="43">
        <v>10</v>
      </c>
      <c r="F168" s="44">
        <v>0</v>
      </c>
      <c r="G168" s="44">
        <v>3.68</v>
      </c>
      <c r="H168" s="71">
        <f t="shared" si="21"/>
        <v>0.9936</v>
      </c>
      <c r="I168" s="71">
        <f t="shared" si="22"/>
        <v>4.6736</v>
      </c>
      <c r="J168" s="97">
        <f t="shared" si="23"/>
        <v>46.736</v>
      </c>
      <c r="K168" s="56"/>
      <c r="L168" s="57"/>
      <c r="M168" s="58">
        <f t="shared" si="20"/>
        <v>0</v>
      </c>
    </row>
    <row r="169" ht="30" customHeight="1" outlineLevel="1" spans="1:13">
      <c r="A169" s="41" t="s">
        <v>653</v>
      </c>
      <c r="B169" s="42" t="s">
        <v>1191</v>
      </c>
      <c r="C169" s="42" t="s">
        <v>1192</v>
      </c>
      <c r="D169" s="43" t="s">
        <v>97</v>
      </c>
      <c r="E169" s="43">
        <v>10</v>
      </c>
      <c r="F169" s="44">
        <v>27.6</v>
      </c>
      <c r="G169" s="44">
        <v>18.4</v>
      </c>
      <c r="H169" s="71">
        <f t="shared" si="21"/>
        <v>12.42</v>
      </c>
      <c r="I169" s="71">
        <f t="shared" si="22"/>
        <v>58.42</v>
      </c>
      <c r="J169" s="97">
        <f t="shared" si="23"/>
        <v>584.2</v>
      </c>
      <c r="K169" s="56"/>
      <c r="L169" s="57"/>
      <c r="M169" s="58">
        <f t="shared" si="20"/>
        <v>0</v>
      </c>
    </row>
    <row r="170" ht="30" customHeight="1" outlineLevel="1" spans="1:13">
      <c r="A170" s="41" t="s">
        <v>657</v>
      </c>
      <c r="B170" s="42" t="s">
        <v>1193</v>
      </c>
      <c r="C170" s="42" t="s">
        <v>1194</v>
      </c>
      <c r="D170" s="43" t="s">
        <v>97</v>
      </c>
      <c r="E170" s="43">
        <v>10</v>
      </c>
      <c r="F170" s="71">
        <v>0</v>
      </c>
      <c r="G170" s="71">
        <v>46</v>
      </c>
      <c r="H170" s="71">
        <f t="shared" si="21"/>
        <v>12.42</v>
      </c>
      <c r="I170" s="71">
        <f t="shared" si="22"/>
        <v>58.42</v>
      </c>
      <c r="J170" s="97">
        <f t="shared" si="23"/>
        <v>584.2</v>
      </c>
      <c r="K170" s="56"/>
      <c r="L170" s="57"/>
      <c r="M170" s="58">
        <f t="shared" si="20"/>
        <v>0</v>
      </c>
    </row>
    <row r="171" ht="30" customHeight="1" outlineLevel="1" spans="1:13">
      <c r="A171" s="41" t="s">
        <v>659</v>
      </c>
      <c r="B171" s="42" t="s">
        <v>1195</v>
      </c>
      <c r="C171" s="42" t="s">
        <v>1196</v>
      </c>
      <c r="D171" s="43" t="s">
        <v>68</v>
      </c>
      <c r="E171" s="43">
        <v>10</v>
      </c>
      <c r="F171" s="71">
        <v>4.6</v>
      </c>
      <c r="G171" s="71">
        <v>11.04</v>
      </c>
      <c r="H171" s="71">
        <f t="shared" si="21"/>
        <v>4.2228</v>
      </c>
      <c r="I171" s="71">
        <f t="shared" si="22"/>
        <v>19.8628</v>
      </c>
      <c r="J171" s="97">
        <f t="shared" si="23"/>
        <v>198.628</v>
      </c>
      <c r="K171" s="56"/>
      <c r="L171" s="57"/>
      <c r="M171" s="58">
        <f t="shared" si="20"/>
        <v>0</v>
      </c>
    </row>
    <row r="172" ht="30" customHeight="1" outlineLevel="1" spans="1:13">
      <c r="A172" s="41" t="s">
        <v>661</v>
      </c>
      <c r="B172" s="42" t="s">
        <v>1197</v>
      </c>
      <c r="C172" s="42" t="s">
        <v>1198</v>
      </c>
      <c r="D172" s="43" t="s">
        <v>243</v>
      </c>
      <c r="E172" s="43">
        <v>10</v>
      </c>
      <c r="F172" s="71">
        <v>0</v>
      </c>
      <c r="G172" s="71">
        <v>13.8</v>
      </c>
      <c r="H172" s="71">
        <f t="shared" si="21"/>
        <v>3.726</v>
      </c>
      <c r="I172" s="71">
        <f t="shared" si="22"/>
        <v>17.526</v>
      </c>
      <c r="J172" s="97">
        <f t="shared" si="23"/>
        <v>175.26</v>
      </c>
      <c r="K172" s="56"/>
      <c r="L172" s="57"/>
      <c r="M172" s="58">
        <f t="shared" si="20"/>
        <v>0</v>
      </c>
    </row>
    <row r="173" ht="30" customHeight="1" outlineLevel="1" spans="1:13">
      <c r="A173" s="41" t="s">
        <v>662</v>
      </c>
      <c r="B173" s="42" t="s">
        <v>1199</v>
      </c>
      <c r="C173" s="42" t="s">
        <v>1173</v>
      </c>
      <c r="D173" s="43" t="s">
        <v>97</v>
      </c>
      <c r="E173" s="43">
        <v>10</v>
      </c>
      <c r="F173" s="71">
        <v>0</v>
      </c>
      <c r="G173" s="71">
        <v>23</v>
      </c>
      <c r="H173" s="71">
        <f t="shared" si="21"/>
        <v>6.21</v>
      </c>
      <c r="I173" s="71">
        <f t="shared" si="22"/>
        <v>29.21</v>
      </c>
      <c r="J173" s="97">
        <f t="shared" si="23"/>
        <v>292.1</v>
      </c>
      <c r="K173" s="56"/>
      <c r="L173" s="57"/>
      <c r="M173" s="58">
        <f t="shared" si="20"/>
        <v>0</v>
      </c>
    </row>
    <row r="174" ht="30" customHeight="1" outlineLevel="1" spans="1:13">
      <c r="A174" s="41" t="s">
        <v>664</v>
      </c>
      <c r="B174" s="42" t="s">
        <v>1200</v>
      </c>
      <c r="C174" s="42" t="s">
        <v>1173</v>
      </c>
      <c r="D174" s="43" t="s">
        <v>97</v>
      </c>
      <c r="E174" s="43">
        <v>10</v>
      </c>
      <c r="F174" s="71">
        <v>0</v>
      </c>
      <c r="G174" s="71">
        <v>18.4</v>
      </c>
      <c r="H174" s="71">
        <f t="shared" si="21"/>
        <v>4.968</v>
      </c>
      <c r="I174" s="71">
        <f t="shared" si="22"/>
        <v>23.368</v>
      </c>
      <c r="J174" s="97">
        <f t="shared" si="23"/>
        <v>233.68</v>
      </c>
      <c r="K174" s="56"/>
      <c r="L174" s="57"/>
      <c r="M174" s="58">
        <f t="shared" si="20"/>
        <v>0</v>
      </c>
    </row>
    <row r="175" ht="30" customHeight="1" outlineLevel="1" spans="1:13">
      <c r="A175" s="41" t="s">
        <v>667</v>
      </c>
      <c r="B175" s="42" t="s">
        <v>1201</v>
      </c>
      <c r="C175" s="42" t="s">
        <v>1173</v>
      </c>
      <c r="D175" s="43" t="s">
        <v>378</v>
      </c>
      <c r="E175" s="43">
        <v>10</v>
      </c>
      <c r="F175" s="71">
        <v>0</v>
      </c>
      <c r="G175" s="71">
        <v>27.6</v>
      </c>
      <c r="H175" s="71">
        <f t="shared" si="21"/>
        <v>7.452</v>
      </c>
      <c r="I175" s="71">
        <f t="shared" si="22"/>
        <v>35.052</v>
      </c>
      <c r="J175" s="97">
        <f t="shared" si="23"/>
        <v>350.52</v>
      </c>
      <c r="K175" s="56"/>
      <c r="L175" s="57"/>
      <c r="M175" s="58">
        <f t="shared" si="20"/>
        <v>0</v>
      </c>
    </row>
    <row r="176" ht="30" customHeight="1" outlineLevel="1" spans="1:13">
      <c r="A176" s="41" t="s">
        <v>670</v>
      </c>
      <c r="B176" s="42" t="s">
        <v>1202</v>
      </c>
      <c r="C176" s="42" t="s">
        <v>1203</v>
      </c>
      <c r="D176" s="43" t="s">
        <v>68</v>
      </c>
      <c r="E176" s="43">
        <v>10</v>
      </c>
      <c r="F176" s="71">
        <v>2.76</v>
      </c>
      <c r="G176" s="71">
        <v>1.84</v>
      </c>
      <c r="H176" s="71">
        <f t="shared" si="21"/>
        <v>1.242</v>
      </c>
      <c r="I176" s="71">
        <f t="shared" si="22"/>
        <v>5.842</v>
      </c>
      <c r="J176" s="97">
        <f t="shared" si="23"/>
        <v>58.42</v>
      </c>
      <c r="K176" s="56"/>
      <c r="L176" s="57"/>
      <c r="M176" s="58">
        <f t="shared" si="20"/>
        <v>0</v>
      </c>
    </row>
    <row r="177" ht="30" customHeight="1" outlineLevel="1" spans="1:13">
      <c r="A177" s="41" t="s">
        <v>673</v>
      </c>
      <c r="B177" s="42" t="s">
        <v>1204</v>
      </c>
      <c r="C177" s="42" t="s">
        <v>1205</v>
      </c>
      <c r="D177" s="43" t="s">
        <v>243</v>
      </c>
      <c r="E177" s="43">
        <v>10</v>
      </c>
      <c r="F177" s="71">
        <v>0</v>
      </c>
      <c r="G177" s="71">
        <v>23</v>
      </c>
      <c r="H177" s="71">
        <f t="shared" si="21"/>
        <v>6.21</v>
      </c>
      <c r="I177" s="71">
        <f t="shared" si="22"/>
        <v>29.21</v>
      </c>
      <c r="J177" s="97">
        <f t="shared" si="23"/>
        <v>292.1</v>
      </c>
      <c r="K177" s="56"/>
      <c r="L177" s="57"/>
      <c r="M177" s="58">
        <f t="shared" si="20"/>
        <v>0</v>
      </c>
    </row>
    <row r="178" ht="30" customHeight="1" outlineLevel="1" spans="1:13">
      <c r="A178" s="41" t="s">
        <v>1206</v>
      </c>
      <c r="B178" s="42" t="s">
        <v>1207</v>
      </c>
      <c r="C178" s="42" t="s">
        <v>1208</v>
      </c>
      <c r="D178" s="43" t="s">
        <v>243</v>
      </c>
      <c r="E178" s="43">
        <v>10</v>
      </c>
      <c r="F178" s="71">
        <v>0</v>
      </c>
      <c r="G178" s="71">
        <v>27.6</v>
      </c>
      <c r="H178" s="71">
        <f t="shared" si="21"/>
        <v>7.452</v>
      </c>
      <c r="I178" s="71">
        <f t="shared" si="22"/>
        <v>35.052</v>
      </c>
      <c r="J178" s="97">
        <f t="shared" si="23"/>
        <v>350.52</v>
      </c>
      <c r="K178" s="56"/>
      <c r="L178" s="57"/>
      <c r="M178" s="58">
        <f t="shared" si="20"/>
        <v>0</v>
      </c>
    </row>
    <row r="179" ht="29" outlineLevel="1" spans="1:13">
      <c r="A179" s="41" t="s">
        <v>1209</v>
      </c>
      <c r="B179" s="42" t="s">
        <v>1210</v>
      </c>
      <c r="C179" s="42" t="s">
        <v>1211</v>
      </c>
      <c r="D179" s="43" t="s">
        <v>243</v>
      </c>
      <c r="E179" s="43">
        <v>10</v>
      </c>
      <c r="F179" s="71">
        <v>0</v>
      </c>
      <c r="G179" s="71">
        <v>55.2</v>
      </c>
      <c r="H179" s="71">
        <f t="shared" si="21"/>
        <v>14.904</v>
      </c>
      <c r="I179" s="71">
        <f t="shared" si="22"/>
        <v>70.104</v>
      </c>
      <c r="J179" s="97">
        <f t="shared" si="23"/>
        <v>701.04</v>
      </c>
      <c r="K179" s="56"/>
      <c r="L179" s="57"/>
      <c r="M179" s="58">
        <f t="shared" si="20"/>
        <v>0</v>
      </c>
    </row>
    <row r="180" ht="30" customHeight="1" outlineLevel="1" spans="1:13">
      <c r="A180" s="41" t="s">
        <v>1212</v>
      </c>
      <c r="B180" s="42" t="s">
        <v>1213</v>
      </c>
      <c r="C180" s="42" t="s">
        <v>1214</v>
      </c>
      <c r="D180" s="43" t="s">
        <v>378</v>
      </c>
      <c r="E180" s="43">
        <v>10</v>
      </c>
      <c r="F180" s="71">
        <v>0</v>
      </c>
      <c r="G180" s="71">
        <v>46</v>
      </c>
      <c r="H180" s="71">
        <f t="shared" si="21"/>
        <v>12.42</v>
      </c>
      <c r="I180" s="71">
        <f t="shared" si="22"/>
        <v>58.42</v>
      </c>
      <c r="J180" s="97">
        <f t="shared" si="23"/>
        <v>584.2</v>
      </c>
      <c r="K180" s="56"/>
      <c r="L180" s="57"/>
      <c r="M180" s="58">
        <f t="shared" si="20"/>
        <v>0</v>
      </c>
    </row>
    <row r="181" ht="30" customHeight="1" outlineLevel="1" spans="1:13">
      <c r="A181" s="41" t="s">
        <v>1215</v>
      </c>
      <c r="B181" s="42" t="s">
        <v>1216</v>
      </c>
      <c r="C181" s="42" t="s">
        <v>1217</v>
      </c>
      <c r="D181" s="43" t="s">
        <v>243</v>
      </c>
      <c r="E181" s="43">
        <v>10</v>
      </c>
      <c r="F181" s="71">
        <v>0</v>
      </c>
      <c r="G181" s="71">
        <v>64.4</v>
      </c>
      <c r="H181" s="71">
        <f t="shared" si="21"/>
        <v>17.388</v>
      </c>
      <c r="I181" s="71">
        <f t="shared" si="22"/>
        <v>81.788</v>
      </c>
      <c r="J181" s="97">
        <f t="shared" si="23"/>
        <v>817.88</v>
      </c>
      <c r="K181" s="56"/>
      <c r="L181" s="57"/>
      <c r="M181" s="58">
        <f t="shared" si="20"/>
        <v>0</v>
      </c>
    </row>
    <row r="182" ht="30" customHeight="1" outlineLevel="1" spans="1:13">
      <c r="A182" s="41" t="s">
        <v>1218</v>
      </c>
      <c r="B182" s="42" t="s">
        <v>1219</v>
      </c>
      <c r="C182" s="42" t="s">
        <v>1217</v>
      </c>
      <c r="D182" s="43" t="s">
        <v>243</v>
      </c>
      <c r="E182" s="43">
        <v>10</v>
      </c>
      <c r="F182" s="71">
        <v>0</v>
      </c>
      <c r="G182" s="71">
        <v>46</v>
      </c>
      <c r="H182" s="71">
        <f t="shared" si="21"/>
        <v>12.42</v>
      </c>
      <c r="I182" s="71">
        <f t="shared" si="22"/>
        <v>58.42</v>
      </c>
      <c r="J182" s="97">
        <f t="shared" si="23"/>
        <v>584.2</v>
      </c>
      <c r="K182" s="56"/>
      <c r="L182" s="57"/>
      <c r="M182" s="58">
        <f t="shared" si="20"/>
        <v>0</v>
      </c>
    </row>
    <row r="183" ht="30" customHeight="1" outlineLevel="1" spans="1:13">
      <c r="A183" s="41" t="s">
        <v>1220</v>
      </c>
      <c r="B183" s="42" t="s">
        <v>1221</v>
      </c>
      <c r="C183" s="42" t="s">
        <v>1222</v>
      </c>
      <c r="D183" s="43" t="s">
        <v>243</v>
      </c>
      <c r="E183" s="43">
        <v>10</v>
      </c>
      <c r="F183" s="71">
        <v>322</v>
      </c>
      <c r="G183" s="71">
        <v>92</v>
      </c>
      <c r="H183" s="71">
        <f t="shared" si="21"/>
        <v>111.78</v>
      </c>
      <c r="I183" s="71">
        <f t="shared" si="22"/>
        <v>525.78</v>
      </c>
      <c r="J183" s="97">
        <f t="shared" si="23"/>
        <v>5257.8</v>
      </c>
      <c r="K183" s="56"/>
      <c r="L183" s="57"/>
      <c r="M183" s="58">
        <f t="shared" si="20"/>
        <v>0</v>
      </c>
    </row>
    <row r="184" ht="30" customHeight="1" outlineLevel="1" spans="1:13">
      <c r="A184" s="41" t="s">
        <v>1223</v>
      </c>
      <c r="B184" s="42" t="s">
        <v>1224</v>
      </c>
      <c r="C184" s="42" t="s">
        <v>1225</v>
      </c>
      <c r="D184" s="43" t="s">
        <v>87</v>
      </c>
      <c r="E184" s="43">
        <v>10</v>
      </c>
      <c r="F184" s="71">
        <v>0</v>
      </c>
      <c r="G184" s="71">
        <v>110.4</v>
      </c>
      <c r="H184" s="71">
        <f t="shared" si="21"/>
        <v>29.808</v>
      </c>
      <c r="I184" s="71">
        <f t="shared" si="22"/>
        <v>140.208</v>
      </c>
      <c r="J184" s="97">
        <f t="shared" si="23"/>
        <v>1402.08</v>
      </c>
      <c r="K184" s="56"/>
      <c r="L184" s="57"/>
      <c r="M184" s="58">
        <f t="shared" si="20"/>
        <v>0</v>
      </c>
    </row>
    <row r="185" ht="30" customHeight="1" outlineLevel="1" spans="1:13">
      <c r="A185" s="41" t="s">
        <v>1226</v>
      </c>
      <c r="B185" s="42" t="s">
        <v>1227</v>
      </c>
      <c r="C185" s="42" t="s">
        <v>1228</v>
      </c>
      <c r="D185" s="43" t="s">
        <v>378</v>
      </c>
      <c r="E185" s="43">
        <v>10</v>
      </c>
      <c r="F185" s="71">
        <v>0</v>
      </c>
      <c r="G185" s="71">
        <v>18.4</v>
      </c>
      <c r="H185" s="71">
        <f t="shared" si="21"/>
        <v>4.968</v>
      </c>
      <c r="I185" s="71">
        <f t="shared" si="22"/>
        <v>23.368</v>
      </c>
      <c r="J185" s="97">
        <f t="shared" si="23"/>
        <v>233.68</v>
      </c>
      <c r="K185" s="56"/>
      <c r="L185" s="57"/>
      <c r="M185" s="58">
        <f t="shared" si="20"/>
        <v>0</v>
      </c>
    </row>
    <row r="186" ht="30" customHeight="1" outlineLevel="1" spans="1:13">
      <c r="A186" s="41" t="s">
        <v>1229</v>
      </c>
      <c r="B186" s="42" t="s">
        <v>1230</v>
      </c>
      <c r="C186" s="42" t="s">
        <v>1231</v>
      </c>
      <c r="D186" s="43" t="s">
        <v>378</v>
      </c>
      <c r="E186" s="43">
        <v>10</v>
      </c>
      <c r="F186" s="71">
        <v>23</v>
      </c>
      <c r="G186" s="71">
        <v>13.8</v>
      </c>
      <c r="H186" s="71">
        <f t="shared" si="21"/>
        <v>9.936</v>
      </c>
      <c r="I186" s="71">
        <f t="shared" si="22"/>
        <v>46.736</v>
      </c>
      <c r="J186" s="97">
        <f t="shared" si="23"/>
        <v>467.36</v>
      </c>
      <c r="K186" s="56"/>
      <c r="L186" s="57"/>
      <c r="M186" s="58">
        <f t="shared" si="20"/>
        <v>0</v>
      </c>
    </row>
    <row r="187" ht="30" customHeight="1" outlineLevel="1" spans="1:13">
      <c r="A187" s="41" t="s">
        <v>1232</v>
      </c>
      <c r="B187" s="42" t="s">
        <v>1233</v>
      </c>
      <c r="C187" s="42" t="s">
        <v>1234</v>
      </c>
      <c r="D187" s="43" t="s">
        <v>215</v>
      </c>
      <c r="E187" s="43">
        <v>10</v>
      </c>
      <c r="F187" s="71">
        <v>0</v>
      </c>
      <c r="G187" s="71">
        <v>18.4</v>
      </c>
      <c r="H187" s="71">
        <f t="shared" si="21"/>
        <v>4.968</v>
      </c>
      <c r="I187" s="71">
        <f t="shared" si="22"/>
        <v>23.368</v>
      </c>
      <c r="J187" s="97">
        <f t="shared" si="23"/>
        <v>233.68</v>
      </c>
      <c r="K187" s="56"/>
      <c r="L187" s="57"/>
      <c r="M187" s="58">
        <f t="shared" si="20"/>
        <v>0</v>
      </c>
    </row>
    <row r="188" ht="30" customHeight="1" outlineLevel="1" spans="1:13">
      <c r="A188" s="41" t="s">
        <v>1235</v>
      </c>
      <c r="B188" s="42" t="s">
        <v>1236</v>
      </c>
      <c r="C188" s="42" t="s">
        <v>1237</v>
      </c>
      <c r="D188" s="43" t="s">
        <v>215</v>
      </c>
      <c r="E188" s="43">
        <v>10</v>
      </c>
      <c r="F188" s="71">
        <v>0</v>
      </c>
      <c r="G188" s="71">
        <v>13.8</v>
      </c>
      <c r="H188" s="71">
        <f t="shared" si="21"/>
        <v>3.726</v>
      </c>
      <c r="I188" s="71">
        <f t="shared" si="22"/>
        <v>17.526</v>
      </c>
      <c r="J188" s="97">
        <f t="shared" si="23"/>
        <v>175.26</v>
      </c>
      <c r="K188" s="56"/>
      <c r="L188" s="57"/>
      <c r="M188" s="58">
        <f t="shared" si="20"/>
        <v>0</v>
      </c>
    </row>
    <row r="189" ht="30" customHeight="1" outlineLevel="1" spans="1:13">
      <c r="A189" s="41" t="s">
        <v>1238</v>
      </c>
      <c r="B189" s="42" t="s">
        <v>1239</v>
      </c>
      <c r="C189" s="42" t="s">
        <v>1240</v>
      </c>
      <c r="D189" s="43" t="s">
        <v>215</v>
      </c>
      <c r="E189" s="43">
        <v>10</v>
      </c>
      <c r="F189" s="71">
        <v>0</v>
      </c>
      <c r="G189" s="71">
        <v>6.44</v>
      </c>
      <c r="H189" s="71">
        <f t="shared" si="21"/>
        <v>1.7388</v>
      </c>
      <c r="I189" s="71">
        <f t="shared" si="22"/>
        <v>8.1788</v>
      </c>
      <c r="J189" s="97">
        <f t="shared" si="23"/>
        <v>81.788</v>
      </c>
      <c r="K189" s="56"/>
      <c r="L189" s="57"/>
      <c r="M189" s="58">
        <f t="shared" si="20"/>
        <v>0</v>
      </c>
    </row>
    <row r="190" ht="29" outlineLevel="1" spans="1:13">
      <c r="A190" s="41" t="s">
        <v>1241</v>
      </c>
      <c r="B190" s="42" t="s">
        <v>1242</v>
      </c>
      <c r="C190" s="42" t="s">
        <v>1243</v>
      </c>
      <c r="D190" s="43" t="s">
        <v>215</v>
      </c>
      <c r="E190" s="43">
        <v>10</v>
      </c>
      <c r="F190" s="71">
        <v>0</v>
      </c>
      <c r="G190" s="71">
        <v>13.8</v>
      </c>
      <c r="H190" s="71">
        <f t="shared" si="21"/>
        <v>3.726</v>
      </c>
      <c r="I190" s="71">
        <f t="shared" si="22"/>
        <v>17.526</v>
      </c>
      <c r="J190" s="97">
        <f t="shared" si="23"/>
        <v>175.26</v>
      </c>
      <c r="K190" s="56"/>
      <c r="L190" s="57"/>
      <c r="M190" s="58">
        <f t="shared" si="20"/>
        <v>0</v>
      </c>
    </row>
    <row r="191" ht="30" customHeight="1" outlineLevel="1" spans="1:13">
      <c r="A191" s="41" t="s">
        <v>1244</v>
      </c>
      <c r="B191" s="42" t="s">
        <v>1245</v>
      </c>
      <c r="C191" s="42" t="s">
        <v>1246</v>
      </c>
      <c r="D191" s="43" t="s">
        <v>87</v>
      </c>
      <c r="E191" s="43">
        <v>10</v>
      </c>
      <c r="F191" s="71">
        <v>8.28</v>
      </c>
      <c r="G191" s="71">
        <v>13.8</v>
      </c>
      <c r="H191" s="71">
        <f t="shared" si="21"/>
        <v>5.9616</v>
      </c>
      <c r="I191" s="71">
        <f t="shared" si="22"/>
        <v>28.0416</v>
      </c>
      <c r="J191" s="97">
        <f t="shared" si="23"/>
        <v>280.416</v>
      </c>
      <c r="K191" s="56"/>
      <c r="L191" s="57"/>
      <c r="M191" s="58">
        <f t="shared" si="20"/>
        <v>0</v>
      </c>
    </row>
    <row r="192" ht="30" customHeight="1" outlineLevel="1" spans="1:13">
      <c r="A192" s="41" t="s">
        <v>1247</v>
      </c>
      <c r="B192" s="42" t="s">
        <v>1248</v>
      </c>
      <c r="C192" s="42" t="s">
        <v>1246</v>
      </c>
      <c r="D192" s="43" t="s">
        <v>243</v>
      </c>
      <c r="E192" s="43">
        <v>10</v>
      </c>
      <c r="F192" s="71">
        <v>46</v>
      </c>
      <c r="G192" s="71">
        <v>46</v>
      </c>
      <c r="H192" s="71">
        <f t="shared" si="21"/>
        <v>24.84</v>
      </c>
      <c r="I192" s="71">
        <f t="shared" si="22"/>
        <v>116.84</v>
      </c>
      <c r="J192" s="97">
        <f t="shared" si="23"/>
        <v>1168.4</v>
      </c>
      <c r="K192" s="56"/>
      <c r="L192" s="57"/>
      <c r="M192" s="58">
        <f t="shared" si="20"/>
        <v>0</v>
      </c>
    </row>
    <row r="193" ht="30" customHeight="1" outlineLevel="1" spans="1:13">
      <c r="A193" s="41" t="s">
        <v>1249</v>
      </c>
      <c r="B193" s="42" t="s">
        <v>1250</v>
      </c>
      <c r="C193" s="42" t="s">
        <v>1251</v>
      </c>
      <c r="D193" s="43" t="s">
        <v>87</v>
      </c>
      <c r="E193" s="43">
        <v>10</v>
      </c>
      <c r="F193" s="71">
        <v>8.28</v>
      </c>
      <c r="G193" s="71">
        <v>11.04</v>
      </c>
      <c r="H193" s="71">
        <f t="shared" si="21"/>
        <v>5.2164</v>
      </c>
      <c r="I193" s="71">
        <f t="shared" si="22"/>
        <v>24.5364</v>
      </c>
      <c r="J193" s="97">
        <f t="shared" si="23"/>
        <v>245.364</v>
      </c>
      <c r="K193" s="56"/>
      <c r="L193" s="57"/>
      <c r="M193" s="58">
        <f t="shared" si="20"/>
        <v>0</v>
      </c>
    </row>
    <row r="194" ht="30" customHeight="1" outlineLevel="1" spans="1:13">
      <c r="A194" s="41" t="s">
        <v>1252</v>
      </c>
      <c r="B194" s="42" t="s">
        <v>1253</v>
      </c>
      <c r="C194" s="42" t="s">
        <v>1251</v>
      </c>
      <c r="D194" s="43" t="s">
        <v>243</v>
      </c>
      <c r="E194" s="43">
        <v>10</v>
      </c>
      <c r="F194" s="71">
        <v>55.2</v>
      </c>
      <c r="G194" s="71">
        <v>36.8</v>
      </c>
      <c r="H194" s="71">
        <f t="shared" si="21"/>
        <v>24.84</v>
      </c>
      <c r="I194" s="71">
        <f t="shared" si="22"/>
        <v>116.84</v>
      </c>
      <c r="J194" s="97">
        <f t="shared" si="23"/>
        <v>1168.4</v>
      </c>
      <c r="K194" s="56"/>
      <c r="L194" s="57"/>
      <c r="M194" s="58">
        <f t="shared" si="20"/>
        <v>0</v>
      </c>
    </row>
    <row r="195" ht="30" customHeight="1" outlineLevel="1" spans="1:13">
      <c r="A195" s="41" t="s">
        <v>1254</v>
      </c>
      <c r="B195" s="42" t="s">
        <v>1255</v>
      </c>
      <c r="C195" s="42" t="s">
        <v>1256</v>
      </c>
      <c r="D195" s="43" t="s">
        <v>97</v>
      </c>
      <c r="E195" s="43">
        <v>10</v>
      </c>
      <c r="F195" s="71">
        <v>0</v>
      </c>
      <c r="G195" s="71">
        <v>23</v>
      </c>
      <c r="H195" s="71">
        <f t="shared" si="21"/>
        <v>6.21</v>
      </c>
      <c r="I195" s="71">
        <f t="shared" si="22"/>
        <v>29.21</v>
      </c>
      <c r="J195" s="97">
        <f t="shared" si="23"/>
        <v>292.1</v>
      </c>
      <c r="K195" s="56"/>
      <c r="L195" s="57"/>
      <c r="M195" s="58">
        <f t="shared" si="20"/>
        <v>0</v>
      </c>
    </row>
    <row r="196" ht="30" customHeight="1" outlineLevel="1" spans="1:13">
      <c r="A196" s="41" t="s">
        <v>1257</v>
      </c>
      <c r="B196" s="42" t="s">
        <v>1258</v>
      </c>
      <c r="C196" s="42" t="s">
        <v>1256</v>
      </c>
      <c r="D196" s="43" t="s">
        <v>97</v>
      </c>
      <c r="E196" s="43">
        <v>10</v>
      </c>
      <c r="F196" s="71">
        <v>0</v>
      </c>
      <c r="G196" s="71">
        <v>32.2</v>
      </c>
      <c r="H196" s="71">
        <f t="shared" si="21"/>
        <v>8.694</v>
      </c>
      <c r="I196" s="71">
        <f t="shared" si="22"/>
        <v>40.894</v>
      </c>
      <c r="J196" s="97">
        <f t="shared" si="23"/>
        <v>408.94</v>
      </c>
      <c r="K196" s="56"/>
      <c r="L196" s="57"/>
      <c r="M196" s="58">
        <f t="shared" si="20"/>
        <v>0</v>
      </c>
    </row>
    <row r="197" ht="30" customHeight="1" outlineLevel="1" spans="1:13">
      <c r="A197" s="41" t="s">
        <v>1259</v>
      </c>
      <c r="B197" s="42" t="s">
        <v>1260</v>
      </c>
      <c r="C197" s="42" t="s">
        <v>1261</v>
      </c>
      <c r="D197" s="43" t="s">
        <v>1174</v>
      </c>
      <c r="E197" s="43">
        <v>10</v>
      </c>
      <c r="F197" s="71">
        <v>0</v>
      </c>
      <c r="G197" s="71">
        <v>27.6</v>
      </c>
      <c r="H197" s="71">
        <f t="shared" si="21"/>
        <v>7.452</v>
      </c>
      <c r="I197" s="71">
        <f t="shared" si="22"/>
        <v>35.052</v>
      </c>
      <c r="J197" s="97">
        <f t="shared" si="23"/>
        <v>350.52</v>
      </c>
      <c r="K197" s="56"/>
      <c r="L197" s="57"/>
      <c r="M197" s="58">
        <f t="shared" ref="M197:M260" si="24">L197*E197</f>
        <v>0</v>
      </c>
    </row>
    <row r="198" ht="58" outlineLevel="1" spans="1:13">
      <c r="A198" s="41" t="s">
        <v>1262</v>
      </c>
      <c r="B198" s="42" t="s">
        <v>1263</v>
      </c>
      <c r="C198" s="42" t="s">
        <v>1264</v>
      </c>
      <c r="D198" s="43" t="s">
        <v>68</v>
      </c>
      <c r="E198" s="43">
        <v>100</v>
      </c>
      <c r="F198" s="71">
        <v>2.3</v>
      </c>
      <c r="G198" s="71">
        <v>1.84</v>
      </c>
      <c r="H198" s="71">
        <f t="shared" si="21"/>
        <v>1.1178</v>
      </c>
      <c r="I198" s="71">
        <f t="shared" si="22"/>
        <v>5.2578</v>
      </c>
      <c r="J198" s="97">
        <f t="shared" si="23"/>
        <v>525.78</v>
      </c>
      <c r="K198" s="56"/>
      <c r="L198" s="57"/>
      <c r="M198" s="58">
        <f t="shared" si="24"/>
        <v>0</v>
      </c>
    </row>
    <row r="199" ht="30" customHeight="1" outlineLevel="1" spans="1:13">
      <c r="A199" s="41" t="s">
        <v>1265</v>
      </c>
      <c r="B199" s="42" t="s">
        <v>1266</v>
      </c>
      <c r="C199" s="42"/>
      <c r="D199" s="43" t="s">
        <v>68</v>
      </c>
      <c r="E199" s="43">
        <v>100</v>
      </c>
      <c r="F199" s="44">
        <v>0</v>
      </c>
      <c r="G199" s="44">
        <v>8.28</v>
      </c>
      <c r="H199" s="71">
        <f t="shared" si="21"/>
        <v>2.2356</v>
      </c>
      <c r="I199" s="71">
        <f t="shared" si="22"/>
        <v>10.5156</v>
      </c>
      <c r="J199" s="97">
        <f t="shared" si="23"/>
        <v>1051.56</v>
      </c>
      <c r="K199" s="56"/>
      <c r="L199" s="57"/>
      <c r="M199" s="58">
        <f t="shared" si="24"/>
        <v>0</v>
      </c>
    </row>
    <row r="200" ht="30" customHeight="1" outlineLevel="1" spans="1:13">
      <c r="A200" s="41" t="s">
        <v>1267</v>
      </c>
      <c r="B200" s="42" t="s">
        <v>1268</v>
      </c>
      <c r="C200" s="42"/>
      <c r="D200" s="43" t="s">
        <v>68</v>
      </c>
      <c r="E200" s="43">
        <v>100</v>
      </c>
      <c r="F200" s="44">
        <v>0</v>
      </c>
      <c r="G200" s="71">
        <v>9.2</v>
      </c>
      <c r="H200" s="71">
        <f t="shared" si="21"/>
        <v>2.484</v>
      </c>
      <c r="I200" s="71">
        <f t="shared" si="22"/>
        <v>11.684</v>
      </c>
      <c r="J200" s="97">
        <f t="shared" si="23"/>
        <v>1168.4</v>
      </c>
      <c r="K200" s="56"/>
      <c r="L200" s="57"/>
      <c r="M200" s="58">
        <f t="shared" si="24"/>
        <v>0</v>
      </c>
    </row>
    <row r="201" ht="30" customHeight="1" outlineLevel="1" spans="1:13">
      <c r="A201" s="41" t="s">
        <v>1269</v>
      </c>
      <c r="B201" s="42" t="s">
        <v>1270</v>
      </c>
      <c r="C201" s="42" t="s">
        <v>1271</v>
      </c>
      <c r="D201" s="43" t="s">
        <v>68</v>
      </c>
      <c r="E201" s="43">
        <v>100</v>
      </c>
      <c r="F201" s="71">
        <v>3.68</v>
      </c>
      <c r="G201" s="71">
        <v>2.76</v>
      </c>
      <c r="H201" s="71">
        <f t="shared" si="21"/>
        <v>1.7388</v>
      </c>
      <c r="I201" s="71">
        <f t="shared" si="22"/>
        <v>8.1788</v>
      </c>
      <c r="J201" s="97">
        <f t="shared" si="23"/>
        <v>817.88</v>
      </c>
      <c r="K201" s="56"/>
      <c r="L201" s="57"/>
      <c r="M201" s="58">
        <f t="shared" si="24"/>
        <v>0</v>
      </c>
    </row>
    <row r="202" ht="30" customHeight="1" outlineLevel="1" spans="1:13">
      <c r="A202" s="41" t="s">
        <v>1272</v>
      </c>
      <c r="B202" s="42" t="s">
        <v>1273</v>
      </c>
      <c r="C202" s="42" t="s">
        <v>1274</v>
      </c>
      <c r="D202" s="43" t="s">
        <v>68</v>
      </c>
      <c r="E202" s="43">
        <v>100</v>
      </c>
      <c r="F202" s="71">
        <v>3.68</v>
      </c>
      <c r="G202" s="71">
        <v>2.76</v>
      </c>
      <c r="H202" s="71">
        <f t="shared" si="21"/>
        <v>1.7388</v>
      </c>
      <c r="I202" s="71">
        <f t="shared" si="22"/>
        <v>8.1788</v>
      </c>
      <c r="J202" s="97">
        <f t="shared" si="23"/>
        <v>817.88</v>
      </c>
      <c r="K202" s="56"/>
      <c r="L202" s="57"/>
      <c r="M202" s="58">
        <f t="shared" si="24"/>
        <v>0</v>
      </c>
    </row>
    <row r="203" ht="30" customHeight="1" outlineLevel="1" spans="1:13">
      <c r="A203" s="41" t="s">
        <v>1275</v>
      </c>
      <c r="B203" s="42" t="s">
        <v>1276</v>
      </c>
      <c r="C203" s="42" t="s">
        <v>1277</v>
      </c>
      <c r="D203" s="43" t="s">
        <v>243</v>
      </c>
      <c r="E203" s="43">
        <v>10</v>
      </c>
      <c r="F203" s="71">
        <v>0</v>
      </c>
      <c r="G203" s="71">
        <v>46</v>
      </c>
      <c r="H203" s="71">
        <f t="shared" si="21"/>
        <v>12.42</v>
      </c>
      <c r="I203" s="71">
        <f t="shared" si="22"/>
        <v>58.42</v>
      </c>
      <c r="J203" s="97">
        <f t="shared" si="23"/>
        <v>584.2</v>
      </c>
      <c r="K203" s="56"/>
      <c r="L203" s="57"/>
      <c r="M203" s="58">
        <f t="shared" si="24"/>
        <v>0</v>
      </c>
    </row>
    <row r="204" ht="30" customHeight="1" outlineLevel="1" spans="1:13">
      <c r="A204" s="41" t="s">
        <v>1278</v>
      </c>
      <c r="B204" s="42" t="s">
        <v>1279</v>
      </c>
      <c r="C204" s="42" t="s">
        <v>1280</v>
      </c>
      <c r="D204" s="43" t="s">
        <v>257</v>
      </c>
      <c r="E204" s="43">
        <v>10</v>
      </c>
      <c r="F204" s="71">
        <v>0</v>
      </c>
      <c r="G204" s="71">
        <v>41.4</v>
      </c>
      <c r="H204" s="71">
        <f t="shared" si="21"/>
        <v>11.178</v>
      </c>
      <c r="I204" s="71">
        <f t="shared" si="22"/>
        <v>52.578</v>
      </c>
      <c r="J204" s="97">
        <f t="shared" si="23"/>
        <v>525.78</v>
      </c>
      <c r="K204" s="56"/>
      <c r="L204" s="57"/>
      <c r="M204" s="58">
        <f t="shared" si="24"/>
        <v>0</v>
      </c>
    </row>
    <row r="205" ht="30" customHeight="1" outlineLevel="1" spans="1:13">
      <c r="A205" s="41" t="s">
        <v>1281</v>
      </c>
      <c r="B205" s="42" t="s">
        <v>1282</v>
      </c>
      <c r="C205" s="42" t="s">
        <v>1283</v>
      </c>
      <c r="D205" s="43" t="s">
        <v>97</v>
      </c>
      <c r="E205" s="43">
        <v>10</v>
      </c>
      <c r="F205" s="44">
        <v>0</v>
      </c>
      <c r="G205" s="44">
        <v>41.4</v>
      </c>
      <c r="H205" s="71">
        <f t="shared" si="21"/>
        <v>11.178</v>
      </c>
      <c r="I205" s="71">
        <f t="shared" si="22"/>
        <v>52.578</v>
      </c>
      <c r="J205" s="97">
        <f t="shared" si="23"/>
        <v>525.78</v>
      </c>
      <c r="K205" s="56"/>
      <c r="L205" s="57"/>
      <c r="M205" s="58">
        <f t="shared" si="24"/>
        <v>0</v>
      </c>
    </row>
    <row r="206" ht="30" customHeight="1" outlineLevel="1" spans="1:13">
      <c r="A206" s="41" t="s">
        <v>1284</v>
      </c>
      <c r="B206" s="42" t="s">
        <v>1285</v>
      </c>
      <c r="C206" s="42" t="s">
        <v>1286</v>
      </c>
      <c r="D206" s="43" t="s">
        <v>97</v>
      </c>
      <c r="E206" s="43">
        <v>10</v>
      </c>
      <c r="F206" s="44">
        <v>0</v>
      </c>
      <c r="G206" s="44">
        <v>73.6</v>
      </c>
      <c r="H206" s="71">
        <f t="shared" si="21"/>
        <v>19.872</v>
      </c>
      <c r="I206" s="71">
        <f t="shared" si="22"/>
        <v>93.472</v>
      </c>
      <c r="J206" s="97">
        <f t="shared" si="23"/>
        <v>934.72</v>
      </c>
      <c r="K206" s="56"/>
      <c r="L206" s="57"/>
      <c r="M206" s="58">
        <f t="shared" si="24"/>
        <v>0</v>
      </c>
    </row>
    <row r="207" ht="30" customHeight="1" outlineLevel="1" spans="1:13">
      <c r="A207" s="41" t="s">
        <v>1287</v>
      </c>
      <c r="B207" s="42" t="s">
        <v>1288</v>
      </c>
      <c r="C207" s="42" t="s">
        <v>1289</v>
      </c>
      <c r="D207" s="43" t="s">
        <v>97</v>
      </c>
      <c r="E207" s="43">
        <v>10</v>
      </c>
      <c r="F207" s="44">
        <v>0</v>
      </c>
      <c r="G207" s="44">
        <v>55.2</v>
      </c>
      <c r="H207" s="71">
        <f t="shared" si="21"/>
        <v>14.904</v>
      </c>
      <c r="I207" s="71">
        <f t="shared" si="22"/>
        <v>70.104</v>
      </c>
      <c r="J207" s="97">
        <f t="shared" si="23"/>
        <v>701.04</v>
      </c>
      <c r="K207" s="56"/>
      <c r="L207" s="57"/>
      <c r="M207" s="58">
        <f t="shared" si="24"/>
        <v>0</v>
      </c>
    </row>
    <row r="208" ht="30" customHeight="1" outlineLevel="1" spans="1:13">
      <c r="A208" s="41" t="s">
        <v>1290</v>
      </c>
      <c r="B208" s="42" t="s">
        <v>1291</v>
      </c>
      <c r="C208" s="42" t="s">
        <v>1292</v>
      </c>
      <c r="D208" s="43" t="s">
        <v>97</v>
      </c>
      <c r="E208" s="43">
        <v>10</v>
      </c>
      <c r="F208" s="44">
        <v>0</v>
      </c>
      <c r="G208" s="44">
        <v>110.4</v>
      </c>
      <c r="H208" s="71">
        <f t="shared" si="21"/>
        <v>29.808</v>
      </c>
      <c r="I208" s="71">
        <f t="shared" si="22"/>
        <v>140.208</v>
      </c>
      <c r="J208" s="97">
        <f t="shared" si="23"/>
        <v>1402.08</v>
      </c>
      <c r="K208" s="56"/>
      <c r="L208" s="57"/>
      <c r="M208" s="58">
        <f t="shared" si="24"/>
        <v>0</v>
      </c>
    </row>
    <row r="209" ht="30" customHeight="1" outlineLevel="1" spans="1:13">
      <c r="A209" s="41" t="s">
        <v>1293</v>
      </c>
      <c r="B209" s="42" t="s">
        <v>1294</v>
      </c>
      <c r="C209" s="42"/>
      <c r="D209" s="43" t="s">
        <v>97</v>
      </c>
      <c r="E209" s="43">
        <v>10</v>
      </c>
      <c r="F209" s="44">
        <v>0</v>
      </c>
      <c r="G209" s="44">
        <v>82.8</v>
      </c>
      <c r="H209" s="71">
        <f t="shared" si="21"/>
        <v>22.356</v>
      </c>
      <c r="I209" s="71">
        <f t="shared" si="22"/>
        <v>105.156</v>
      </c>
      <c r="J209" s="97">
        <f t="shared" si="23"/>
        <v>1051.56</v>
      </c>
      <c r="K209" s="56"/>
      <c r="L209" s="57"/>
      <c r="M209" s="58">
        <f t="shared" si="24"/>
        <v>0</v>
      </c>
    </row>
    <row r="210" ht="30" customHeight="1" outlineLevel="1" spans="1:13">
      <c r="A210" s="41" t="s">
        <v>1295</v>
      </c>
      <c r="B210" s="42" t="s">
        <v>1296</v>
      </c>
      <c r="C210" s="42" t="s">
        <v>1297</v>
      </c>
      <c r="D210" s="43" t="s">
        <v>97</v>
      </c>
      <c r="E210" s="43">
        <v>10</v>
      </c>
      <c r="F210" s="44">
        <v>230</v>
      </c>
      <c r="G210" s="44">
        <v>82.8</v>
      </c>
      <c r="H210" s="71">
        <f t="shared" si="21"/>
        <v>84.456</v>
      </c>
      <c r="I210" s="71">
        <f t="shared" si="22"/>
        <v>397.256</v>
      </c>
      <c r="J210" s="97">
        <f t="shared" si="23"/>
        <v>3972.56</v>
      </c>
      <c r="K210" s="56"/>
      <c r="L210" s="57"/>
      <c r="M210" s="58">
        <f t="shared" si="24"/>
        <v>0</v>
      </c>
    </row>
    <row r="211" ht="30" customHeight="1" spans="1:13">
      <c r="A211" s="59" t="s">
        <v>407</v>
      </c>
      <c r="B211" s="38" t="s">
        <v>1298</v>
      </c>
      <c r="C211" s="42"/>
      <c r="D211" s="43" t="s">
        <v>929</v>
      </c>
      <c r="E211" s="36">
        <v>0</v>
      </c>
      <c r="F211" s="44"/>
      <c r="G211" s="44"/>
      <c r="H211" s="80"/>
      <c r="I211" s="80"/>
      <c r="J211" s="100">
        <f>SUM(J212:J216)</f>
        <v>969.772</v>
      </c>
      <c r="K211" s="56"/>
      <c r="L211" s="57"/>
      <c r="M211" s="58"/>
    </row>
    <row r="212" ht="30" customHeight="1" outlineLevel="1" spans="1:13">
      <c r="A212" s="41" t="s">
        <v>410</v>
      </c>
      <c r="B212" s="42" t="s">
        <v>1299</v>
      </c>
      <c r="C212" s="42" t="s">
        <v>1300</v>
      </c>
      <c r="D212" s="43" t="s">
        <v>68</v>
      </c>
      <c r="E212" s="43">
        <v>10</v>
      </c>
      <c r="F212" s="44">
        <v>0</v>
      </c>
      <c r="G212" s="44">
        <v>9.2</v>
      </c>
      <c r="H212" s="71">
        <f t="shared" ref="H212:H216" si="25">(F212+G212)*$H$4</f>
        <v>2.484</v>
      </c>
      <c r="I212" s="71">
        <f t="shared" ref="I212:I216" si="26">F212+G212+H212</f>
        <v>11.684</v>
      </c>
      <c r="J212" s="97">
        <f t="shared" ref="J212:J216" si="27">E212*I212</f>
        <v>116.84</v>
      </c>
      <c r="K212" s="56"/>
      <c r="L212" s="57"/>
      <c r="M212" s="58">
        <f t="shared" si="24"/>
        <v>0</v>
      </c>
    </row>
    <row r="213" ht="30" customHeight="1" outlineLevel="1" spans="1:13">
      <c r="A213" s="41" t="s">
        <v>413</v>
      </c>
      <c r="B213" s="42" t="s">
        <v>1301</v>
      </c>
      <c r="C213" s="42" t="s">
        <v>1302</v>
      </c>
      <c r="D213" s="43" t="s">
        <v>68</v>
      </c>
      <c r="E213" s="43">
        <v>10</v>
      </c>
      <c r="F213" s="44">
        <v>0</v>
      </c>
      <c r="G213" s="44">
        <v>27.6</v>
      </c>
      <c r="H213" s="71">
        <f t="shared" si="25"/>
        <v>7.452</v>
      </c>
      <c r="I213" s="71">
        <f t="shared" si="26"/>
        <v>35.052</v>
      </c>
      <c r="J213" s="97">
        <f t="shared" si="27"/>
        <v>350.52</v>
      </c>
      <c r="K213" s="56"/>
      <c r="L213" s="57"/>
      <c r="M213" s="58">
        <f t="shared" si="24"/>
        <v>0</v>
      </c>
    </row>
    <row r="214" ht="30" customHeight="1" outlineLevel="1" spans="1:13">
      <c r="A214" s="41" t="s">
        <v>416</v>
      </c>
      <c r="B214" s="42" t="s">
        <v>1303</v>
      </c>
      <c r="C214" s="42" t="s">
        <v>1304</v>
      </c>
      <c r="D214" s="43" t="s">
        <v>68</v>
      </c>
      <c r="E214" s="43">
        <v>10</v>
      </c>
      <c r="F214" s="44">
        <v>0</v>
      </c>
      <c r="G214" s="44">
        <v>4.6</v>
      </c>
      <c r="H214" s="71">
        <f t="shared" si="25"/>
        <v>1.242</v>
      </c>
      <c r="I214" s="71">
        <f t="shared" si="26"/>
        <v>5.842</v>
      </c>
      <c r="J214" s="97">
        <f t="shared" si="27"/>
        <v>58.42</v>
      </c>
      <c r="K214" s="56"/>
      <c r="L214" s="57"/>
      <c r="M214" s="58">
        <f t="shared" si="24"/>
        <v>0</v>
      </c>
    </row>
    <row r="215" ht="30" customHeight="1" outlineLevel="1" spans="1:13">
      <c r="A215" s="41" t="s">
        <v>419</v>
      </c>
      <c r="B215" s="42" t="s">
        <v>1305</v>
      </c>
      <c r="C215" s="42" t="s">
        <v>1306</v>
      </c>
      <c r="D215" s="43" t="s">
        <v>68</v>
      </c>
      <c r="E215" s="43">
        <v>10</v>
      </c>
      <c r="F215" s="44">
        <v>0</v>
      </c>
      <c r="G215" s="44">
        <v>7.36</v>
      </c>
      <c r="H215" s="71">
        <f t="shared" si="25"/>
        <v>1.9872</v>
      </c>
      <c r="I215" s="71">
        <f t="shared" si="26"/>
        <v>9.3472</v>
      </c>
      <c r="J215" s="97">
        <f t="shared" si="27"/>
        <v>93.472</v>
      </c>
      <c r="K215" s="56"/>
      <c r="L215" s="57"/>
      <c r="M215" s="58">
        <f t="shared" si="24"/>
        <v>0</v>
      </c>
    </row>
    <row r="216" ht="30" customHeight="1" outlineLevel="1" spans="1:13">
      <c r="A216" s="41" t="s">
        <v>422</v>
      </c>
      <c r="B216" s="42" t="s">
        <v>1307</v>
      </c>
      <c r="C216" s="42" t="s">
        <v>1308</v>
      </c>
      <c r="D216" s="43" t="s">
        <v>257</v>
      </c>
      <c r="E216" s="43">
        <v>10</v>
      </c>
      <c r="F216" s="44">
        <v>0</v>
      </c>
      <c r="G216" s="44">
        <v>27.6</v>
      </c>
      <c r="H216" s="71">
        <f t="shared" si="25"/>
        <v>7.452</v>
      </c>
      <c r="I216" s="71">
        <f t="shared" si="26"/>
        <v>35.052</v>
      </c>
      <c r="J216" s="97">
        <f t="shared" si="27"/>
        <v>350.52</v>
      </c>
      <c r="K216" s="56"/>
      <c r="L216" s="57"/>
      <c r="M216" s="58">
        <f t="shared" si="24"/>
        <v>0</v>
      </c>
    </row>
    <row r="217" ht="30" customHeight="1" spans="1:13">
      <c r="A217" s="59" t="s">
        <v>434</v>
      </c>
      <c r="B217" s="38" t="s">
        <v>1309</v>
      </c>
      <c r="C217" s="42"/>
      <c r="D217" s="43" t="s">
        <v>929</v>
      </c>
      <c r="E217" s="36">
        <v>0</v>
      </c>
      <c r="F217" s="44"/>
      <c r="G217" s="44"/>
      <c r="H217" s="80"/>
      <c r="I217" s="80"/>
      <c r="J217" s="100">
        <f>SUM(J218:J263)</f>
        <v>34164.016</v>
      </c>
      <c r="K217" s="101"/>
      <c r="L217" s="57"/>
      <c r="M217" s="58"/>
    </row>
    <row r="218" ht="30" customHeight="1" outlineLevel="1" spans="1:13">
      <c r="A218" s="41" t="s">
        <v>437</v>
      </c>
      <c r="B218" s="42" t="s">
        <v>1310</v>
      </c>
      <c r="C218" s="42" t="s">
        <v>1311</v>
      </c>
      <c r="D218" s="43" t="s">
        <v>378</v>
      </c>
      <c r="E218" s="43">
        <v>10</v>
      </c>
      <c r="F218" s="44">
        <v>0</v>
      </c>
      <c r="G218" s="44">
        <v>115</v>
      </c>
      <c r="H218" s="71">
        <f>(F218+G218)*$H$4</f>
        <v>31.05</v>
      </c>
      <c r="I218" s="71">
        <f t="shared" ref="I218:I263" si="28">F218+G218+H218</f>
        <v>146.05</v>
      </c>
      <c r="J218" s="97">
        <f t="shared" ref="J218:J263" si="29">E218*I218</f>
        <v>1460.5</v>
      </c>
      <c r="K218" s="56"/>
      <c r="L218" s="57"/>
      <c r="M218" s="58">
        <f t="shared" si="24"/>
        <v>0</v>
      </c>
    </row>
    <row r="219" ht="30" customHeight="1" outlineLevel="1" spans="1:13">
      <c r="A219" s="41" t="s">
        <v>441</v>
      </c>
      <c r="B219" s="42" t="s">
        <v>1312</v>
      </c>
      <c r="C219" s="42" t="s">
        <v>1261</v>
      </c>
      <c r="D219" s="43" t="s">
        <v>378</v>
      </c>
      <c r="E219" s="43">
        <v>10</v>
      </c>
      <c r="F219" s="44">
        <v>0</v>
      </c>
      <c r="G219" s="44">
        <v>92</v>
      </c>
      <c r="H219" s="71">
        <f>(F219+G219)*$H$4</f>
        <v>24.84</v>
      </c>
      <c r="I219" s="71">
        <f t="shared" si="28"/>
        <v>116.84</v>
      </c>
      <c r="J219" s="97">
        <f t="shared" si="29"/>
        <v>1168.4</v>
      </c>
      <c r="K219" s="56"/>
      <c r="L219" s="57"/>
      <c r="M219" s="58">
        <f t="shared" si="24"/>
        <v>0</v>
      </c>
    </row>
    <row r="220" ht="30" customHeight="1" outlineLevel="1" spans="1:13">
      <c r="A220" s="41" t="s">
        <v>444</v>
      </c>
      <c r="B220" s="42" t="s">
        <v>1313</v>
      </c>
      <c r="C220" s="42" t="s">
        <v>1314</v>
      </c>
      <c r="D220" s="43" t="s">
        <v>97</v>
      </c>
      <c r="E220" s="43">
        <v>10</v>
      </c>
      <c r="F220" s="44">
        <v>0</v>
      </c>
      <c r="G220" s="44">
        <v>55.2</v>
      </c>
      <c r="H220" s="71">
        <f>(F220+G220)*$H$4</f>
        <v>14.904</v>
      </c>
      <c r="I220" s="71">
        <f t="shared" si="28"/>
        <v>70.104</v>
      </c>
      <c r="J220" s="97">
        <f t="shared" si="29"/>
        <v>701.04</v>
      </c>
      <c r="K220" s="56"/>
      <c r="L220" s="57"/>
      <c r="M220" s="58">
        <f t="shared" si="24"/>
        <v>0</v>
      </c>
    </row>
    <row r="221" ht="30" customHeight="1" outlineLevel="1" spans="1:13">
      <c r="A221" s="41" t="s">
        <v>446</v>
      </c>
      <c r="B221" s="42" t="s">
        <v>1315</v>
      </c>
      <c r="C221" s="42" t="s">
        <v>1316</v>
      </c>
      <c r="D221" s="43" t="s">
        <v>1174</v>
      </c>
      <c r="E221" s="43">
        <v>10</v>
      </c>
      <c r="F221" s="44">
        <v>0</v>
      </c>
      <c r="G221" s="44">
        <v>18.4</v>
      </c>
      <c r="H221" s="71">
        <f>(F221+G221)*$H$4</f>
        <v>4.968</v>
      </c>
      <c r="I221" s="71">
        <f t="shared" si="28"/>
        <v>23.368</v>
      </c>
      <c r="J221" s="97">
        <f t="shared" si="29"/>
        <v>233.68</v>
      </c>
      <c r="K221" s="56"/>
      <c r="L221" s="57"/>
      <c r="M221" s="58">
        <f t="shared" si="24"/>
        <v>0</v>
      </c>
    </row>
    <row r="222" ht="30" customHeight="1" outlineLevel="1" spans="1:13">
      <c r="A222" s="41" t="s">
        <v>447</v>
      </c>
      <c r="B222" s="42" t="s">
        <v>1317</v>
      </c>
      <c r="C222" s="42" t="s">
        <v>1318</v>
      </c>
      <c r="D222" s="43" t="s">
        <v>257</v>
      </c>
      <c r="E222" s="43">
        <v>10</v>
      </c>
      <c r="F222" s="44">
        <v>0</v>
      </c>
      <c r="G222" s="71">
        <v>92</v>
      </c>
      <c r="H222" s="71">
        <f>(F222+G222)*$H$4</f>
        <v>24.84</v>
      </c>
      <c r="I222" s="71">
        <f t="shared" si="28"/>
        <v>116.84</v>
      </c>
      <c r="J222" s="97">
        <f t="shared" si="29"/>
        <v>1168.4</v>
      </c>
      <c r="K222" s="56"/>
      <c r="L222" s="57"/>
      <c r="M222" s="58">
        <f t="shared" si="24"/>
        <v>0</v>
      </c>
    </row>
    <row r="223" ht="30" customHeight="1" outlineLevel="1" spans="1:13">
      <c r="A223" s="41" t="s">
        <v>450</v>
      </c>
      <c r="B223" s="42" t="s">
        <v>1319</v>
      </c>
      <c r="C223" s="42" t="s">
        <v>1261</v>
      </c>
      <c r="D223" s="43" t="s">
        <v>378</v>
      </c>
      <c r="E223" s="43">
        <v>10</v>
      </c>
      <c r="F223" s="44">
        <v>0</v>
      </c>
      <c r="G223" s="71">
        <v>55.2</v>
      </c>
      <c r="H223" s="71">
        <f>(F223+G223)*$H$4</f>
        <v>14.904</v>
      </c>
      <c r="I223" s="71">
        <f t="shared" si="28"/>
        <v>70.104</v>
      </c>
      <c r="J223" s="97">
        <f t="shared" si="29"/>
        <v>701.04</v>
      </c>
      <c r="K223" s="56"/>
      <c r="L223" s="57"/>
      <c r="M223" s="58">
        <f t="shared" si="24"/>
        <v>0</v>
      </c>
    </row>
    <row r="224" ht="30" customHeight="1" outlineLevel="1" spans="1:13">
      <c r="A224" s="41" t="s">
        <v>452</v>
      </c>
      <c r="B224" s="42" t="s">
        <v>1320</v>
      </c>
      <c r="C224" s="42" t="s">
        <v>1321</v>
      </c>
      <c r="D224" s="43" t="s">
        <v>257</v>
      </c>
      <c r="E224" s="43">
        <v>10</v>
      </c>
      <c r="F224" s="71">
        <v>0</v>
      </c>
      <c r="G224" s="71">
        <v>27.6</v>
      </c>
      <c r="H224" s="71">
        <f>(F224+G224)*$H$4</f>
        <v>7.452</v>
      </c>
      <c r="I224" s="71">
        <f t="shared" si="28"/>
        <v>35.052</v>
      </c>
      <c r="J224" s="97">
        <f t="shared" si="29"/>
        <v>350.52</v>
      </c>
      <c r="K224" s="56"/>
      <c r="L224" s="57"/>
      <c r="M224" s="58">
        <f t="shared" si="24"/>
        <v>0</v>
      </c>
    </row>
    <row r="225" ht="43.5" outlineLevel="1" spans="1:13">
      <c r="A225" s="41" t="s">
        <v>454</v>
      </c>
      <c r="B225" s="42" t="s">
        <v>1322</v>
      </c>
      <c r="C225" s="42" t="s">
        <v>1323</v>
      </c>
      <c r="D225" s="43" t="s">
        <v>215</v>
      </c>
      <c r="E225" s="43">
        <v>10</v>
      </c>
      <c r="F225" s="71">
        <v>0</v>
      </c>
      <c r="G225" s="71">
        <v>27.6</v>
      </c>
      <c r="H225" s="71">
        <f>(F225+G225)*$H$4</f>
        <v>7.452</v>
      </c>
      <c r="I225" s="71">
        <f t="shared" si="28"/>
        <v>35.052</v>
      </c>
      <c r="J225" s="97">
        <f t="shared" si="29"/>
        <v>350.52</v>
      </c>
      <c r="K225" s="56"/>
      <c r="L225" s="57"/>
      <c r="M225" s="58">
        <f t="shared" si="24"/>
        <v>0</v>
      </c>
    </row>
    <row r="226" ht="30" customHeight="1" outlineLevel="1" spans="1:13">
      <c r="A226" s="41" t="s">
        <v>456</v>
      </c>
      <c r="B226" s="42" t="s">
        <v>1324</v>
      </c>
      <c r="C226" s="42" t="s">
        <v>1325</v>
      </c>
      <c r="D226" s="43" t="s">
        <v>713</v>
      </c>
      <c r="E226" s="43">
        <v>10</v>
      </c>
      <c r="F226" s="71">
        <v>46</v>
      </c>
      <c r="G226" s="71">
        <v>11.04</v>
      </c>
      <c r="H226" s="71">
        <f>(F226+G226)*$H$4</f>
        <v>15.4008</v>
      </c>
      <c r="I226" s="71">
        <f t="shared" si="28"/>
        <v>72.4408</v>
      </c>
      <c r="J226" s="97">
        <f t="shared" si="29"/>
        <v>724.408</v>
      </c>
      <c r="K226" s="56"/>
      <c r="L226" s="57"/>
      <c r="M226" s="58">
        <f t="shared" si="24"/>
        <v>0</v>
      </c>
    </row>
    <row r="227" ht="30" customHeight="1" outlineLevel="1" spans="1:13">
      <c r="A227" s="41" t="s">
        <v>458</v>
      </c>
      <c r="B227" s="42" t="s">
        <v>1326</v>
      </c>
      <c r="C227" s="42" t="s">
        <v>1327</v>
      </c>
      <c r="D227" s="43" t="s">
        <v>215</v>
      </c>
      <c r="E227" s="43">
        <v>10</v>
      </c>
      <c r="F227" s="71">
        <v>0</v>
      </c>
      <c r="G227" s="71">
        <v>4.6</v>
      </c>
      <c r="H227" s="71">
        <f>(F227+G227)*$H$4</f>
        <v>1.242</v>
      </c>
      <c r="I227" s="71">
        <f t="shared" si="28"/>
        <v>5.842</v>
      </c>
      <c r="J227" s="97">
        <f t="shared" si="29"/>
        <v>58.42</v>
      </c>
      <c r="K227" s="56"/>
      <c r="L227" s="57"/>
      <c r="M227" s="58">
        <f t="shared" si="24"/>
        <v>0</v>
      </c>
    </row>
    <row r="228" ht="30" customHeight="1" outlineLevel="1" spans="1:13">
      <c r="A228" s="41" t="s">
        <v>460</v>
      </c>
      <c r="B228" s="42" t="s">
        <v>1328</v>
      </c>
      <c r="C228" s="42" t="s">
        <v>1329</v>
      </c>
      <c r="D228" s="43" t="s">
        <v>301</v>
      </c>
      <c r="E228" s="43">
        <v>10</v>
      </c>
      <c r="F228" s="71">
        <v>0</v>
      </c>
      <c r="G228" s="71">
        <v>32.2</v>
      </c>
      <c r="H228" s="71">
        <f>(F228+G228)*$H$4</f>
        <v>8.694</v>
      </c>
      <c r="I228" s="71">
        <f t="shared" si="28"/>
        <v>40.894</v>
      </c>
      <c r="J228" s="97">
        <f t="shared" si="29"/>
        <v>408.94</v>
      </c>
      <c r="K228" s="56"/>
      <c r="L228" s="57"/>
      <c r="M228" s="58">
        <f t="shared" si="24"/>
        <v>0</v>
      </c>
    </row>
    <row r="229" ht="30" customHeight="1" outlineLevel="1" spans="1:13">
      <c r="A229" s="41" t="s">
        <v>462</v>
      </c>
      <c r="B229" s="42" t="s">
        <v>1330</v>
      </c>
      <c r="C229" s="42" t="s">
        <v>1331</v>
      </c>
      <c r="D229" s="43" t="s">
        <v>215</v>
      </c>
      <c r="E229" s="43">
        <v>10</v>
      </c>
      <c r="F229" s="71">
        <v>0</v>
      </c>
      <c r="G229" s="71">
        <v>55.2</v>
      </c>
      <c r="H229" s="71">
        <f>(F229+G229)*$H$4</f>
        <v>14.904</v>
      </c>
      <c r="I229" s="71">
        <f t="shared" si="28"/>
        <v>70.104</v>
      </c>
      <c r="J229" s="97">
        <f t="shared" si="29"/>
        <v>701.04</v>
      </c>
      <c r="K229" s="56"/>
      <c r="L229" s="57"/>
      <c r="M229" s="58">
        <f t="shared" si="24"/>
        <v>0</v>
      </c>
    </row>
    <row r="230" ht="30" customHeight="1" outlineLevel="1" spans="1:13">
      <c r="A230" s="41" t="s">
        <v>464</v>
      </c>
      <c r="B230" s="42" t="s">
        <v>1332</v>
      </c>
      <c r="C230" s="42" t="s">
        <v>1333</v>
      </c>
      <c r="D230" s="43" t="s">
        <v>215</v>
      </c>
      <c r="E230" s="43">
        <v>10</v>
      </c>
      <c r="F230" s="71">
        <v>0</v>
      </c>
      <c r="G230" s="71">
        <v>13.8</v>
      </c>
      <c r="H230" s="71">
        <f>(F230+G230)*$H$4</f>
        <v>3.726</v>
      </c>
      <c r="I230" s="71">
        <f t="shared" si="28"/>
        <v>17.526</v>
      </c>
      <c r="J230" s="97">
        <f t="shared" si="29"/>
        <v>175.26</v>
      </c>
      <c r="K230" s="56"/>
      <c r="L230" s="57"/>
      <c r="M230" s="58">
        <f t="shared" si="24"/>
        <v>0</v>
      </c>
    </row>
    <row r="231" ht="30" customHeight="1" outlineLevel="1" spans="1:13">
      <c r="A231" s="41" t="s">
        <v>466</v>
      </c>
      <c r="B231" s="42" t="s">
        <v>1334</v>
      </c>
      <c r="C231" s="42" t="s">
        <v>1333</v>
      </c>
      <c r="D231" s="43" t="s">
        <v>215</v>
      </c>
      <c r="E231" s="43">
        <v>10</v>
      </c>
      <c r="F231" s="71">
        <v>0</v>
      </c>
      <c r="G231" s="71">
        <v>36.8</v>
      </c>
      <c r="H231" s="71">
        <f>(F231+G231)*$H$4</f>
        <v>9.936</v>
      </c>
      <c r="I231" s="71">
        <f t="shared" si="28"/>
        <v>46.736</v>
      </c>
      <c r="J231" s="97">
        <f t="shared" si="29"/>
        <v>467.36</v>
      </c>
      <c r="K231" s="56"/>
      <c r="L231" s="57"/>
      <c r="M231" s="58">
        <f t="shared" si="24"/>
        <v>0</v>
      </c>
    </row>
    <row r="232" ht="30" customHeight="1" outlineLevel="1" spans="1:13">
      <c r="A232" s="41" t="s">
        <v>469</v>
      </c>
      <c r="B232" s="42" t="s">
        <v>1335</v>
      </c>
      <c r="C232" s="42" t="s">
        <v>1292</v>
      </c>
      <c r="D232" s="43" t="s">
        <v>378</v>
      </c>
      <c r="E232" s="43">
        <v>10</v>
      </c>
      <c r="F232" s="71">
        <v>0</v>
      </c>
      <c r="G232" s="71">
        <v>13.8</v>
      </c>
      <c r="H232" s="71">
        <f>(F232+G232)*$H$4</f>
        <v>3.726</v>
      </c>
      <c r="I232" s="71">
        <f t="shared" si="28"/>
        <v>17.526</v>
      </c>
      <c r="J232" s="97">
        <f t="shared" si="29"/>
        <v>175.26</v>
      </c>
      <c r="K232" s="56"/>
      <c r="L232" s="57"/>
      <c r="M232" s="58">
        <f t="shared" si="24"/>
        <v>0</v>
      </c>
    </row>
    <row r="233" ht="30" customHeight="1" outlineLevel="1" spans="1:13">
      <c r="A233" s="41" t="s">
        <v>471</v>
      </c>
      <c r="B233" s="42" t="s">
        <v>1336</v>
      </c>
      <c r="C233" s="42" t="s">
        <v>1337</v>
      </c>
      <c r="D233" s="43" t="s">
        <v>378</v>
      </c>
      <c r="E233" s="43">
        <v>10</v>
      </c>
      <c r="F233" s="71">
        <v>460</v>
      </c>
      <c r="G233" s="71">
        <v>55.2</v>
      </c>
      <c r="H233" s="71">
        <f>(F233+G233)*$H$4</f>
        <v>139.104</v>
      </c>
      <c r="I233" s="71">
        <f t="shared" si="28"/>
        <v>654.304</v>
      </c>
      <c r="J233" s="97">
        <f t="shared" si="29"/>
        <v>6543.04</v>
      </c>
      <c r="K233" s="56"/>
      <c r="L233" s="57"/>
      <c r="M233" s="58">
        <f t="shared" si="24"/>
        <v>0</v>
      </c>
    </row>
    <row r="234" ht="30" customHeight="1" outlineLevel="1" spans="1:13">
      <c r="A234" s="41" t="s">
        <v>473</v>
      </c>
      <c r="B234" s="42" t="s">
        <v>1338</v>
      </c>
      <c r="C234" s="42" t="s">
        <v>1339</v>
      </c>
      <c r="D234" s="43" t="s">
        <v>97</v>
      </c>
      <c r="E234" s="43">
        <v>10</v>
      </c>
      <c r="F234" s="71">
        <v>18.4</v>
      </c>
      <c r="G234" s="71">
        <v>18.4</v>
      </c>
      <c r="H234" s="71">
        <f>(F234+G234)*$H$4</f>
        <v>9.936</v>
      </c>
      <c r="I234" s="71">
        <f t="shared" si="28"/>
        <v>46.736</v>
      </c>
      <c r="J234" s="97">
        <f t="shared" si="29"/>
        <v>467.36</v>
      </c>
      <c r="K234" s="56"/>
      <c r="L234" s="57"/>
      <c r="M234" s="58">
        <f t="shared" si="24"/>
        <v>0</v>
      </c>
    </row>
    <row r="235" ht="30" customHeight="1" outlineLevel="1" spans="1:13">
      <c r="A235" s="41" t="s">
        <v>476</v>
      </c>
      <c r="B235" s="42" t="s">
        <v>1340</v>
      </c>
      <c r="C235" s="42" t="s">
        <v>1341</v>
      </c>
      <c r="D235" s="43" t="s">
        <v>97</v>
      </c>
      <c r="E235" s="43">
        <v>10</v>
      </c>
      <c r="F235" s="71">
        <v>0</v>
      </c>
      <c r="G235" s="71">
        <v>36.8</v>
      </c>
      <c r="H235" s="71">
        <f>(F235+G235)*$H$4</f>
        <v>9.936</v>
      </c>
      <c r="I235" s="71">
        <f t="shared" si="28"/>
        <v>46.736</v>
      </c>
      <c r="J235" s="97">
        <f t="shared" si="29"/>
        <v>467.36</v>
      </c>
      <c r="K235" s="56"/>
      <c r="L235" s="57"/>
      <c r="M235" s="58">
        <f t="shared" si="24"/>
        <v>0</v>
      </c>
    </row>
    <row r="236" ht="30" customHeight="1" outlineLevel="1" spans="1:13">
      <c r="A236" s="41" t="s">
        <v>479</v>
      </c>
      <c r="B236" s="42" t="s">
        <v>1342</v>
      </c>
      <c r="C236" s="42" t="s">
        <v>1343</v>
      </c>
      <c r="D236" s="43" t="s">
        <v>1174</v>
      </c>
      <c r="E236" s="43">
        <v>10</v>
      </c>
      <c r="F236" s="71">
        <v>9.2</v>
      </c>
      <c r="G236" s="71">
        <v>13.8</v>
      </c>
      <c r="H236" s="71">
        <f>(F236+G236)*$H$4</f>
        <v>6.21</v>
      </c>
      <c r="I236" s="71">
        <f t="shared" si="28"/>
        <v>29.21</v>
      </c>
      <c r="J236" s="97">
        <f t="shared" si="29"/>
        <v>292.1</v>
      </c>
      <c r="K236" s="56"/>
      <c r="L236" s="57"/>
      <c r="M236" s="58">
        <f t="shared" si="24"/>
        <v>0</v>
      </c>
    </row>
    <row r="237" ht="30" customHeight="1" outlineLevel="1" spans="1:13">
      <c r="A237" s="41" t="s">
        <v>482</v>
      </c>
      <c r="B237" s="42" t="s">
        <v>1344</v>
      </c>
      <c r="C237" s="42" t="s">
        <v>1345</v>
      </c>
      <c r="D237" s="43" t="s">
        <v>1346</v>
      </c>
      <c r="E237" s="43">
        <v>10</v>
      </c>
      <c r="F237" s="71">
        <v>27.6</v>
      </c>
      <c r="G237" s="71">
        <v>18.4</v>
      </c>
      <c r="H237" s="71">
        <f>(F237+G237)*$H$4</f>
        <v>12.42</v>
      </c>
      <c r="I237" s="71">
        <f t="shared" si="28"/>
        <v>58.42</v>
      </c>
      <c r="J237" s="97">
        <f t="shared" si="29"/>
        <v>584.2</v>
      </c>
      <c r="K237" s="56"/>
      <c r="L237" s="57"/>
      <c r="M237" s="58">
        <f t="shared" si="24"/>
        <v>0</v>
      </c>
    </row>
    <row r="238" ht="30" customHeight="1" outlineLevel="1" spans="1:13">
      <c r="A238" s="41" t="s">
        <v>485</v>
      </c>
      <c r="B238" s="42" t="s">
        <v>1347</v>
      </c>
      <c r="C238" s="42" t="s">
        <v>1348</v>
      </c>
      <c r="D238" s="43" t="s">
        <v>215</v>
      </c>
      <c r="E238" s="43">
        <v>10</v>
      </c>
      <c r="F238" s="71">
        <v>0</v>
      </c>
      <c r="G238" s="71">
        <v>13.8</v>
      </c>
      <c r="H238" s="71">
        <f>(F238+G238)*$H$4</f>
        <v>3.726</v>
      </c>
      <c r="I238" s="71">
        <f t="shared" si="28"/>
        <v>17.526</v>
      </c>
      <c r="J238" s="97">
        <f t="shared" si="29"/>
        <v>175.26</v>
      </c>
      <c r="K238" s="56"/>
      <c r="L238" s="57"/>
      <c r="M238" s="58">
        <f t="shared" si="24"/>
        <v>0</v>
      </c>
    </row>
    <row r="239" ht="30" customHeight="1" outlineLevel="1" spans="1:13">
      <c r="A239" s="41" t="s">
        <v>487</v>
      </c>
      <c r="B239" s="42" t="s">
        <v>1349</v>
      </c>
      <c r="C239" s="42" t="s">
        <v>1350</v>
      </c>
      <c r="D239" s="43" t="s">
        <v>329</v>
      </c>
      <c r="E239" s="43">
        <v>10</v>
      </c>
      <c r="F239" s="71">
        <v>0</v>
      </c>
      <c r="G239" s="71">
        <v>64.4</v>
      </c>
      <c r="H239" s="71">
        <f>(F239+G239)*$H$4</f>
        <v>17.388</v>
      </c>
      <c r="I239" s="71">
        <f t="shared" si="28"/>
        <v>81.788</v>
      </c>
      <c r="J239" s="97">
        <f t="shared" si="29"/>
        <v>817.88</v>
      </c>
      <c r="K239" s="56"/>
      <c r="L239" s="57"/>
      <c r="M239" s="58">
        <f t="shared" si="24"/>
        <v>0</v>
      </c>
    </row>
    <row r="240" ht="30" customHeight="1" outlineLevel="1" spans="1:13">
      <c r="A240" s="41" t="s">
        <v>490</v>
      </c>
      <c r="B240" s="42" t="s">
        <v>1351</v>
      </c>
      <c r="C240" s="42" t="s">
        <v>1352</v>
      </c>
      <c r="D240" s="43" t="s">
        <v>378</v>
      </c>
      <c r="E240" s="43">
        <v>10</v>
      </c>
      <c r="F240" s="71">
        <v>0</v>
      </c>
      <c r="G240" s="71">
        <v>32.2</v>
      </c>
      <c r="H240" s="71">
        <f>(F240+G240)*$H$4</f>
        <v>8.694</v>
      </c>
      <c r="I240" s="71">
        <f t="shared" si="28"/>
        <v>40.894</v>
      </c>
      <c r="J240" s="97">
        <f t="shared" si="29"/>
        <v>408.94</v>
      </c>
      <c r="K240" s="56"/>
      <c r="L240" s="57"/>
      <c r="M240" s="58">
        <f t="shared" si="24"/>
        <v>0</v>
      </c>
    </row>
    <row r="241" ht="30" customHeight="1" outlineLevel="1" spans="1:13">
      <c r="A241" s="41" t="s">
        <v>492</v>
      </c>
      <c r="B241" s="42" t="s">
        <v>1353</v>
      </c>
      <c r="C241" s="42" t="s">
        <v>1352</v>
      </c>
      <c r="D241" s="43" t="s">
        <v>378</v>
      </c>
      <c r="E241" s="43">
        <v>10</v>
      </c>
      <c r="F241" s="71">
        <v>0</v>
      </c>
      <c r="G241" s="71">
        <v>27.6</v>
      </c>
      <c r="H241" s="71">
        <f>(F241+G241)*$H$4</f>
        <v>7.452</v>
      </c>
      <c r="I241" s="71">
        <f t="shared" si="28"/>
        <v>35.052</v>
      </c>
      <c r="J241" s="97">
        <f t="shared" si="29"/>
        <v>350.52</v>
      </c>
      <c r="K241" s="56"/>
      <c r="L241" s="57"/>
      <c r="M241" s="58">
        <f t="shared" si="24"/>
        <v>0</v>
      </c>
    </row>
    <row r="242" ht="30" customHeight="1" outlineLevel="1" spans="1:13">
      <c r="A242" s="41" t="s">
        <v>495</v>
      </c>
      <c r="B242" s="42" t="s">
        <v>1354</v>
      </c>
      <c r="C242" s="42" t="s">
        <v>1352</v>
      </c>
      <c r="D242" s="43" t="s">
        <v>378</v>
      </c>
      <c r="E242" s="43">
        <v>10</v>
      </c>
      <c r="F242" s="71">
        <v>0</v>
      </c>
      <c r="G242" s="71">
        <v>27.6</v>
      </c>
      <c r="H242" s="71">
        <f>(F242+G242)*$H$4</f>
        <v>7.452</v>
      </c>
      <c r="I242" s="71">
        <f t="shared" si="28"/>
        <v>35.052</v>
      </c>
      <c r="J242" s="97">
        <f t="shared" si="29"/>
        <v>350.52</v>
      </c>
      <c r="K242" s="56"/>
      <c r="L242" s="57"/>
      <c r="M242" s="58">
        <f t="shared" si="24"/>
        <v>0</v>
      </c>
    </row>
    <row r="243" ht="30" customHeight="1" outlineLevel="1" spans="1:13">
      <c r="A243" s="41" t="s">
        <v>497</v>
      </c>
      <c r="B243" s="42" t="s">
        <v>1355</v>
      </c>
      <c r="C243" s="42" t="s">
        <v>1352</v>
      </c>
      <c r="D243" s="43" t="s">
        <v>378</v>
      </c>
      <c r="E243" s="43">
        <v>10</v>
      </c>
      <c r="F243" s="71">
        <v>0</v>
      </c>
      <c r="G243" s="71">
        <v>73.6</v>
      </c>
      <c r="H243" s="71">
        <f>(F243+G243)*$H$4</f>
        <v>19.872</v>
      </c>
      <c r="I243" s="71">
        <f t="shared" si="28"/>
        <v>93.472</v>
      </c>
      <c r="J243" s="97">
        <f t="shared" si="29"/>
        <v>934.72</v>
      </c>
      <c r="K243" s="56"/>
      <c r="L243" s="57"/>
      <c r="M243" s="58">
        <f t="shared" si="24"/>
        <v>0</v>
      </c>
    </row>
    <row r="244" ht="30" customHeight="1" outlineLevel="1" spans="1:13">
      <c r="A244" s="41" t="s">
        <v>500</v>
      </c>
      <c r="B244" s="42" t="s">
        <v>1356</v>
      </c>
      <c r="C244" s="42" t="s">
        <v>1352</v>
      </c>
      <c r="D244" s="43" t="s">
        <v>378</v>
      </c>
      <c r="E244" s="43">
        <v>10</v>
      </c>
      <c r="F244" s="71">
        <v>0</v>
      </c>
      <c r="G244" s="71">
        <v>32.2</v>
      </c>
      <c r="H244" s="71">
        <f>(F244+G244)*$H$4</f>
        <v>8.694</v>
      </c>
      <c r="I244" s="71">
        <f t="shared" si="28"/>
        <v>40.894</v>
      </c>
      <c r="J244" s="97">
        <f t="shared" si="29"/>
        <v>408.94</v>
      </c>
      <c r="K244" s="56"/>
      <c r="L244" s="57"/>
      <c r="M244" s="58">
        <f t="shared" si="24"/>
        <v>0</v>
      </c>
    </row>
    <row r="245" ht="30" customHeight="1" outlineLevel="1" spans="1:13">
      <c r="A245" s="41" t="s">
        <v>502</v>
      </c>
      <c r="B245" s="42" t="s">
        <v>1357</v>
      </c>
      <c r="C245" s="42" t="s">
        <v>1352</v>
      </c>
      <c r="D245" s="43" t="s">
        <v>378</v>
      </c>
      <c r="E245" s="43">
        <v>10</v>
      </c>
      <c r="F245" s="71">
        <v>0</v>
      </c>
      <c r="G245" s="71">
        <v>32.2</v>
      </c>
      <c r="H245" s="71">
        <f>(F245+G245)*$H$4</f>
        <v>8.694</v>
      </c>
      <c r="I245" s="71">
        <f t="shared" si="28"/>
        <v>40.894</v>
      </c>
      <c r="J245" s="97">
        <f t="shared" si="29"/>
        <v>408.94</v>
      </c>
      <c r="K245" s="56"/>
      <c r="L245" s="57"/>
      <c r="M245" s="58">
        <f t="shared" si="24"/>
        <v>0</v>
      </c>
    </row>
    <row r="246" ht="30" customHeight="1" outlineLevel="1" spans="1:13">
      <c r="A246" s="41" t="s">
        <v>504</v>
      </c>
      <c r="B246" s="42" t="s">
        <v>1358</v>
      </c>
      <c r="C246" s="42"/>
      <c r="D246" s="43" t="s">
        <v>378</v>
      </c>
      <c r="E246" s="43">
        <v>10</v>
      </c>
      <c r="F246" s="71">
        <v>0</v>
      </c>
      <c r="G246" s="71">
        <v>18.4</v>
      </c>
      <c r="H246" s="71">
        <f>(F246+G246)*$H$4</f>
        <v>4.968</v>
      </c>
      <c r="I246" s="71">
        <f t="shared" si="28"/>
        <v>23.368</v>
      </c>
      <c r="J246" s="97">
        <f t="shared" si="29"/>
        <v>233.68</v>
      </c>
      <c r="K246" s="56"/>
      <c r="L246" s="57"/>
      <c r="M246" s="58">
        <f t="shared" si="24"/>
        <v>0</v>
      </c>
    </row>
    <row r="247" ht="30" customHeight="1" outlineLevel="1" spans="1:13">
      <c r="A247" s="41" t="s">
        <v>507</v>
      </c>
      <c r="B247" s="42" t="s">
        <v>1359</v>
      </c>
      <c r="C247" s="42" t="s">
        <v>1352</v>
      </c>
      <c r="D247" s="43" t="s">
        <v>1360</v>
      </c>
      <c r="E247" s="43">
        <v>10</v>
      </c>
      <c r="F247" s="71">
        <v>0</v>
      </c>
      <c r="G247" s="71">
        <v>92</v>
      </c>
      <c r="H247" s="71">
        <f>(F247+G247)*$H$4</f>
        <v>24.84</v>
      </c>
      <c r="I247" s="71">
        <f t="shared" si="28"/>
        <v>116.84</v>
      </c>
      <c r="J247" s="97">
        <f t="shared" si="29"/>
        <v>1168.4</v>
      </c>
      <c r="K247" s="56"/>
      <c r="L247" s="57"/>
      <c r="M247" s="58">
        <f t="shared" si="24"/>
        <v>0</v>
      </c>
    </row>
    <row r="248" ht="30" customHeight="1" outlineLevel="1" spans="1:13">
      <c r="A248" s="41" t="s">
        <v>510</v>
      </c>
      <c r="B248" s="42" t="s">
        <v>1361</v>
      </c>
      <c r="C248" s="42" t="s">
        <v>1361</v>
      </c>
      <c r="D248" s="43" t="s">
        <v>1360</v>
      </c>
      <c r="E248" s="43">
        <v>10</v>
      </c>
      <c r="F248" s="71">
        <v>0</v>
      </c>
      <c r="G248" s="71">
        <v>92</v>
      </c>
      <c r="H248" s="71">
        <f>(F248+G248)*$H$4</f>
        <v>24.84</v>
      </c>
      <c r="I248" s="71">
        <f t="shared" si="28"/>
        <v>116.84</v>
      </c>
      <c r="J248" s="97">
        <f t="shared" si="29"/>
        <v>1168.4</v>
      </c>
      <c r="K248" s="56"/>
      <c r="L248" s="57"/>
      <c r="M248" s="58">
        <f t="shared" si="24"/>
        <v>0</v>
      </c>
    </row>
    <row r="249" ht="30" customHeight="1" outlineLevel="1" spans="1:13">
      <c r="A249" s="41" t="s">
        <v>512</v>
      </c>
      <c r="B249" s="42" t="s">
        <v>1362</v>
      </c>
      <c r="C249" s="42" t="s">
        <v>1363</v>
      </c>
      <c r="D249" s="43" t="s">
        <v>1360</v>
      </c>
      <c r="E249" s="43">
        <v>10</v>
      </c>
      <c r="F249" s="71">
        <v>0</v>
      </c>
      <c r="G249" s="71">
        <v>119.6</v>
      </c>
      <c r="H249" s="71">
        <f>(F249+G249)*$H$4</f>
        <v>32.292</v>
      </c>
      <c r="I249" s="71">
        <f t="shared" si="28"/>
        <v>151.892</v>
      </c>
      <c r="J249" s="97">
        <f t="shared" si="29"/>
        <v>1518.92</v>
      </c>
      <c r="K249" s="56"/>
      <c r="L249" s="57"/>
      <c r="M249" s="58">
        <f t="shared" si="24"/>
        <v>0</v>
      </c>
    </row>
    <row r="250" ht="30" customHeight="1" outlineLevel="1" spans="1:13">
      <c r="A250" s="41" t="s">
        <v>515</v>
      </c>
      <c r="B250" s="42" t="s">
        <v>1364</v>
      </c>
      <c r="C250" s="42" t="s">
        <v>1365</v>
      </c>
      <c r="D250" s="43" t="s">
        <v>68</v>
      </c>
      <c r="E250" s="43">
        <v>10</v>
      </c>
      <c r="F250" s="71">
        <v>0</v>
      </c>
      <c r="G250" s="44">
        <v>13.8</v>
      </c>
      <c r="H250" s="71">
        <f>(F250+G250)*$H$4</f>
        <v>3.726</v>
      </c>
      <c r="I250" s="71">
        <f t="shared" si="28"/>
        <v>17.526</v>
      </c>
      <c r="J250" s="97">
        <f t="shared" si="29"/>
        <v>175.26</v>
      </c>
      <c r="K250" s="56"/>
      <c r="L250" s="57"/>
      <c r="M250" s="58">
        <f t="shared" si="24"/>
        <v>0</v>
      </c>
    </row>
    <row r="251" ht="30" customHeight="1" outlineLevel="1" spans="1:13">
      <c r="A251" s="41" t="s">
        <v>518</v>
      </c>
      <c r="B251" s="42" t="s">
        <v>1366</v>
      </c>
      <c r="C251" s="42" t="s">
        <v>1352</v>
      </c>
      <c r="D251" s="43" t="s">
        <v>257</v>
      </c>
      <c r="E251" s="43">
        <v>10</v>
      </c>
      <c r="F251" s="71">
        <v>0</v>
      </c>
      <c r="G251" s="44">
        <v>1.84</v>
      </c>
      <c r="H251" s="71">
        <f>(F251+G251)*$H$4</f>
        <v>0.4968</v>
      </c>
      <c r="I251" s="71">
        <f t="shared" si="28"/>
        <v>2.3368</v>
      </c>
      <c r="J251" s="97">
        <f t="shared" si="29"/>
        <v>23.368</v>
      </c>
      <c r="K251" s="56"/>
      <c r="L251" s="57"/>
      <c r="M251" s="58">
        <f t="shared" si="24"/>
        <v>0</v>
      </c>
    </row>
    <row r="252" ht="30" customHeight="1" outlineLevel="1" spans="1:13">
      <c r="A252" s="41" t="s">
        <v>521</v>
      </c>
      <c r="B252" s="42" t="s">
        <v>1367</v>
      </c>
      <c r="C252" s="42" t="s">
        <v>1352</v>
      </c>
      <c r="D252" s="43" t="s">
        <v>1174</v>
      </c>
      <c r="E252" s="43">
        <v>10</v>
      </c>
      <c r="F252" s="71">
        <v>0</v>
      </c>
      <c r="G252" s="44">
        <v>18.4</v>
      </c>
      <c r="H252" s="71">
        <f>(F252+G252)*$H$4</f>
        <v>4.968</v>
      </c>
      <c r="I252" s="71">
        <f t="shared" si="28"/>
        <v>23.368</v>
      </c>
      <c r="J252" s="97">
        <f t="shared" si="29"/>
        <v>233.68</v>
      </c>
      <c r="K252" s="56"/>
      <c r="L252" s="57"/>
      <c r="M252" s="58">
        <f t="shared" ref="M252:M280" si="30">L252*E252</f>
        <v>0</v>
      </c>
    </row>
    <row r="253" ht="30" customHeight="1" outlineLevel="1" spans="1:13">
      <c r="A253" s="41" t="s">
        <v>524</v>
      </c>
      <c r="B253" s="42" t="s">
        <v>1368</v>
      </c>
      <c r="C253" s="42" t="s">
        <v>1369</v>
      </c>
      <c r="D253" s="43" t="s">
        <v>87</v>
      </c>
      <c r="E253" s="43">
        <v>10</v>
      </c>
      <c r="F253" s="71">
        <v>0</v>
      </c>
      <c r="G253" s="44">
        <v>18.4</v>
      </c>
      <c r="H253" s="71">
        <f>(F253+G253)*$H$4</f>
        <v>4.968</v>
      </c>
      <c r="I253" s="71">
        <f t="shared" si="28"/>
        <v>23.368</v>
      </c>
      <c r="J253" s="97">
        <f t="shared" si="29"/>
        <v>233.68</v>
      </c>
      <c r="K253" s="56"/>
      <c r="L253" s="57"/>
      <c r="M253" s="58">
        <f t="shared" si="30"/>
        <v>0</v>
      </c>
    </row>
    <row r="254" ht="30" customHeight="1" outlineLevel="1" spans="1:13">
      <c r="A254" s="41" t="s">
        <v>526</v>
      </c>
      <c r="B254" s="42" t="s">
        <v>1370</v>
      </c>
      <c r="C254" s="42" t="s">
        <v>1371</v>
      </c>
      <c r="D254" s="43" t="s">
        <v>215</v>
      </c>
      <c r="E254" s="43">
        <v>10</v>
      </c>
      <c r="F254" s="71">
        <v>0</v>
      </c>
      <c r="G254" s="44">
        <v>13.8</v>
      </c>
      <c r="H254" s="71">
        <f>(F254+G254)*$H$4</f>
        <v>3.726</v>
      </c>
      <c r="I254" s="71">
        <f t="shared" si="28"/>
        <v>17.526</v>
      </c>
      <c r="J254" s="97">
        <f t="shared" si="29"/>
        <v>175.26</v>
      </c>
      <c r="K254" s="56"/>
      <c r="L254" s="57"/>
      <c r="M254" s="58">
        <f t="shared" si="30"/>
        <v>0</v>
      </c>
    </row>
    <row r="255" ht="30" customHeight="1" outlineLevel="1" spans="1:13">
      <c r="A255" s="41" t="s">
        <v>528</v>
      </c>
      <c r="B255" s="42" t="s">
        <v>1372</v>
      </c>
      <c r="C255" s="42" t="s">
        <v>1371</v>
      </c>
      <c r="D255" s="43" t="s">
        <v>215</v>
      </c>
      <c r="E255" s="43">
        <v>10</v>
      </c>
      <c r="F255" s="71">
        <v>0</v>
      </c>
      <c r="G255" s="44">
        <v>13.8</v>
      </c>
      <c r="H255" s="71">
        <f>(F255+G255)*$H$4</f>
        <v>3.726</v>
      </c>
      <c r="I255" s="71">
        <f t="shared" si="28"/>
        <v>17.526</v>
      </c>
      <c r="J255" s="97">
        <f t="shared" si="29"/>
        <v>175.26</v>
      </c>
      <c r="K255" s="56"/>
      <c r="L255" s="57"/>
      <c r="M255" s="58">
        <f t="shared" si="30"/>
        <v>0</v>
      </c>
    </row>
    <row r="256" ht="30" customHeight="1" outlineLevel="1" spans="1:13">
      <c r="A256" s="41" t="s">
        <v>530</v>
      </c>
      <c r="B256" s="42" t="s">
        <v>1373</v>
      </c>
      <c r="C256" s="42" t="s">
        <v>1374</v>
      </c>
      <c r="D256" s="43" t="s">
        <v>215</v>
      </c>
      <c r="E256" s="43">
        <v>10</v>
      </c>
      <c r="F256" s="71">
        <v>0</v>
      </c>
      <c r="G256" s="44">
        <v>27.6</v>
      </c>
      <c r="H256" s="71">
        <f>(F256+G256)*$H$4</f>
        <v>7.452</v>
      </c>
      <c r="I256" s="71">
        <f t="shared" si="28"/>
        <v>35.052</v>
      </c>
      <c r="J256" s="97">
        <f t="shared" si="29"/>
        <v>350.52</v>
      </c>
      <c r="K256" s="56"/>
      <c r="L256" s="57"/>
      <c r="M256" s="58">
        <f t="shared" si="30"/>
        <v>0</v>
      </c>
    </row>
    <row r="257" ht="30" customHeight="1" outlineLevel="1" spans="1:13">
      <c r="A257" s="41" t="s">
        <v>532</v>
      </c>
      <c r="B257" s="42" t="s">
        <v>1375</v>
      </c>
      <c r="C257" s="42" t="s">
        <v>1376</v>
      </c>
      <c r="D257" s="43" t="s">
        <v>257</v>
      </c>
      <c r="E257" s="43">
        <v>10</v>
      </c>
      <c r="F257" s="71">
        <v>0</v>
      </c>
      <c r="G257" s="44">
        <v>18.4</v>
      </c>
      <c r="H257" s="71">
        <f>(F257+G257)*$H$4</f>
        <v>4.968</v>
      </c>
      <c r="I257" s="71">
        <f t="shared" si="28"/>
        <v>23.368</v>
      </c>
      <c r="J257" s="97">
        <f t="shared" si="29"/>
        <v>233.68</v>
      </c>
      <c r="K257" s="56"/>
      <c r="L257" s="57"/>
      <c r="M257" s="58">
        <f t="shared" si="30"/>
        <v>0</v>
      </c>
    </row>
    <row r="258" ht="30" customHeight="1" outlineLevel="1" spans="1:13">
      <c r="A258" s="41" t="s">
        <v>534</v>
      </c>
      <c r="B258" s="42" t="s">
        <v>1377</v>
      </c>
      <c r="C258" s="42" t="s">
        <v>1378</v>
      </c>
      <c r="D258" s="43" t="s">
        <v>378</v>
      </c>
      <c r="E258" s="43">
        <v>10</v>
      </c>
      <c r="F258" s="71">
        <v>0</v>
      </c>
      <c r="G258" s="44">
        <v>128.8</v>
      </c>
      <c r="H258" s="71">
        <f>(F258+G258)*$H$4</f>
        <v>34.776</v>
      </c>
      <c r="I258" s="71">
        <f t="shared" si="28"/>
        <v>163.576</v>
      </c>
      <c r="J258" s="97">
        <f t="shared" si="29"/>
        <v>1635.76</v>
      </c>
      <c r="K258" s="56"/>
      <c r="L258" s="57"/>
      <c r="M258" s="58">
        <f t="shared" si="30"/>
        <v>0</v>
      </c>
    </row>
    <row r="259" ht="30" customHeight="1" outlineLevel="1" spans="1:13">
      <c r="A259" s="41" t="s">
        <v>536</v>
      </c>
      <c r="B259" s="42" t="s">
        <v>1379</v>
      </c>
      <c r="C259" s="42" t="s">
        <v>1380</v>
      </c>
      <c r="D259" s="43" t="s">
        <v>378</v>
      </c>
      <c r="E259" s="43">
        <v>10</v>
      </c>
      <c r="F259" s="71">
        <v>0</v>
      </c>
      <c r="G259" s="44">
        <v>211.6</v>
      </c>
      <c r="H259" s="71">
        <f>(F259+G259)*$H$4</f>
        <v>57.132</v>
      </c>
      <c r="I259" s="71">
        <f t="shared" si="28"/>
        <v>268.732</v>
      </c>
      <c r="J259" s="97">
        <f t="shared" si="29"/>
        <v>2687.32</v>
      </c>
      <c r="K259" s="56"/>
      <c r="L259" s="57"/>
      <c r="M259" s="58">
        <f t="shared" si="30"/>
        <v>0</v>
      </c>
    </row>
    <row r="260" ht="30" customHeight="1" outlineLevel="1" spans="1:13">
      <c r="A260" s="41" t="s">
        <v>539</v>
      </c>
      <c r="B260" s="42" t="s">
        <v>1381</v>
      </c>
      <c r="C260" s="42" t="s">
        <v>1382</v>
      </c>
      <c r="D260" s="43" t="s">
        <v>1190</v>
      </c>
      <c r="E260" s="43">
        <v>10</v>
      </c>
      <c r="F260" s="71">
        <v>0</v>
      </c>
      <c r="G260" s="44">
        <v>46</v>
      </c>
      <c r="H260" s="71">
        <f>(F260+G260)*$H$4</f>
        <v>12.42</v>
      </c>
      <c r="I260" s="71">
        <f t="shared" si="28"/>
        <v>58.42</v>
      </c>
      <c r="J260" s="97">
        <f t="shared" si="29"/>
        <v>584.2</v>
      </c>
      <c r="K260" s="56"/>
      <c r="L260" s="57"/>
      <c r="M260" s="58">
        <f t="shared" si="30"/>
        <v>0</v>
      </c>
    </row>
    <row r="261" ht="30" customHeight="1" outlineLevel="1" spans="1:13">
      <c r="A261" s="41" t="s">
        <v>541</v>
      </c>
      <c r="B261" s="42" t="s">
        <v>1383</v>
      </c>
      <c r="C261" s="42" t="s">
        <v>1384</v>
      </c>
      <c r="D261" s="43" t="s">
        <v>1190</v>
      </c>
      <c r="E261" s="43">
        <v>10</v>
      </c>
      <c r="F261" s="71">
        <v>0</v>
      </c>
      <c r="G261" s="44">
        <v>59.8</v>
      </c>
      <c r="H261" s="71">
        <f>(F261+G261)*$H$4</f>
        <v>16.146</v>
      </c>
      <c r="I261" s="71">
        <f t="shared" si="28"/>
        <v>75.946</v>
      </c>
      <c r="J261" s="97">
        <f t="shared" si="29"/>
        <v>759.46</v>
      </c>
      <c r="K261" s="56"/>
      <c r="L261" s="57"/>
      <c r="M261" s="58">
        <f t="shared" si="30"/>
        <v>0</v>
      </c>
    </row>
    <row r="262" ht="30" customHeight="1" outlineLevel="1" spans="1:13">
      <c r="A262" s="41" t="s">
        <v>765</v>
      </c>
      <c r="B262" s="42" t="s">
        <v>1385</v>
      </c>
      <c r="C262" s="42" t="s">
        <v>1386</v>
      </c>
      <c r="D262" s="43" t="s">
        <v>97</v>
      </c>
      <c r="E262" s="43">
        <v>10</v>
      </c>
      <c r="F262" s="71">
        <v>92</v>
      </c>
      <c r="G262" s="44">
        <v>9.2</v>
      </c>
      <c r="H262" s="71">
        <f>(F262+G262)*$H$4</f>
        <v>27.324</v>
      </c>
      <c r="I262" s="71">
        <f t="shared" si="28"/>
        <v>128.524</v>
      </c>
      <c r="J262" s="97">
        <f t="shared" si="29"/>
        <v>1285.24</v>
      </c>
      <c r="K262" s="56"/>
      <c r="L262" s="57"/>
      <c r="M262" s="58">
        <f t="shared" si="30"/>
        <v>0</v>
      </c>
    </row>
    <row r="263" ht="60" customHeight="1" outlineLevel="1" spans="1:13">
      <c r="A263" s="41" t="s">
        <v>767</v>
      </c>
      <c r="B263" s="42" t="s">
        <v>1387</v>
      </c>
      <c r="C263" s="42" t="s">
        <v>1388</v>
      </c>
      <c r="D263" s="43" t="s">
        <v>97</v>
      </c>
      <c r="E263" s="43">
        <v>10</v>
      </c>
      <c r="F263" s="71">
        <v>0</v>
      </c>
      <c r="G263" s="44">
        <v>36.8</v>
      </c>
      <c r="H263" s="71">
        <f>(F263+G263)*$H$4</f>
        <v>9.936</v>
      </c>
      <c r="I263" s="71">
        <f t="shared" si="28"/>
        <v>46.736</v>
      </c>
      <c r="J263" s="97">
        <f t="shared" si="29"/>
        <v>467.36</v>
      </c>
      <c r="K263" s="56"/>
      <c r="L263" s="57"/>
      <c r="M263" s="58">
        <f t="shared" si="30"/>
        <v>0</v>
      </c>
    </row>
    <row r="264" ht="30" customHeight="1" spans="1:13">
      <c r="A264" s="59" t="s">
        <v>787</v>
      </c>
      <c r="B264" s="38" t="s">
        <v>1389</v>
      </c>
      <c r="C264" s="42"/>
      <c r="D264" s="43" t="s">
        <v>929</v>
      </c>
      <c r="E264" s="36">
        <v>0</v>
      </c>
      <c r="F264" s="44"/>
      <c r="G264" s="44"/>
      <c r="H264" s="80"/>
      <c r="I264" s="80"/>
      <c r="J264" s="100">
        <f>SUM(J265:J280)</f>
        <v>7270.56373333334</v>
      </c>
      <c r="K264" s="101"/>
      <c r="L264" s="57"/>
      <c r="M264" s="58"/>
    </row>
    <row r="265" ht="30" customHeight="1" outlineLevel="1" spans="1:13">
      <c r="A265" s="41" t="s">
        <v>789</v>
      </c>
      <c r="B265" s="42" t="s">
        <v>1390</v>
      </c>
      <c r="C265" s="42" t="s">
        <v>1391</v>
      </c>
      <c r="D265" s="43" t="s">
        <v>97</v>
      </c>
      <c r="E265" s="43">
        <v>50</v>
      </c>
      <c r="F265" s="44">
        <v>0</v>
      </c>
      <c r="G265" s="44">
        <v>13.8</v>
      </c>
      <c r="H265" s="71">
        <f t="shared" ref="H265:H280" si="31">(F265+G265)*$H$4</f>
        <v>3.726</v>
      </c>
      <c r="I265" s="71">
        <f t="shared" ref="I265:I280" si="32">F265+G265+H265</f>
        <v>17.526</v>
      </c>
      <c r="J265" s="97">
        <f t="shared" ref="J265:J280" si="33">E265*I265</f>
        <v>876.3</v>
      </c>
      <c r="K265" s="56"/>
      <c r="L265" s="57"/>
      <c r="M265" s="58">
        <f t="shared" si="30"/>
        <v>0</v>
      </c>
    </row>
    <row r="266" ht="30" customHeight="1" outlineLevel="1" spans="1:13">
      <c r="A266" s="41" t="s">
        <v>792</v>
      </c>
      <c r="B266" s="42" t="s">
        <v>1392</v>
      </c>
      <c r="C266" s="42" t="s">
        <v>1391</v>
      </c>
      <c r="D266" s="43" t="s">
        <v>97</v>
      </c>
      <c r="E266" s="43">
        <v>10</v>
      </c>
      <c r="F266" s="44">
        <v>0</v>
      </c>
      <c r="G266" s="44">
        <v>14.72</v>
      </c>
      <c r="H266" s="71">
        <f t="shared" si="31"/>
        <v>3.9744</v>
      </c>
      <c r="I266" s="71">
        <f t="shared" si="32"/>
        <v>18.6944</v>
      </c>
      <c r="J266" s="97">
        <f t="shared" si="33"/>
        <v>186.944</v>
      </c>
      <c r="K266" s="56"/>
      <c r="L266" s="57"/>
      <c r="M266" s="58">
        <f t="shared" si="30"/>
        <v>0</v>
      </c>
    </row>
    <row r="267" ht="30" customHeight="1" outlineLevel="1" spans="1:13">
      <c r="A267" s="41" t="s">
        <v>795</v>
      </c>
      <c r="B267" s="42" t="s">
        <v>1393</v>
      </c>
      <c r="C267" s="42" t="s">
        <v>1394</v>
      </c>
      <c r="D267" s="43" t="s">
        <v>97</v>
      </c>
      <c r="E267" s="43">
        <v>10</v>
      </c>
      <c r="F267" s="44">
        <v>16.56</v>
      </c>
      <c r="G267" s="44">
        <v>23</v>
      </c>
      <c r="H267" s="71">
        <f t="shared" si="31"/>
        <v>10.6812</v>
      </c>
      <c r="I267" s="71">
        <f t="shared" si="32"/>
        <v>50.2412</v>
      </c>
      <c r="J267" s="97">
        <f t="shared" si="33"/>
        <v>502.412</v>
      </c>
      <c r="K267" s="56"/>
      <c r="L267" s="57"/>
      <c r="M267" s="58">
        <f t="shared" si="30"/>
        <v>0</v>
      </c>
    </row>
    <row r="268" ht="30" customHeight="1" outlineLevel="1" spans="1:13">
      <c r="A268" s="41" t="s">
        <v>798</v>
      </c>
      <c r="B268" s="42" t="s">
        <v>1395</v>
      </c>
      <c r="C268" s="42"/>
      <c r="D268" s="43" t="s">
        <v>97</v>
      </c>
      <c r="E268" s="43">
        <v>10</v>
      </c>
      <c r="F268" s="44">
        <v>32.2</v>
      </c>
      <c r="G268" s="44">
        <v>46</v>
      </c>
      <c r="H268" s="71">
        <f t="shared" si="31"/>
        <v>21.114</v>
      </c>
      <c r="I268" s="71">
        <f t="shared" si="32"/>
        <v>99.314</v>
      </c>
      <c r="J268" s="97">
        <f t="shared" si="33"/>
        <v>993.14</v>
      </c>
      <c r="K268" s="56"/>
      <c r="L268" s="57"/>
      <c r="M268" s="58">
        <f t="shared" si="30"/>
        <v>0</v>
      </c>
    </row>
    <row r="269" ht="30" customHeight="1" outlineLevel="1" spans="1:13">
      <c r="A269" s="41" t="s">
        <v>801</v>
      </c>
      <c r="B269" s="42" t="s">
        <v>1396</v>
      </c>
      <c r="C269" s="42" t="s">
        <v>1397</v>
      </c>
      <c r="D269" s="43" t="s">
        <v>97</v>
      </c>
      <c r="E269" s="43">
        <v>10</v>
      </c>
      <c r="F269" s="44">
        <v>16.56</v>
      </c>
      <c r="G269" s="44">
        <v>23</v>
      </c>
      <c r="H269" s="71">
        <f t="shared" si="31"/>
        <v>10.6812</v>
      </c>
      <c r="I269" s="71">
        <f t="shared" si="32"/>
        <v>50.2412</v>
      </c>
      <c r="J269" s="97">
        <f t="shared" si="33"/>
        <v>502.412</v>
      </c>
      <c r="K269" s="56"/>
      <c r="L269" s="57"/>
      <c r="M269" s="58">
        <f t="shared" si="30"/>
        <v>0</v>
      </c>
    </row>
    <row r="270" ht="30" customHeight="1" outlineLevel="1" spans="1:13">
      <c r="A270" s="41" t="s">
        <v>803</v>
      </c>
      <c r="B270" s="42" t="s">
        <v>1398</v>
      </c>
      <c r="C270" s="42" t="s">
        <v>1399</v>
      </c>
      <c r="D270" s="43" t="s">
        <v>97</v>
      </c>
      <c r="E270" s="43">
        <v>10</v>
      </c>
      <c r="F270" s="44">
        <v>11.8066666666667</v>
      </c>
      <c r="G270" s="44">
        <v>14.72</v>
      </c>
      <c r="H270" s="71">
        <f t="shared" si="31"/>
        <v>7.16220000000001</v>
      </c>
      <c r="I270" s="71">
        <f t="shared" si="32"/>
        <v>33.6888666666667</v>
      </c>
      <c r="J270" s="97">
        <f t="shared" si="33"/>
        <v>336.888666666667</v>
      </c>
      <c r="K270" s="56"/>
      <c r="L270" s="57"/>
      <c r="M270" s="58">
        <f t="shared" si="30"/>
        <v>0</v>
      </c>
    </row>
    <row r="271" ht="30" customHeight="1" outlineLevel="1" spans="1:13">
      <c r="A271" s="41" t="s">
        <v>806</v>
      </c>
      <c r="B271" s="42" t="s">
        <v>1400</v>
      </c>
      <c r="C271" s="42" t="s">
        <v>1401</v>
      </c>
      <c r="D271" s="43" t="s">
        <v>97</v>
      </c>
      <c r="E271" s="43">
        <v>10</v>
      </c>
      <c r="F271" s="44">
        <v>11.8066666666667</v>
      </c>
      <c r="G271" s="44">
        <v>14.72</v>
      </c>
      <c r="H271" s="71">
        <f t="shared" si="31"/>
        <v>7.16220000000001</v>
      </c>
      <c r="I271" s="71">
        <f t="shared" si="32"/>
        <v>33.6888666666667</v>
      </c>
      <c r="J271" s="97">
        <f t="shared" si="33"/>
        <v>336.888666666667</v>
      </c>
      <c r="K271" s="56"/>
      <c r="L271" s="57"/>
      <c r="M271" s="58">
        <f t="shared" si="30"/>
        <v>0</v>
      </c>
    </row>
    <row r="272" ht="30" customHeight="1" outlineLevel="1" spans="1:13">
      <c r="A272" s="41" t="s">
        <v>809</v>
      </c>
      <c r="B272" s="42" t="s">
        <v>1402</v>
      </c>
      <c r="C272" s="42"/>
      <c r="D272" s="43" t="s">
        <v>97</v>
      </c>
      <c r="E272" s="43">
        <v>100</v>
      </c>
      <c r="F272" s="44">
        <v>7.36</v>
      </c>
      <c r="G272" s="44">
        <v>14.72</v>
      </c>
      <c r="H272" s="71">
        <f t="shared" si="31"/>
        <v>5.9616</v>
      </c>
      <c r="I272" s="71">
        <f t="shared" si="32"/>
        <v>28.0416</v>
      </c>
      <c r="J272" s="97">
        <f t="shared" si="33"/>
        <v>2804.16</v>
      </c>
      <c r="K272" s="56"/>
      <c r="L272" s="57"/>
      <c r="M272" s="58">
        <f t="shared" si="30"/>
        <v>0</v>
      </c>
    </row>
    <row r="273" ht="30" customHeight="1" outlineLevel="1" spans="1:13">
      <c r="A273" s="41" t="s">
        <v>812</v>
      </c>
      <c r="B273" s="42" t="s">
        <v>1403</v>
      </c>
      <c r="C273" s="42" t="s">
        <v>1404</v>
      </c>
      <c r="D273" s="43" t="s">
        <v>97</v>
      </c>
      <c r="E273" s="43">
        <v>10</v>
      </c>
      <c r="F273" s="44">
        <v>2.76</v>
      </c>
      <c r="G273" s="44">
        <v>3.68</v>
      </c>
      <c r="H273" s="71">
        <f t="shared" si="31"/>
        <v>1.7388</v>
      </c>
      <c r="I273" s="71">
        <f t="shared" si="32"/>
        <v>8.1788</v>
      </c>
      <c r="J273" s="97">
        <f t="shared" si="33"/>
        <v>81.788</v>
      </c>
      <c r="K273" s="56"/>
      <c r="L273" s="57"/>
      <c r="M273" s="58">
        <f t="shared" si="30"/>
        <v>0</v>
      </c>
    </row>
    <row r="274" ht="30" customHeight="1" outlineLevel="1" spans="1:13">
      <c r="A274" s="41" t="s">
        <v>814</v>
      </c>
      <c r="B274" s="42" t="s">
        <v>1405</v>
      </c>
      <c r="C274" s="42" t="s">
        <v>1406</v>
      </c>
      <c r="D274" s="43" t="s">
        <v>97</v>
      </c>
      <c r="E274" s="43">
        <v>10</v>
      </c>
      <c r="F274" s="44">
        <v>3.68</v>
      </c>
      <c r="G274" s="44">
        <v>11.04</v>
      </c>
      <c r="H274" s="71">
        <f t="shared" si="31"/>
        <v>3.9744</v>
      </c>
      <c r="I274" s="71">
        <f t="shared" si="32"/>
        <v>18.6944</v>
      </c>
      <c r="J274" s="97">
        <f t="shared" si="33"/>
        <v>186.944</v>
      </c>
      <c r="K274" s="56"/>
      <c r="L274" s="57"/>
      <c r="M274" s="58">
        <f t="shared" si="30"/>
        <v>0</v>
      </c>
    </row>
    <row r="275" ht="30" customHeight="1" outlineLevel="1" spans="1:13">
      <c r="A275" s="41" t="s">
        <v>817</v>
      </c>
      <c r="B275" s="42" t="s">
        <v>1407</v>
      </c>
      <c r="C275" s="104" t="s">
        <v>1408</v>
      </c>
      <c r="D275" s="43" t="s">
        <v>68</v>
      </c>
      <c r="E275" s="43">
        <v>10</v>
      </c>
      <c r="F275" s="44">
        <v>0.552</v>
      </c>
      <c r="G275" s="44">
        <v>2.3</v>
      </c>
      <c r="H275" s="71">
        <f t="shared" ref="H275:H277" si="34">(F275+G275)*$H$4</f>
        <v>0.77004</v>
      </c>
      <c r="I275" s="71">
        <f t="shared" ref="I275:I277" si="35">F275+G275+H275</f>
        <v>3.62204</v>
      </c>
      <c r="J275" s="97">
        <f t="shared" ref="J275:J277" si="36">E275*I275</f>
        <v>36.2204</v>
      </c>
      <c r="K275" s="56"/>
      <c r="L275" s="57"/>
      <c r="M275" s="58">
        <f t="shared" si="30"/>
        <v>0</v>
      </c>
    </row>
    <row r="276" ht="30" customHeight="1" outlineLevel="1" spans="1:13">
      <c r="A276" s="41" t="s">
        <v>1409</v>
      </c>
      <c r="B276" s="42" t="s">
        <v>1410</v>
      </c>
      <c r="C276" s="104" t="s">
        <v>1408</v>
      </c>
      <c r="D276" s="43" t="s">
        <v>68</v>
      </c>
      <c r="E276" s="43">
        <v>10</v>
      </c>
      <c r="F276" s="44">
        <v>1.196</v>
      </c>
      <c r="G276" s="44">
        <v>4.14</v>
      </c>
      <c r="H276" s="71">
        <f t="shared" si="34"/>
        <v>1.44072</v>
      </c>
      <c r="I276" s="71">
        <f t="shared" si="35"/>
        <v>6.77672</v>
      </c>
      <c r="J276" s="97">
        <f t="shared" si="36"/>
        <v>67.7672</v>
      </c>
      <c r="K276" s="56"/>
      <c r="L276" s="57"/>
      <c r="M276" s="58">
        <f t="shared" si="30"/>
        <v>0</v>
      </c>
    </row>
    <row r="277" ht="30" customHeight="1" outlineLevel="1" spans="1:13">
      <c r="A277" s="41" t="s">
        <v>1411</v>
      </c>
      <c r="B277" s="42" t="s">
        <v>1412</v>
      </c>
      <c r="C277" s="104" t="s">
        <v>1408</v>
      </c>
      <c r="D277" s="43" t="s">
        <v>68</v>
      </c>
      <c r="E277" s="43">
        <v>10</v>
      </c>
      <c r="F277" s="44">
        <v>2.024</v>
      </c>
      <c r="G277" s="44">
        <v>5.98</v>
      </c>
      <c r="H277" s="71">
        <f t="shared" si="34"/>
        <v>2.16108</v>
      </c>
      <c r="I277" s="71">
        <f t="shared" si="35"/>
        <v>10.16508</v>
      </c>
      <c r="J277" s="97">
        <f t="shared" si="36"/>
        <v>101.6508</v>
      </c>
      <c r="K277" s="56"/>
      <c r="L277" s="57"/>
      <c r="M277" s="58">
        <f t="shared" si="30"/>
        <v>0</v>
      </c>
    </row>
    <row r="278" ht="30" customHeight="1" outlineLevel="1" spans="1:13">
      <c r="A278" s="41" t="s">
        <v>1413</v>
      </c>
      <c r="B278" s="42" t="s">
        <v>1414</v>
      </c>
      <c r="C278" s="104" t="s">
        <v>1415</v>
      </c>
      <c r="D278" s="43" t="s">
        <v>68</v>
      </c>
      <c r="E278" s="43">
        <v>10</v>
      </c>
      <c r="F278" s="44">
        <v>0.92</v>
      </c>
      <c r="G278" s="44">
        <v>2.76</v>
      </c>
      <c r="H278" s="71">
        <f t="shared" si="31"/>
        <v>0.9936</v>
      </c>
      <c r="I278" s="71">
        <f t="shared" si="32"/>
        <v>4.6736</v>
      </c>
      <c r="J278" s="97">
        <f t="shared" si="33"/>
        <v>46.736</v>
      </c>
      <c r="K278" s="56"/>
      <c r="L278" s="57"/>
      <c r="M278" s="58">
        <f t="shared" si="30"/>
        <v>0</v>
      </c>
    </row>
    <row r="279" ht="30" customHeight="1" outlineLevel="1" spans="1:13">
      <c r="A279" s="41" t="s">
        <v>1416</v>
      </c>
      <c r="B279" s="42" t="s">
        <v>1417</v>
      </c>
      <c r="C279" s="104" t="s">
        <v>1415</v>
      </c>
      <c r="D279" s="43" t="s">
        <v>68</v>
      </c>
      <c r="E279" s="43">
        <v>10</v>
      </c>
      <c r="F279" s="44">
        <v>1.84</v>
      </c>
      <c r="G279" s="44">
        <v>5.06</v>
      </c>
      <c r="H279" s="71">
        <f t="shared" si="31"/>
        <v>1.863</v>
      </c>
      <c r="I279" s="71">
        <f t="shared" si="32"/>
        <v>8.763</v>
      </c>
      <c r="J279" s="97">
        <f t="shared" si="33"/>
        <v>87.63</v>
      </c>
      <c r="K279" s="56"/>
      <c r="L279" s="57"/>
      <c r="M279" s="58">
        <f t="shared" si="30"/>
        <v>0</v>
      </c>
    </row>
    <row r="280" ht="30" customHeight="1" outlineLevel="1" spans="1:13">
      <c r="A280" s="41" t="s">
        <v>1418</v>
      </c>
      <c r="B280" s="42" t="s">
        <v>1419</v>
      </c>
      <c r="C280" s="104" t="s">
        <v>1415</v>
      </c>
      <c r="D280" s="43" t="s">
        <v>68</v>
      </c>
      <c r="E280" s="43">
        <v>10</v>
      </c>
      <c r="F280" s="44">
        <v>2.76</v>
      </c>
      <c r="G280" s="44">
        <v>6.9</v>
      </c>
      <c r="H280" s="71">
        <f t="shared" si="31"/>
        <v>2.6082</v>
      </c>
      <c r="I280" s="71">
        <f t="shared" si="32"/>
        <v>12.2682</v>
      </c>
      <c r="J280" s="97">
        <f t="shared" si="33"/>
        <v>122.682</v>
      </c>
      <c r="K280" s="56"/>
      <c r="L280" s="57"/>
      <c r="M280" s="58">
        <f t="shared" si="30"/>
        <v>0</v>
      </c>
    </row>
  </sheetData>
  <mergeCells count="11">
    <mergeCell ref="A1:M1"/>
    <mergeCell ref="F2:I2"/>
    <mergeCell ref="K2:L2"/>
    <mergeCell ref="A4:C4"/>
    <mergeCell ref="A2:A3"/>
    <mergeCell ref="B2:B3"/>
    <mergeCell ref="C2:C3"/>
    <mergeCell ref="D2:D3"/>
    <mergeCell ref="E2:E3"/>
    <mergeCell ref="J2:J3"/>
    <mergeCell ref="M2:M3"/>
  </mergeCells>
  <pageMargins left="0.511805555555556" right="0.511805555555556" top="0.550694444444444" bottom="0.550694444444444" header="0.314583333333333" footer="0.314583333333333"/>
  <pageSetup paperSize="9" scale="79" orientation="landscape"/>
  <headerFooter>
    <oddFooter>&amp;C第 &amp;P 页，共 &amp;N 页</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outlinePr summaryBelow="0" summaryRight="0"/>
  </sheetPr>
  <dimension ref="A1:M96"/>
  <sheetViews>
    <sheetView view="pageBreakPreview" zoomScale="120" zoomScaleNormal="100" workbookViewId="0">
      <pane xSplit="4" ySplit="3" topLeftCell="E4" activePane="bottomRight" state="frozen"/>
      <selection/>
      <selection pane="topRight"/>
      <selection pane="bottomLeft"/>
      <selection pane="bottomRight" activeCell="L9" sqref="L9"/>
    </sheetView>
  </sheetViews>
  <sheetFormatPr defaultColWidth="9" defaultRowHeight="14"/>
  <cols>
    <col min="1" max="1" width="5.58333333333333" customWidth="1"/>
    <col min="2" max="2" width="20.5583333333333" customWidth="1"/>
    <col min="3" max="3" width="45.5833333333333" customWidth="1"/>
    <col min="4" max="4" width="4.58333333333333" customWidth="1"/>
    <col min="5" max="5" width="5.58333333333333" customWidth="1"/>
    <col min="6" max="8" width="9.58333333333333" customWidth="1" outlineLevel="1"/>
    <col min="9" max="9" width="9.58333333333333" customWidth="1"/>
    <col min="10" max="10" width="12.5833333333333" customWidth="1"/>
    <col min="11" max="11" width="9" customWidth="1"/>
    <col min="13" max="13" width="16.0416666666667" customWidth="1"/>
  </cols>
  <sheetData>
    <row r="1" ht="24" customHeight="1" spans="1:13">
      <c r="A1" s="24" t="s">
        <v>1420</v>
      </c>
      <c r="B1" s="25"/>
      <c r="C1" s="25"/>
      <c r="D1" s="25"/>
      <c r="E1" s="25"/>
      <c r="F1" s="25"/>
      <c r="G1" s="25"/>
      <c r="H1" s="25"/>
      <c r="I1" s="25"/>
      <c r="J1" s="25"/>
      <c r="K1" s="25"/>
      <c r="L1" s="25"/>
      <c r="M1" s="25"/>
    </row>
    <row r="2" ht="30" customHeight="1" spans="1:13">
      <c r="A2" s="26" t="s">
        <v>0</v>
      </c>
      <c r="B2" s="27" t="s">
        <v>52</v>
      </c>
      <c r="C2" s="27" t="s">
        <v>53</v>
      </c>
      <c r="D2" s="26" t="s">
        <v>54</v>
      </c>
      <c r="E2" s="26" t="s">
        <v>55</v>
      </c>
      <c r="F2" s="29" t="s">
        <v>56</v>
      </c>
      <c r="G2" s="29"/>
      <c r="H2" s="29"/>
      <c r="I2" s="29"/>
      <c r="J2" s="46" t="s">
        <v>57</v>
      </c>
      <c r="K2" s="47" t="s">
        <v>58</v>
      </c>
      <c r="L2" s="48"/>
      <c r="M2" s="46" t="s">
        <v>59</v>
      </c>
    </row>
    <row r="3" ht="40" customHeight="1" spans="1:13">
      <c r="A3" s="30"/>
      <c r="B3" s="31"/>
      <c r="C3" s="31"/>
      <c r="D3" s="30"/>
      <c r="E3" s="30"/>
      <c r="F3" s="30" t="s">
        <v>60</v>
      </c>
      <c r="G3" s="30" t="s">
        <v>61</v>
      </c>
      <c r="H3" s="30" t="s">
        <v>62</v>
      </c>
      <c r="I3" s="30" t="s">
        <v>63</v>
      </c>
      <c r="J3" s="49"/>
      <c r="K3" s="50" t="s">
        <v>64</v>
      </c>
      <c r="L3" s="30" t="s">
        <v>63</v>
      </c>
      <c r="M3" s="49"/>
    </row>
    <row r="4" ht="30" customHeight="1" spans="1:13">
      <c r="A4" s="33" t="s">
        <v>65</v>
      </c>
      <c r="B4" s="33"/>
      <c r="C4" s="33"/>
      <c r="D4" s="33"/>
      <c r="E4" s="33"/>
      <c r="F4" s="33"/>
      <c r="G4" s="33"/>
      <c r="H4" s="65">
        <f>'1 裂缝、空鼓、渗漏'!H4</f>
        <v>0.27</v>
      </c>
      <c r="I4" s="73"/>
      <c r="J4" s="74">
        <f>J5</f>
        <v>221966.771296502</v>
      </c>
      <c r="K4" s="75"/>
      <c r="L4" s="75"/>
      <c r="M4" s="74">
        <f>SUM(M6:M96)</f>
        <v>0</v>
      </c>
    </row>
    <row r="5" ht="30" customHeight="1" spans="1:13">
      <c r="A5" s="66" t="s">
        <v>2</v>
      </c>
      <c r="B5" s="67" t="s">
        <v>38</v>
      </c>
      <c r="C5" s="67"/>
      <c r="D5" s="68" t="s">
        <v>929</v>
      </c>
      <c r="E5" s="55"/>
      <c r="F5" s="69"/>
      <c r="G5" s="69"/>
      <c r="H5" s="70"/>
      <c r="I5" s="70"/>
      <c r="J5" s="76">
        <f>SUM(J6:J96)</f>
        <v>221966.771296502</v>
      </c>
      <c r="K5" s="55"/>
      <c r="L5" s="55"/>
      <c r="M5" s="55"/>
    </row>
    <row r="6" ht="29" outlineLevel="1" spans="1:13">
      <c r="A6" s="41" t="s">
        <v>29</v>
      </c>
      <c r="B6" s="42" t="s">
        <v>1421</v>
      </c>
      <c r="C6" s="42" t="s">
        <v>1422</v>
      </c>
      <c r="D6" s="43" t="s">
        <v>329</v>
      </c>
      <c r="E6" s="43">
        <v>100</v>
      </c>
      <c r="F6" s="71">
        <v>0</v>
      </c>
      <c r="G6" s="71">
        <v>46.75</v>
      </c>
      <c r="H6" s="44">
        <f t="shared" ref="H6:H14" si="0">(F6+G6)*$H$4</f>
        <v>12.6225</v>
      </c>
      <c r="I6" s="77">
        <f t="shared" ref="I6:I14" si="1">F6+G6+H6</f>
        <v>59.3725</v>
      </c>
      <c r="J6" s="77">
        <f t="shared" ref="J6:J14" si="2">E6*I6</f>
        <v>5937.25</v>
      </c>
      <c r="K6" s="56"/>
      <c r="L6" s="57"/>
      <c r="M6" s="58">
        <f t="shared" ref="M6:M69" si="3">L6*E6</f>
        <v>0</v>
      </c>
    </row>
    <row r="7" ht="30" customHeight="1" outlineLevel="1" spans="1:13">
      <c r="A7" s="41" t="s">
        <v>31</v>
      </c>
      <c r="B7" s="42" t="s">
        <v>1423</v>
      </c>
      <c r="C7" s="42" t="s">
        <v>1424</v>
      </c>
      <c r="D7" s="43" t="s">
        <v>329</v>
      </c>
      <c r="E7" s="43">
        <v>100</v>
      </c>
      <c r="F7" s="71">
        <v>0</v>
      </c>
      <c r="G7" s="71">
        <v>17</v>
      </c>
      <c r="H7" s="44">
        <f t="shared" si="0"/>
        <v>4.59</v>
      </c>
      <c r="I7" s="77">
        <f t="shared" si="1"/>
        <v>21.59</v>
      </c>
      <c r="J7" s="77">
        <f t="shared" si="2"/>
        <v>2159</v>
      </c>
      <c r="K7" s="56"/>
      <c r="L7" s="57"/>
      <c r="M7" s="58">
        <f t="shared" si="3"/>
        <v>0</v>
      </c>
    </row>
    <row r="8" ht="30" customHeight="1" outlineLevel="1" spans="1:13">
      <c r="A8" s="41" t="s">
        <v>33</v>
      </c>
      <c r="B8" s="42" t="s">
        <v>1425</v>
      </c>
      <c r="C8" s="42" t="s">
        <v>520</v>
      </c>
      <c r="D8" s="43" t="s">
        <v>329</v>
      </c>
      <c r="E8" s="43">
        <v>100</v>
      </c>
      <c r="F8" s="71">
        <v>0</v>
      </c>
      <c r="G8" s="71">
        <v>17</v>
      </c>
      <c r="H8" s="44">
        <f t="shared" si="0"/>
        <v>4.59</v>
      </c>
      <c r="I8" s="77">
        <f t="shared" si="1"/>
        <v>21.59</v>
      </c>
      <c r="J8" s="77">
        <f t="shared" si="2"/>
        <v>2159</v>
      </c>
      <c r="K8" s="56"/>
      <c r="L8" s="57"/>
      <c r="M8" s="58">
        <f t="shared" si="3"/>
        <v>0</v>
      </c>
    </row>
    <row r="9" ht="30" customHeight="1" outlineLevel="1" spans="1:13">
      <c r="A9" s="41" t="s">
        <v>35</v>
      </c>
      <c r="B9" s="42" t="s">
        <v>1426</v>
      </c>
      <c r="C9" s="42" t="s">
        <v>1427</v>
      </c>
      <c r="D9" s="43" t="s">
        <v>329</v>
      </c>
      <c r="E9" s="43">
        <v>100</v>
      </c>
      <c r="F9" s="71">
        <v>0</v>
      </c>
      <c r="G9" s="71">
        <v>27.2</v>
      </c>
      <c r="H9" s="44">
        <f t="shared" si="0"/>
        <v>7.344</v>
      </c>
      <c r="I9" s="77">
        <f t="shared" si="1"/>
        <v>34.544</v>
      </c>
      <c r="J9" s="77">
        <f t="shared" si="2"/>
        <v>3454.4</v>
      </c>
      <c r="K9" s="56"/>
      <c r="L9" s="57"/>
      <c r="M9" s="58">
        <f>L9*E9</f>
        <v>0</v>
      </c>
    </row>
    <row r="10" ht="30" customHeight="1" outlineLevel="1" spans="1:13">
      <c r="A10" s="41" t="s">
        <v>37</v>
      </c>
      <c r="B10" s="42" t="s">
        <v>1428</v>
      </c>
      <c r="C10" s="42" t="s">
        <v>1427</v>
      </c>
      <c r="D10" s="43" t="s">
        <v>329</v>
      </c>
      <c r="E10" s="43">
        <v>100</v>
      </c>
      <c r="F10" s="71">
        <v>0</v>
      </c>
      <c r="G10" s="71">
        <v>17</v>
      </c>
      <c r="H10" s="44">
        <f t="shared" si="0"/>
        <v>4.59</v>
      </c>
      <c r="I10" s="77">
        <f t="shared" si="1"/>
        <v>21.59</v>
      </c>
      <c r="J10" s="77">
        <f t="shared" si="2"/>
        <v>2159</v>
      </c>
      <c r="K10" s="56"/>
      <c r="L10" s="57"/>
      <c r="M10" s="58">
        <f t="shared" si="3"/>
        <v>0</v>
      </c>
    </row>
    <row r="11" ht="30" customHeight="1" outlineLevel="1" spans="1:13">
      <c r="A11" s="41" t="s">
        <v>39</v>
      </c>
      <c r="B11" s="42" t="s">
        <v>1429</v>
      </c>
      <c r="C11" s="42" t="s">
        <v>1430</v>
      </c>
      <c r="D11" s="43" t="s">
        <v>329</v>
      </c>
      <c r="E11" s="43">
        <v>100</v>
      </c>
      <c r="F11" s="71">
        <v>68</v>
      </c>
      <c r="G11" s="71">
        <v>34</v>
      </c>
      <c r="H11" s="44">
        <f t="shared" si="0"/>
        <v>27.54</v>
      </c>
      <c r="I11" s="77">
        <f t="shared" si="1"/>
        <v>129.54</v>
      </c>
      <c r="J11" s="77">
        <f t="shared" si="2"/>
        <v>12954</v>
      </c>
      <c r="K11" s="56"/>
      <c r="L11" s="57"/>
      <c r="M11" s="58">
        <f t="shared" si="3"/>
        <v>0</v>
      </c>
    </row>
    <row r="12" ht="30" customHeight="1" outlineLevel="1" spans="1:13">
      <c r="A12" s="41" t="s">
        <v>100</v>
      </c>
      <c r="B12" s="42" t="s">
        <v>1431</v>
      </c>
      <c r="C12" s="42" t="s">
        <v>1432</v>
      </c>
      <c r="D12" s="43" t="s">
        <v>97</v>
      </c>
      <c r="E12" s="43">
        <v>100</v>
      </c>
      <c r="F12" s="71">
        <v>0</v>
      </c>
      <c r="G12" s="71">
        <v>8.5</v>
      </c>
      <c r="H12" s="44">
        <f t="shared" si="0"/>
        <v>2.295</v>
      </c>
      <c r="I12" s="77">
        <f t="shared" si="1"/>
        <v>10.795</v>
      </c>
      <c r="J12" s="77">
        <f t="shared" si="2"/>
        <v>1079.5</v>
      </c>
      <c r="K12" s="56"/>
      <c r="L12" s="57"/>
      <c r="M12" s="58">
        <f t="shared" si="3"/>
        <v>0</v>
      </c>
    </row>
    <row r="13" ht="30" customHeight="1" outlineLevel="1" spans="1:13">
      <c r="A13" s="41" t="s">
        <v>105</v>
      </c>
      <c r="B13" s="42" t="s">
        <v>1433</v>
      </c>
      <c r="C13" s="42" t="s">
        <v>1434</v>
      </c>
      <c r="D13" s="43" t="s">
        <v>329</v>
      </c>
      <c r="E13" s="43">
        <v>30</v>
      </c>
      <c r="F13" s="71">
        <v>0</v>
      </c>
      <c r="G13" s="71">
        <v>42.5</v>
      </c>
      <c r="H13" s="44">
        <f t="shared" si="0"/>
        <v>11.475</v>
      </c>
      <c r="I13" s="77">
        <f t="shared" si="1"/>
        <v>53.975</v>
      </c>
      <c r="J13" s="77">
        <f t="shared" si="2"/>
        <v>1619.25</v>
      </c>
      <c r="K13" s="56"/>
      <c r="L13" s="57"/>
      <c r="M13" s="58">
        <f t="shared" si="3"/>
        <v>0</v>
      </c>
    </row>
    <row r="14" ht="30" customHeight="1" outlineLevel="1" spans="1:13">
      <c r="A14" s="41" t="s">
        <v>111</v>
      </c>
      <c r="B14" s="42" t="s">
        <v>1435</v>
      </c>
      <c r="C14" s="42" t="s">
        <v>1436</v>
      </c>
      <c r="D14" s="43" t="s">
        <v>97</v>
      </c>
      <c r="E14" s="43">
        <v>30</v>
      </c>
      <c r="F14" s="71">
        <v>0</v>
      </c>
      <c r="G14" s="71">
        <v>5.1</v>
      </c>
      <c r="H14" s="44">
        <f t="shared" si="0"/>
        <v>1.377</v>
      </c>
      <c r="I14" s="77">
        <f t="shared" si="1"/>
        <v>6.477</v>
      </c>
      <c r="J14" s="77">
        <f t="shared" si="2"/>
        <v>194.31</v>
      </c>
      <c r="K14" s="56"/>
      <c r="L14" s="57"/>
      <c r="M14" s="58">
        <f t="shared" si="3"/>
        <v>0</v>
      </c>
    </row>
    <row r="15" ht="37" customHeight="1" outlineLevel="1" spans="1:13">
      <c r="A15" s="41" t="s">
        <v>118</v>
      </c>
      <c r="B15" s="42" t="s">
        <v>1437</v>
      </c>
      <c r="C15" s="42" t="s">
        <v>1438</v>
      </c>
      <c r="D15" s="43" t="s">
        <v>97</v>
      </c>
      <c r="E15" s="43">
        <v>30</v>
      </c>
      <c r="F15" s="71">
        <v>0</v>
      </c>
      <c r="G15" s="71">
        <v>12</v>
      </c>
      <c r="H15" s="44">
        <f t="shared" ref="H15:H71" si="4">(F15+G15)*$H$4</f>
        <v>3.24</v>
      </c>
      <c r="I15" s="77">
        <f t="shared" ref="I15:I71" si="5">F15+G15+H15</f>
        <v>15.24</v>
      </c>
      <c r="J15" s="77">
        <f t="shared" ref="J15:J70" si="6">E15*I15</f>
        <v>457.2</v>
      </c>
      <c r="K15" s="56"/>
      <c r="L15" s="57"/>
      <c r="M15" s="58">
        <f t="shared" si="3"/>
        <v>0</v>
      </c>
    </row>
    <row r="16" ht="30" customHeight="1" outlineLevel="1" spans="1:13">
      <c r="A16" s="41" t="s">
        <v>121</v>
      </c>
      <c r="B16" s="42" t="s">
        <v>1439</v>
      </c>
      <c r="C16" s="42" t="s">
        <v>1440</v>
      </c>
      <c r="D16" s="43" t="s">
        <v>329</v>
      </c>
      <c r="E16" s="43">
        <v>100</v>
      </c>
      <c r="F16" s="71">
        <v>29.75</v>
      </c>
      <c r="G16" s="71">
        <v>17</v>
      </c>
      <c r="H16" s="44">
        <f t="shared" si="4"/>
        <v>12.6225</v>
      </c>
      <c r="I16" s="77">
        <f t="shared" si="5"/>
        <v>59.3725</v>
      </c>
      <c r="J16" s="77">
        <f t="shared" si="6"/>
        <v>5937.25</v>
      </c>
      <c r="K16" s="56"/>
      <c r="L16" s="57"/>
      <c r="M16" s="58">
        <f t="shared" si="3"/>
        <v>0</v>
      </c>
    </row>
    <row r="17" ht="30" customHeight="1" outlineLevel="1" spans="1:13">
      <c r="A17" s="41" t="s">
        <v>246</v>
      </c>
      <c r="B17" s="42" t="s">
        <v>1441</v>
      </c>
      <c r="C17" s="42" t="s">
        <v>1442</v>
      </c>
      <c r="D17" s="43" t="s">
        <v>97</v>
      </c>
      <c r="E17" s="43">
        <v>30</v>
      </c>
      <c r="F17" s="45">
        <v>173.59975</v>
      </c>
      <c r="G17" s="45">
        <v>25.5</v>
      </c>
      <c r="H17" s="44">
        <f t="shared" si="4"/>
        <v>53.7569325</v>
      </c>
      <c r="I17" s="77">
        <f t="shared" si="5"/>
        <v>252.8566825</v>
      </c>
      <c r="J17" s="77">
        <f t="shared" si="6"/>
        <v>7585.700475</v>
      </c>
      <c r="K17" s="56"/>
      <c r="L17" s="57"/>
      <c r="M17" s="58">
        <f t="shared" si="3"/>
        <v>0</v>
      </c>
    </row>
    <row r="18" ht="30" customHeight="1" outlineLevel="1" spans="1:13">
      <c r="A18" s="41" t="s">
        <v>133</v>
      </c>
      <c r="B18" s="42" t="s">
        <v>1441</v>
      </c>
      <c r="C18" s="42" t="s">
        <v>1443</v>
      </c>
      <c r="D18" s="43" t="s">
        <v>97</v>
      </c>
      <c r="E18" s="43">
        <v>30</v>
      </c>
      <c r="F18" s="45">
        <v>153.83385</v>
      </c>
      <c r="G18" s="45">
        <v>25.5</v>
      </c>
      <c r="H18" s="44">
        <f t="shared" si="4"/>
        <v>48.4201395</v>
      </c>
      <c r="I18" s="77">
        <f t="shared" si="5"/>
        <v>227.7539895</v>
      </c>
      <c r="J18" s="77">
        <f t="shared" si="6"/>
        <v>6832.619685</v>
      </c>
      <c r="K18" s="56"/>
      <c r="L18" s="57"/>
      <c r="M18" s="58">
        <f t="shared" si="3"/>
        <v>0</v>
      </c>
    </row>
    <row r="19" ht="30" customHeight="1" outlineLevel="1" spans="1:13">
      <c r="A19" s="41" t="s">
        <v>142</v>
      </c>
      <c r="B19" s="42" t="s">
        <v>1441</v>
      </c>
      <c r="C19" s="42" t="s">
        <v>1444</v>
      </c>
      <c r="D19" s="43" t="s">
        <v>97</v>
      </c>
      <c r="E19" s="43">
        <v>30</v>
      </c>
      <c r="F19" s="45">
        <v>39.1</v>
      </c>
      <c r="G19" s="45">
        <v>17</v>
      </c>
      <c r="H19" s="44">
        <f t="shared" si="4"/>
        <v>15.147</v>
      </c>
      <c r="I19" s="77">
        <f t="shared" si="5"/>
        <v>71.247</v>
      </c>
      <c r="J19" s="77">
        <f t="shared" si="6"/>
        <v>2137.41</v>
      </c>
      <c r="K19" s="56"/>
      <c r="L19" s="57"/>
      <c r="M19" s="58">
        <f t="shared" si="3"/>
        <v>0</v>
      </c>
    </row>
    <row r="20" ht="30" customHeight="1" outlineLevel="1" spans="1:13">
      <c r="A20" s="41" t="s">
        <v>147</v>
      </c>
      <c r="B20" s="42" t="s">
        <v>1445</v>
      </c>
      <c r="C20" s="42" t="s">
        <v>1446</v>
      </c>
      <c r="D20" s="43" t="s">
        <v>97</v>
      </c>
      <c r="E20" s="43">
        <v>30</v>
      </c>
      <c r="F20" s="71">
        <v>28.05</v>
      </c>
      <c r="G20" s="71">
        <v>25.5</v>
      </c>
      <c r="H20" s="44">
        <f t="shared" si="4"/>
        <v>14.4585</v>
      </c>
      <c r="I20" s="77">
        <f t="shared" si="5"/>
        <v>68.0085</v>
      </c>
      <c r="J20" s="77">
        <f t="shared" si="6"/>
        <v>2040.255</v>
      </c>
      <c r="K20" s="56"/>
      <c r="L20" s="57"/>
      <c r="M20" s="58">
        <f t="shared" si="3"/>
        <v>0</v>
      </c>
    </row>
    <row r="21" ht="30" customHeight="1" outlineLevel="1" spans="1:13">
      <c r="A21" s="41" t="s">
        <v>153</v>
      </c>
      <c r="B21" s="42" t="s">
        <v>1447</v>
      </c>
      <c r="C21" s="42" t="s">
        <v>1448</v>
      </c>
      <c r="D21" s="43" t="s">
        <v>97</v>
      </c>
      <c r="E21" s="43">
        <v>30</v>
      </c>
      <c r="F21" s="71">
        <v>42.5</v>
      </c>
      <c r="G21" s="71">
        <v>21.25</v>
      </c>
      <c r="H21" s="44">
        <f t="shared" si="4"/>
        <v>17.2125</v>
      </c>
      <c r="I21" s="77">
        <f t="shared" si="5"/>
        <v>80.9625</v>
      </c>
      <c r="J21" s="77">
        <f t="shared" si="6"/>
        <v>2428.875</v>
      </c>
      <c r="K21" s="56"/>
      <c r="L21" s="57"/>
      <c r="M21" s="58">
        <f t="shared" si="3"/>
        <v>0</v>
      </c>
    </row>
    <row r="22" ht="30" customHeight="1" outlineLevel="1" spans="1:13">
      <c r="A22" s="41" t="s">
        <v>163</v>
      </c>
      <c r="B22" s="42" t="s">
        <v>1449</v>
      </c>
      <c r="C22" s="42" t="s">
        <v>1450</v>
      </c>
      <c r="D22" s="43" t="s">
        <v>97</v>
      </c>
      <c r="E22" s="43">
        <v>30</v>
      </c>
      <c r="F22" s="71">
        <v>0</v>
      </c>
      <c r="G22" s="71">
        <v>68</v>
      </c>
      <c r="H22" s="44">
        <f t="shared" si="4"/>
        <v>18.36</v>
      </c>
      <c r="I22" s="77">
        <f t="shared" si="5"/>
        <v>86.36</v>
      </c>
      <c r="J22" s="77">
        <f t="shared" si="6"/>
        <v>2590.8</v>
      </c>
      <c r="K22" s="56"/>
      <c r="L22" s="57"/>
      <c r="M22" s="58">
        <f t="shared" si="3"/>
        <v>0</v>
      </c>
    </row>
    <row r="23" ht="30" customHeight="1" outlineLevel="1" spans="1:13">
      <c r="A23" s="41" t="s">
        <v>172</v>
      </c>
      <c r="B23" s="42" t="s">
        <v>1451</v>
      </c>
      <c r="C23" s="42" t="s">
        <v>1452</v>
      </c>
      <c r="D23" s="43" t="s">
        <v>329</v>
      </c>
      <c r="E23" s="43">
        <v>30</v>
      </c>
      <c r="F23" s="71">
        <v>29.75</v>
      </c>
      <c r="G23" s="71">
        <v>17</v>
      </c>
      <c r="H23" s="44">
        <f t="shared" si="4"/>
        <v>12.6225</v>
      </c>
      <c r="I23" s="77">
        <f t="shared" si="5"/>
        <v>59.3725</v>
      </c>
      <c r="J23" s="77">
        <f t="shared" si="6"/>
        <v>1781.175</v>
      </c>
      <c r="K23" s="56"/>
      <c r="L23" s="57"/>
      <c r="M23" s="58">
        <f t="shared" si="3"/>
        <v>0</v>
      </c>
    </row>
    <row r="24" ht="30" customHeight="1" outlineLevel="1" spans="1:13">
      <c r="A24" s="41" t="s">
        <v>175</v>
      </c>
      <c r="B24" s="42" t="s">
        <v>1453</v>
      </c>
      <c r="C24" s="42" t="s">
        <v>1454</v>
      </c>
      <c r="D24" s="43" t="s">
        <v>97</v>
      </c>
      <c r="E24" s="43">
        <v>30</v>
      </c>
      <c r="F24" s="71">
        <v>34</v>
      </c>
      <c r="G24" s="71">
        <v>4.25</v>
      </c>
      <c r="H24" s="44">
        <f t="shared" si="4"/>
        <v>10.3275</v>
      </c>
      <c r="I24" s="77">
        <f t="shared" si="5"/>
        <v>48.5775</v>
      </c>
      <c r="J24" s="77">
        <f t="shared" si="6"/>
        <v>1457.325</v>
      </c>
      <c r="K24" s="56"/>
      <c r="L24" s="57"/>
      <c r="M24" s="58">
        <f t="shared" si="3"/>
        <v>0</v>
      </c>
    </row>
    <row r="25" ht="30" customHeight="1" outlineLevel="1" spans="1:13">
      <c r="A25" s="41" t="s">
        <v>181</v>
      </c>
      <c r="B25" s="42" t="s">
        <v>1453</v>
      </c>
      <c r="C25" s="42" t="s">
        <v>1455</v>
      </c>
      <c r="D25" s="43" t="s">
        <v>97</v>
      </c>
      <c r="E25" s="43">
        <v>30</v>
      </c>
      <c r="F25" s="71">
        <v>4.25</v>
      </c>
      <c r="G25" s="71">
        <v>0</v>
      </c>
      <c r="H25" s="44">
        <f t="shared" si="4"/>
        <v>1.1475</v>
      </c>
      <c r="I25" s="77">
        <f t="shared" si="5"/>
        <v>5.3975</v>
      </c>
      <c r="J25" s="77">
        <f t="shared" si="6"/>
        <v>161.925</v>
      </c>
      <c r="K25" s="56"/>
      <c r="L25" s="57"/>
      <c r="M25" s="58">
        <f t="shared" si="3"/>
        <v>0</v>
      </c>
    </row>
    <row r="26" ht="30" customHeight="1" outlineLevel="1" spans="1:13">
      <c r="A26" s="41" t="s">
        <v>184</v>
      </c>
      <c r="B26" s="42" t="s">
        <v>1456</v>
      </c>
      <c r="C26" s="42" t="s">
        <v>1457</v>
      </c>
      <c r="D26" s="43" t="s">
        <v>97</v>
      </c>
      <c r="E26" s="43">
        <v>30</v>
      </c>
      <c r="F26" s="71">
        <v>15.3</v>
      </c>
      <c r="G26" s="71">
        <v>3.4</v>
      </c>
      <c r="H26" s="44">
        <f t="shared" si="4"/>
        <v>5.049</v>
      </c>
      <c r="I26" s="77">
        <f t="shared" si="5"/>
        <v>23.749</v>
      </c>
      <c r="J26" s="77">
        <f t="shared" si="6"/>
        <v>712.47</v>
      </c>
      <c r="K26" s="56"/>
      <c r="L26" s="57"/>
      <c r="M26" s="58">
        <f t="shared" si="3"/>
        <v>0</v>
      </c>
    </row>
    <row r="27" ht="30" customHeight="1" outlineLevel="1" spans="1:13">
      <c r="A27" s="41" t="s">
        <v>187</v>
      </c>
      <c r="B27" s="42" t="s">
        <v>1456</v>
      </c>
      <c r="C27" s="42" t="s">
        <v>1458</v>
      </c>
      <c r="D27" s="43" t="s">
        <v>97</v>
      </c>
      <c r="E27" s="43">
        <v>30</v>
      </c>
      <c r="F27" s="71">
        <v>7.65</v>
      </c>
      <c r="G27" s="71">
        <v>0</v>
      </c>
      <c r="H27" s="44">
        <f t="shared" si="4"/>
        <v>2.0655</v>
      </c>
      <c r="I27" s="77">
        <f t="shared" si="5"/>
        <v>9.7155</v>
      </c>
      <c r="J27" s="77">
        <f t="shared" si="6"/>
        <v>291.465</v>
      </c>
      <c r="K27" s="56"/>
      <c r="L27" s="57"/>
      <c r="M27" s="58">
        <f t="shared" si="3"/>
        <v>0</v>
      </c>
    </row>
    <row r="28" ht="43.5" outlineLevel="1" spans="1:13">
      <c r="A28" s="41" t="s">
        <v>190</v>
      </c>
      <c r="B28" s="42" t="s">
        <v>1459</v>
      </c>
      <c r="C28" s="42" t="s">
        <v>1460</v>
      </c>
      <c r="D28" s="43" t="s">
        <v>68</v>
      </c>
      <c r="E28" s="43">
        <v>30</v>
      </c>
      <c r="F28" s="71">
        <v>0</v>
      </c>
      <c r="G28" s="71">
        <v>21.25</v>
      </c>
      <c r="H28" s="44">
        <f t="shared" si="4"/>
        <v>5.7375</v>
      </c>
      <c r="I28" s="77">
        <f t="shared" si="5"/>
        <v>26.9875</v>
      </c>
      <c r="J28" s="77">
        <f t="shared" si="6"/>
        <v>809.625</v>
      </c>
      <c r="K28" s="56"/>
      <c r="L28" s="57"/>
      <c r="M28" s="58">
        <f t="shared" si="3"/>
        <v>0</v>
      </c>
    </row>
    <row r="29" ht="50.15" customHeight="1" outlineLevel="1" spans="1:13">
      <c r="A29" s="41" t="s">
        <v>193</v>
      </c>
      <c r="B29" s="42" t="s">
        <v>1461</v>
      </c>
      <c r="C29" s="42" t="s">
        <v>1462</v>
      </c>
      <c r="D29" s="43" t="s">
        <v>97</v>
      </c>
      <c r="E29" s="43">
        <v>30</v>
      </c>
      <c r="F29" s="71">
        <v>81.6</v>
      </c>
      <c r="G29" s="71">
        <v>17</v>
      </c>
      <c r="H29" s="44">
        <f t="shared" si="4"/>
        <v>26.622</v>
      </c>
      <c r="I29" s="77">
        <f t="shared" si="5"/>
        <v>125.222</v>
      </c>
      <c r="J29" s="77">
        <f t="shared" si="6"/>
        <v>3756.66</v>
      </c>
      <c r="K29" s="56"/>
      <c r="L29" s="57"/>
      <c r="M29" s="58">
        <f t="shared" si="3"/>
        <v>0</v>
      </c>
    </row>
    <row r="30" ht="30" customHeight="1" outlineLevel="1" spans="1:13">
      <c r="A30" s="41" t="s">
        <v>199</v>
      </c>
      <c r="B30" s="42" t="s">
        <v>1463</v>
      </c>
      <c r="C30" s="42" t="s">
        <v>1464</v>
      </c>
      <c r="D30" s="43" t="s">
        <v>97</v>
      </c>
      <c r="E30" s="43">
        <v>130</v>
      </c>
      <c r="F30" s="71">
        <v>123.25</v>
      </c>
      <c r="G30" s="71">
        <v>4.25</v>
      </c>
      <c r="H30" s="44">
        <f t="shared" si="4"/>
        <v>34.425</v>
      </c>
      <c r="I30" s="77">
        <f t="shared" si="5"/>
        <v>161.925</v>
      </c>
      <c r="J30" s="77">
        <f t="shared" si="6"/>
        <v>21050.25</v>
      </c>
      <c r="K30" s="56"/>
      <c r="L30" s="57"/>
      <c r="M30" s="58">
        <f t="shared" si="3"/>
        <v>0</v>
      </c>
    </row>
    <row r="31" ht="30" customHeight="1" outlineLevel="1" spans="1:13">
      <c r="A31" s="41" t="s">
        <v>202</v>
      </c>
      <c r="B31" s="42" t="s">
        <v>1465</v>
      </c>
      <c r="C31" s="42" t="s">
        <v>1466</v>
      </c>
      <c r="D31" s="43" t="s">
        <v>97</v>
      </c>
      <c r="E31" s="43">
        <v>30</v>
      </c>
      <c r="F31" s="71">
        <v>63.7245</v>
      </c>
      <c r="G31" s="71">
        <v>4.25</v>
      </c>
      <c r="H31" s="44">
        <f t="shared" si="4"/>
        <v>18.353115</v>
      </c>
      <c r="I31" s="77">
        <f t="shared" si="5"/>
        <v>86.327615</v>
      </c>
      <c r="J31" s="77">
        <f t="shared" si="6"/>
        <v>2589.82845</v>
      </c>
      <c r="K31" s="56"/>
      <c r="L31" s="57"/>
      <c r="M31" s="58">
        <f t="shared" si="3"/>
        <v>0</v>
      </c>
    </row>
    <row r="32" ht="30" customHeight="1" outlineLevel="1" spans="1:13">
      <c r="A32" s="41" t="s">
        <v>206</v>
      </c>
      <c r="B32" s="42" t="s">
        <v>1465</v>
      </c>
      <c r="C32" s="42" t="s">
        <v>1467</v>
      </c>
      <c r="D32" s="43" t="s">
        <v>97</v>
      </c>
      <c r="E32" s="43">
        <v>30</v>
      </c>
      <c r="F32" s="71">
        <v>21.2415</v>
      </c>
      <c r="G32" s="71">
        <v>0</v>
      </c>
      <c r="H32" s="44">
        <f t="shared" si="4"/>
        <v>5.735205</v>
      </c>
      <c r="I32" s="77">
        <f t="shared" si="5"/>
        <v>26.976705</v>
      </c>
      <c r="J32" s="77">
        <f t="shared" si="6"/>
        <v>809.30115</v>
      </c>
      <c r="K32" s="56"/>
      <c r="L32" s="57"/>
      <c r="M32" s="58">
        <f t="shared" si="3"/>
        <v>0</v>
      </c>
    </row>
    <row r="33" ht="30" customHeight="1" outlineLevel="1" spans="1:13">
      <c r="A33" s="41" t="s">
        <v>209</v>
      </c>
      <c r="B33" s="42" t="s">
        <v>1468</v>
      </c>
      <c r="C33" s="42" t="s">
        <v>1469</v>
      </c>
      <c r="D33" s="43" t="s">
        <v>656</v>
      </c>
      <c r="E33" s="43">
        <v>30</v>
      </c>
      <c r="F33" s="72">
        <v>3.54166666666667</v>
      </c>
      <c r="G33" s="44">
        <v>0.935</v>
      </c>
      <c r="H33" s="44">
        <f t="shared" si="4"/>
        <v>1.2087</v>
      </c>
      <c r="I33" s="77">
        <f t="shared" si="5"/>
        <v>5.68536666666667</v>
      </c>
      <c r="J33" s="77">
        <f t="shared" si="6"/>
        <v>170.561</v>
      </c>
      <c r="K33" s="56"/>
      <c r="L33" s="57"/>
      <c r="M33" s="58">
        <f t="shared" si="3"/>
        <v>0</v>
      </c>
    </row>
    <row r="34" ht="30" customHeight="1" outlineLevel="1" spans="1:13">
      <c r="A34" s="41" t="s">
        <v>212</v>
      </c>
      <c r="B34" s="42" t="s">
        <v>1468</v>
      </c>
      <c r="C34" s="42" t="s">
        <v>1470</v>
      </c>
      <c r="D34" s="43" t="s">
        <v>656</v>
      </c>
      <c r="E34" s="43">
        <v>30</v>
      </c>
      <c r="F34" s="72">
        <v>3.54166666666667</v>
      </c>
      <c r="G34" s="44">
        <v>0.935</v>
      </c>
      <c r="H34" s="44">
        <f t="shared" si="4"/>
        <v>1.2087</v>
      </c>
      <c r="I34" s="77">
        <f t="shared" si="5"/>
        <v>5.68536666666667</v>
      </c>
      <c r="J34" s="77">
        <f t="shared" si="6"/>
        <v>170.561</v>
      </c>
      <c r="K34" s="56"/>
      <c r="L34" s="57"/>
      <c r="M34" s="58">
        <f t="shared" si="3"/>
        <v>0</v>
      </c>
    </row>
    <row r="35" ht="30" customHeight="1" outlineLevel="1" spans="1:13">
      <c r="A35" s="41" t="s">
        <v>216</v>
      </c>
      <c r="B35" s="42" t="s">
        <v>1471</v>
      </c>
      <c r="C35" s="42" t="s">
        <v>1472</v>
      </c>
      <c r="D35" s="43" t="s">
        <v>329</v>
      </c>
      <c r="E35" s="43">
        <v>30</v>
      </c>
      <c r="F35" s="71">
        <v>0</v>
      </c>
      <c r="G35" s="71">
        <v>255</v>
      </c>
      <c r="H35" s="44">
        <f t="shared" si="4"/>
        <v>68.85</v>
      </c>
      <c r="I35" s="77">
        <f t="shared" si="5"/>
        <v>323.85</v>
      </c>
      <c r="J35" s="77">
        <f t="shared" si="6"/>
        <v>9715.5</v>
      </c>
      <c r="K35" s="56"/>
      <c r="L35" s="57"/>
      <c r="M35" s="58">
        <f t="shared" si="3"/>
        <v>0</v>
      </c>
    </row>
    <row r="36" ht="30" customHeight="1" outlineLevel="1" spans="1:13">
      <c r="A36" s="41" t="s">
        <v>219</v>
      </c>
      <c r="B36" s="42" t="s">
        <v>1473</v>
      </c>
      <c r="C36" s="42" t="s">
        <v>1474</v>
      </c>
      <c r="D36" s="43" t="s">
        <v>68</v>
      </c>
      <c r="E36" s="43">
        <v>30</v>
      </c>
      <c r="F36" s="71">
        <v>0</v>
      </c>
      <c r="G36" s="71">
        <v>15.3</v>
      </c>
      <c r="H36" s="44">
        <f t="shared" si="4"/>
        <v>4.131</v>
      </c>
      <c r="I36" s="77">
        <f t="shared" si="5"/>
        <v>19.431</v>
      </c>
      <c r="J36" s="77">
        <f t="shared" si="6"/>
        <v>582.93</v>
      </c>
      <c r="K36" s="56"/>
      <c r="L36" s="57"/>
      <c r="M36" s="58">
        <f t="shared" si="3"/>
        <v>0</v>
      </c>
    </row>
    <row r="37" ht="30" customHeight="1" outlineLevel="1" spans="1:13">
      <c r="A37" s="41" t="s">
        <v>875</v>
      </c>
      <c r="B37" s="42" t="s">
        <v>1475</v>
      </c>
      <c r="C37" s="42" t="s">
        <v>1476</v>
      </c>
      <c r="D37" s="43" t="s">
        <v>68</v>
      </c>
      <c r="E37" s="43">
        <v>100</v>
      </c>
      <c r="F37" s="71">
        <v>0</v>
      </c>
      <c r="G37" s="71">
        <v>10.2</v>
      </c>
      <c r="H37" s="44">
        <f t="shared" si="4"/>
        <v>2.754</v>
      </c>
      <c r="I37" s="77">
        <f t="shared" si="5"/>
        <v>12.954</v>
      </c>
      <c r="J37" s="77">
        <f t="shared" si="6"/>
        <v>1295.4</v>
      </c>
      <c r="K37" s="56"/>
      <c r="L37" s="57"/>
      <c r="M37" s="58">
        <f t="shared" si="3"/>
        <v>0</v>
      </c>
    </row>
    <row r="38" ht="43.5" outlineLevel="1" spans="1:13">
      <c r="A38" s="41" t="s">
        <v>878</v>
      </c>
      <c r="B38" s="42" t="s">
        <v>1477</v>
      </c>
      <c r="C38" s="42" t="s">
        <v>1478</v>
      </c>
      <c r="D38" s="43" t="s">
        <v>1479</v>
      </c>
      <c r="E38" s="43">
        <v>10</v>
      </c>
      <c r="F38" s="71">
        <v>0</v>
      </c>
      <c r="G38" s="71">
        <v>221</v>
      </c>
      <c r="H38" s="44">
        <f t="shared" si="4"/>
        <v>59.67</v>
      </c>
      <c r="I38" s="77">
        <f t="shared" si="5"/>
        <v>280.67</v>
      </c>
      <c r="J38" s="77">
        <f t="shared" si="6"/>
        <v>2806.7</v>
      </c>
      <c r="K38" s="56"/>
      <c r="L38" s="57"/>
      <c r="M38" s="58">
        <f t="shared" si="3"/>
        <v>0</v>
      </c>
    </row>
    <row r="39" ht="43.5" outlineLevel="1" spans="1:13">
      <c r="A39" s="41" t="s">
        <v>881</v>
      </c>
      <c r="B39" s="42" t="s">
        <v>1480</v>
      </c>
      <c r="C39" s="42" t="s">
        <v>1478</v>
      </c>
      <c r="D39" s="43" t="s">
        <v>1479</v>
      </c>
      <c r="E39" s="43">
        <v>10</v>
      </c>
      <c r="F39" s="71">
        <v>0</v>
      </c>
      <c r="G39" s="71">
        <v>382.5</v>
      </c>
      <c r="H39" s="44">
        <f t="shared" si="4"/>
        <v>103.275</v>
      </c>
      <c r="I39" s="77">
        <f t="shared" si="5"/>
        <v>485.775</v>
      </c>
      <c r="J39" s="77">
        <f t="shared" si="6"/>
        <v>4857.75</v>
      </c>
      <c r="K39" s="56"/>
      <c r="L39" s="57"/>
      <c r="M39" s="58">
        <f t="shared" si="3"/>
        <v>0</v>
      </c>
    </row>
    <row r="40" ht="43.5" outlineLevel="1" spans="1:13">
      <c r="A40" s="41" t="s">
        <v>884</v>
      </c>
      <c r="B40" s="42" t="s">
        <v>1481</v>
      </c>
      <c r="C40" s="42" t="s">
        <v>1478</v>
      </c>
      <c r="D40" s="43" t="s">
        <v>1479</v>
      </c>
      <c r="E40" s="43">
        <v>10</v>
      </c>
      <c r="F40" s="71">
        <v>0</v>
      </c>
      <c r="G40" s="71">
        <v>51</v>
      </c>
      <c r="H40" s="44">
        <f t="shared" si="4"/>
        <v>13.77</v>
      </c>
      <c r="I40" s="77">
        <f t="shared" si="5"/>
        <v>64.77</v>
      </c>
      <c r="J40" s="77">
        <f t="shared" si="6"/>
        <v>647.7</v>
      </c>
      <c r="K40" s="56"/>
      <c r="L40" s="57"/>
      <c r="M40" s="58">
        <f t="shared" si="3"/>
        <v>0</v>
      </c>
    </row>
    <row r="41" ht="43.5" outlineLevel="1" spans="1:13">
      <c r="A41" s="41" t="s">
        <v>887</v>
      </c>
      <c r="B41" s="42" t="s">
        <v>1482</v>
      </c>
      <c r="C41" s="42" t="s">
        <v>1478</v>
      </c>
      <c r="D41" s="43" t="s">
        <v>1479</v>
      </c>
      <c r="E41" s="43">
        <v>10</v>
      </c>
      <c r="F41" s="71">
        <v>0</v>
      </c>
      <c r="G41" s="71">
        <v>153</v>
      </c>
      <c r="H41" s="44">
        <f t="shared" si="4"/>
        <v>41.31</v>
      </c>
      <c r="I41" s="77">
        <f t="shared" si="5"/>
        <v>194.31</v>
      </c>
      <c r="J41" s="77">
        <f t="shared" si="6"/>
        <v>1943.1</v>
      </c>
      <c r="K41" s="56"/>
      <c r="L41" s="57"/>
      <c r="M41" s="58">
        <f t="shared" si="3"/>
        <v>0</v>
      </c>
    </row>
    <row r="42" ht="54.75" customHeight="1" outlineLevel="1" spans="1:13">
      <c r="A42" s="41" t="s">
        <v>890</v>
      </c>
      <c r="B42" s="42" t="s">
        <v>1483</v>
      </c>
      <c r="C42" s="42" t="s">
        <v>1484</v>
      </c>
      <c r="D42" s="43" t="s">
        <v>97</v>
      </c>
      <c r="E42" s="43">
        <v>10</v>
      </c>
      <c r="F42" s="71">
        <v>0</v>
      </c>
      <c r="G42" s="71">
        <v>25.5</v>
      </c>
      <c r="H42" s="44">
        <f t="shared" si="4"/>
        <v>6.885</v>
      </c>
      <c r="I42" s="77">
        <f t="shared" si="5"/>
        <v>32.385</v>
      </c>
      <c r="J42" s="77">
        <f t="shared" si="6"/>
        <v>323.85</v>
      </c>
      <c r="K42" s="56"/>
      <c r="L42" s="57"/>
      <c r="M42" s="58">
        <f t="shared" si="3"/>
        <v>0</v>
      </c>
    </row>
    <row r="43" ht="30" customHeight="1" outlineLevel="1" spans="1:13">
      <c r="A43" s="41" t="s">
        <v>892</v>
      </c>
      <c r="B43" s="42" t="s">
        <v>1485</v>
      </c>
      <c r="C43" s="42" t="s">
        <v>1486</v>
      </c>
      <c r="D43" s="43" t="s">
        <v>97</v>
      </c>
      <c r="E43" s="43">
        <v>10</v>
      </c>
      <c r="F43" s="71">
        <v>0</v>
      </c>
      <c r="G43" s="71">
        <v>5.95</v>
      </c>
      <c r="H43" s="44">
        <f t="shared" si="4"/>
        <v>1.6065</v>
      </c>
      <c r="I43" s="77">
        <f t="shared" si="5"/>
        <v>7.5565</v>
      </c>
      <c r="J43" s="77">
        <f t="shared" si="6"/>
        <v>75.565</v>
      </c>
      <c r="K43" s="56"/>
      <c r="L43" s="57"/>
      <c r="M43" s="58">
        <f t="shared" si="3"/>
        <v>0</v>
      </c>
    </row>
    <row r="44" ht="30" customHeight="1" outlineLevel="1" spans="1:13">
      <c r="A44" s="41" t="s">
        <v>895</v>
      </c>
      <c r="B44" s="42" t="s">
        <v>1487</v>
      </c>
      <c r="C44" s="42" t="s">
        <v>1488</v>
      </c>
      <c r="D44" s="43" t="s">
        <v>97</v>
      </c>
      <c r="E44" s="43">
        <v>10</v>
      </c>
      <c r="F44" s="71">
        <v>7.65</v>
      </c>
      <c r="G44" s="71">
        <v>8.5</v>
      </c>
      <c r="H44" s="44">
        <f t="shared" si="4"/>
        <v>4.3605</v>
      </c>
      <c r="I44" s="77">
        <f t="shared" si="5"/>
        <v>20.5105</v>
      </c>
      <c r="J44" s="77">
        <f t="shared" si="6"/>
        <v>205.105</v>
      </c>
      <c r="K44" s="56"/>
      <c r="L44" s="57"/>
      <c r="M44" s="58">
        <f t="shared" si="3"/>
        <v>0</v>
      </c>
    </row>
    <row r="45" ht="30" customHeight="1" outlineLevel="1" spans="1:13">
      <c r="A45" s="41" t="s">
        <v>898</v>
      </c>
      <c r="B45" s="42" t="s">
        <v>1489</v>
      </c>
      <c r="C45" s="42" t="s">
        <v>1490</v>
      </c>
      <c r="D45" s="43" t="s">
        <v>215</v>
      </c>
      <c r="E45" s="43">
        <v>10</v>
      </c>
      <c r="F45" s="71">
        <v>0</v>
      </c>
      <c r="G45" s="71">
        <v>25.5</v>
      </c>
      <c r="H45" s="44">
        <f t="shared" si="4"/>
        <v>6.885</v>
      </c>
      <c r="I45" s="77">
        <f t="shared" si="5"/>
        <v>32.385</v>
      </c>
      <c r="J45" s="77">
        <f t="shared" si="6"/>
        <v>323.85</v>
      </c>
      <c r="K45" s="56"/>
      <c r="L45" s="57"/>
      <c r="M45" s="58">
        <f t="shared" si="3"/>
        <v>0</v>
      </c>
    </row>
    <row r="46" ht="30" customHeight="1" outlineLevel="1" spans="1:13">
      <c r="A46" s="41" t="s">
        <v>901</v>
      </c>
      <c r="B46" s="42" t="s">
        <v>1491</v>
      </c>
      <c r="C46" s="42"/>
      <c r="D46" s="43" t="s">
        <v>87</v>
      </c>
      <c r="E46" s="43">
        <v>10</v>
      </c>
      <c r="F46" s="71">
        <v>0</v>
      </c>
      <c r="G46" s="71">
        <v>68</v>
      </c>
      <c r="H46" s="44">
        <f t="shared" si="4"/>
        <v>18.36</v>
      </c>
      <c r="I46" s="77">
        <f t="shared" si="5"/>
        <v>86.36</v>
      </c>
      <c r="J46" s="77">
        <f t="shared" si="6"/>
        <v>863.6</v>
      </c>
      <c r="K46" s="56"/>
      <c r="L46" s="57"/>
      <c r="M46" s="58">
        <f t="shared" si="3"/>
        <v>0</v>
      </c>
    </row>
    <row r="47" ht="29" outlineLevel="1" spans="1:13">
      <c r="A47" s="41" t="s">
        <v>904</v>
      </c>
      <c r="B47" s="42" t="s">
        <v>1492</v>
      </c>
      <c r="C47" s="42" t="s">
        <v>1493</v>
      </c>
      <c r="D47" s="43" t="s">
        <v>68</v>
      </c>
      <c r="E47" s="43">
        <v>10</v>
      </c>
      <c r="F47" s="71">
        <v>10.2</v>
      </c>
      <c r="G47" s="71">
        <v>10.2</v>
      </c>
      <c r="H47" s="44">
        <f t="shared" si="4"/>
        <v>5.508</v>
      </c>
      <c r="I47" s="77">
        <f t="shared" si="5"/>
        <v>25.908</v>
      </c>
      <c r="J47" s="77">
        <f t="shared" si="6"/>
        <v>259.08</v>
      </c>
      <c r="K47" s="56"/>
      <c r="L47" s="57"/>
      <c r="M47" s="58">
        <f t="shared" si="3"/>
        <v>0</v>
      </c>
    </row>
    <row r="48" ht="30" customHeight="1" outlineLevel="1" spans="1:13">
      <c r="A48" s="41" t="s">
        <v>907</v>
      </c>
      <c r="B48" s="42" t="s">
        <v>1494</v>
      </c>
      <c r="C48" s="42" t="s">
        <v>1495</v>
      </c>
      <c r="D48" s="43" t="s">
        <v>1496</v>
      </c>
      <c r="E48" s="43">
        <v>10</v>
      </c>
      <c r="F48" s="71">
        <v>0</v>
      </c>
      <c r="G48" s="71">
        <v>4.25</v>
      </c>
      <c r="H48" s="44">
        <f t="shared" si="4"/>
        <v>1.1475</v>
      </c>
      <c r="I48" s="77">
        <f t="shared" si="5"/>
        <v>5.3975</v>
      </c>
      <c r="J48" s="77">
        <f t="shared" si="6"/>
        <v>53.975</v>
      </c>
      <c r="K48" s="56"/>
      <c r="L48" s="57"/>
      <c r="M48" s="58">
        <f t="shared" si="3"/>
        <v>0</v>
      </c>
    </row>
    <row r="49" ht="30" customHeight="1" outlineLevel="1" spans="1:13">
      <c r="A49" s="41" t="s">
        <v>910</v>
      </c>
      <c r="B49" s="42" t="s">
        <v>1497</v>
      </c>
      <c r="C49" s="42" t="s">
        <v>1498</v>
      </c>
      <c r="D49" s="43" t="s">
        <v>1499</v>
      </c>
      <c r="E49" s="43">
        <v>10</v>
      </c>
      <c r="F49" s="71">
        <v>0</v>
      </c>
      <c r="G49" s="71">
        <v>42.5</v>
      </c>
      <c r="H49" s="44">
        <f t="shared" si="4"/>
        <v>11.475</v>
      </c>
      <c r="I49" s="77">
        <f t="shared" si="5"/>
        <v>53.975</v>
      </c>
      <c r="J49" s="77">
        <f t="shared" si="6"/>
        <v>539.75</v>
      </c>
      <c r="K49" s="56"/>
      <c r="L49" s="57"/>
      <c r="M49" s="58">
        <f t="shared" si="3"/>
        <v>0</v>
      </c>
    </row>
    <row r="50" ht="30" customHeight="1" outlineLevel="1" spans="1:13">
      <c r="A50" s="41" t="s">
        <v>913</v>
      </c>
      <c r="B50" s="42" t="s">
        <v>1500</v>
      </c>
      <c r="C50" s="42" t="s">
        <v>1501</v>
      </c>
      <c r="D50" s="43" t="s">
        <v>215</v>
      </c>
      <c r="E50" s="43">
        <v>10</v>
      </c>
      <c r="F50" s="71">
        <v>0</v>
      </c>
      <c r="G50" s="71">
        <v>21.25</v>
      </c>
      <c r="H50" s="44">
        <f t="shared" si="4"/>
        <v>5.7375</v>
      </c>
      <c r="I50" s="77">
        <f t="shared" si="5"/>
        <v>26.9875</v>
      </c>
      <c r="J50" s="77">
        <f t="shared" si="6"/>
        <v>269.875</v>
      </c>
      <c r="K50" s="56"/>
      <c r="L50" s="57"/>
      <c r="M50" s="58">
        <f t="shared" si="3"/>
        <v>0</v>
      </c>
    </row>
    <row r="51" ht="30" customHeight="1" outlineLevel="1" spans="1:13">
      <c r="A51" s="41" t="s">
        <v>916</v>
      </c>
      <c r="B51" s="42" t="s">
        <v>1502</v>
      </c>
      <c r="C51" s="42" t="s">
        <v>1501</v>
      </c>
      <c r="D51" s="43" t="s">
        <v>215</v>
      </c>
      <c r="E51" s="43">
        <v>10</v>
      </c>
      <c r="F51" s="71">
        <v>0</v>
      </c>
      <c r="G51" s="71">
        <v>17</v>
      </c>
      <c r="H51" s="44">
        <f t="shared" si="4"/>
        <v>4.59</v>
      </c>
      <c r="I51" s="77">
        <f t="shared" si="5"/>
        <v>21.59</v>
      </c>
      <c r="J51" s="77">
        <f t="shared" si="6"/>
        <v>215.9</v>
      </c>
      <c r="K51" s="56"/>
      <c r="L51" s="57"/>
      <c r="M51" s="58">
        <f t="shared" si="3"/>
        <v>0</v>
      </c>
    </row>
    <row r="52" ht="30" customHeight="1" outlineLevel="1" spans="1:13">
      <c r="A52" s="41" t="s">
        <v>919</v>
      </c>
      <c r="B52" s="42" t="s">
        <v>1503</v>
      </c>
      <c r="C52" s="42" t="s">
        <v>1504</v>
      </c>
      <c r="D52" s="43" t="s">
        <v>68</v>
      </c>
      <c r="E52" s="43">
        <v>10</v>
      </c>
      <c r="F52" s="71">
        <v>0</v>
      </c>
      <c r="G52" s="71">
        <v>10.2</v>
      </c>
      <c r="H52" s="44">
        <f t="shared" si="4"/>
        <v>2.754</v>
      </c>
      <c r="I52" s="77">
        <f t="shared" si="5"/>
        <v>12.954</v>
      </c>
      <c r="J52" s="77">
        <f t="shared" si="6"/>
        <v>129.54</v>
      </c>
      <c r="K52" s="56"/>
      <c r="L52" s="57"/>
      <c r="M52" s="58">
        <f t="shared" si="3"/>
        <v>0</v>
      </c>
    </row>
    <row r="53" ht="30" customHeight="1" outlineLevel="1" spans="1:13">
      <c r="A53" s="41" t="s">
        <v>921</v>
      </c>
      <c r="B53" s="42" t="s">
        <v>1505</v>
      </c>
      <c r="C53" s="42" t="s">
        <v>1506</v>
      </c>
      <c r="D53" s="43" t="s">
        <v>257</v>
      </c>
      <c r="E53" s="43">
        <v>10</v>
      </c>
      <c r="F53" s="71">
        <v>0</v>
      </c>
      <c r="G53" s="71">
        <v>12.75</v>
      </c>
      <c r="H53" s="44">
        <f t="shared" si="4"/>
        <v>3.4425</v>
      </c>
      <c r="I53" s="77">
        <f t="shared" si="5"/>
        <v>16.1925</v>
      </c>
      <c r="J53" s="77">
        <f t="shared" si="6"/>
        <v>161.925</v>
      </c>
      <c r="K53" s="56"/>
      <c r="L53" s="57"/>
      <c r="M53" s="58">
        <f t="shared" si="3"/>
        <v>0</v>
      </c>
    </row>
    <row r="54" ht="30" customHeight="1" outlineLevel="1" spans="1:13">
      <c r="A54" s="41" t="s">
        <v>923</v>
      </c>
      <c r="B54" s="42" t="s">
        <v>1507</v>
      </c>
      <c r="C54" s="42" t="s">
        <v>1508</v>
      </c>
      <c r="D54" s="43" t="s">
        <v>257</v>
      </c>
      <c r="E54" s="43">
        <v>10</v>
      </c>
      <c r="F54" s="71">
        <v>0</v>
      </c>
      <c r="G54" s="71">
        <v>12.75</v>
      </c>
      <c r="H54" s="44">
        <f t="shared" si="4"/>
        <v>3.4425</v>
      </c>
      <c r="I54" s="77">
        <f t="shared" si="5"/>
        <v>16.1925</v>
      </c>
      <c r="J54" s="77">
        <f t="shared" si="6"/>
        <v>161.925</v>
      </c>
      <c r="K54" s="56"/>
      <c r="L54" s="57"/>
      <c r="M54" s="58">
        <f t="shared" si="3"/>
        <v>0</v>
      </c>
    </row>
    <row r="55" ht="30" customHeight="1" outlineLevel="1" spans="1:13">
      <c r="A55" s="41" t="s">
        <v>926</v>
      </c>
      <c r="B55" s="42" t="s">
        <v>1509</v>
      </c>
      <c r="C55" s="42" t="s">
        <v>1508</v>
      </c>
      <c r="D55" s="43" t="s">
        <v>257</v>
      </c>
      <c r="E55" s="43">
        <v>10</v>
      </c>
      <c r="F55" s="71">
        <v>0</v>
      </c>
      <c r="G55" s="71">
        <v>12.75</v>
      </c>
      <c r="H55" s="44">
        <f t="shared" si="4"/>
        <v>3.4425</v>
      </c>
      <c r="I55" s="77">
        <f t="shared" si="5"/>
        <v>16.1925</v>
      </c>
      <c r="J55" s="77">
        <f t="shared" si="6"/>
        <v>161.925</v>
      </c>
      <c r="K55" s="56"/>
      <c r="L55" s="57"/>
      <c r="M55" s="58">
        <f t="shared" si="3"/>
        <v>0</v>
      </c>
    </row>
    <row r="56" ht="30" customHeight="1" outlineLevel="1" spans="1:13">
      <c r="A56" s="41" t="s">
        <v>1510</v>
      </c>
      <c r="B56" s="42" t="s">
        <v>1511</v>
      </c>
      <c r="C56" s="42" t="s">
        <v>1512</v>
      </c>
      <c r="D56" s="43" t="s">
        <v>257</v>
      </c>
      <c r="E56" s="43">
        <v>10</v>
      </c>
      <c r="F56" s="71">
        <v>0</v>
      </c>
      <c r="G56" s="71">
        <v>85</v>
      </c>
      <c r="H56" s="44">
        <f t="shared" si="4"/>
        <v>22.95</v>
      </c>
      <c r="I56" s="77">
        <f t="shared" si="5"/>
        <v>107.95</v>
      </c>
      <c r="J56" s="77">
        <f t="shared" si="6"/>
        <v>1079.5</v>
      </c>
      <c r="K56" s="56"/>
      <c r="L56" s="57"/>
      <c r="M56" s="58">
        <f t="shared" si="3"/>
        <v>0</v>
      </c>
    </row>
    <row r="57" ht="30" customHeight="1" outlineLevel="1" spans="1:13">
      <c r="A57" s="41" t="s">
        <v>1513</v>
      </c>
      <c r="B57" s="42" t="s">
        <v>1514</v>
      </c>
      <c r="C57" s="42" t="s">
        <v>1512</v>
      </c>
      <c r="D57" s="43" t="s">
        <v>257</v>
      </c>
      <c r="E57" s="43">
        <v>10</v>
      </c>
      <c r="F57" s="71">
        <v>0</v>
      </c>
      <c r="G57" s="71">
        <v>102</v>
      </c>
      <c r="H57" s="44">
        <f t="shared" si="4"/>
        <v>27.54</v>
      </c>
      <c r="I57" s="77">
        <f t="shared" si="5"/>
        <v>129.54</v>
      </c>
      <c r="J57" s="77">
        <f t="shared" si="6"/>
        <v>1295.4</v>
      </c>
      <c r="K57" s="56"/>
      <c r="L57" s="57"/>
      <c r="M57" s="58">
        <f t="shared" si="3"/>
        <v>0</v>
      </c>
    </row>
    <row r="58" ht="30" customHeight="1" outlineLevel="1" spans="1:13">
      <c r="A58" s="41" t="s">
        <v>1515</v>
      </c>
      <c r="B58" s="42" t="s">
        <v>1516</v>
      </c>
      <c r="C58" s="42" t="s">
        <v>1517</v>
      </c>
      <c r="D58" s="43" t="s">
        <v>68</v>
      </c>
      <c r="E58" s="43">
        <v>10</v>
      </c>
      <c r="F58" s="71">
        <v>0</v>
      </c>
      <c r="G58" s="71">
        <v>12.75</v>
      </c>
      <c r="H58" s="44">
        <f t="shared" si="4"/>
        <v>3.4425</v>
      </c>
      <c r="I58" s="77">
        <f t="shared" si="5"/>
        <v>16.1925</v>
      </c>
      <c r="J58" s="77">
        <f t="shared" si="6"/>
        <v>161.925</v>
      </c>
      <c r="K58" s="56"/>
      <c r="L58" s="57"/>
      <c r="M58" s="58">
        <f t="shared" si="3"/>
        <v>0</v>
      </c>
    </row>
    <row r="59" ht="30" customHeight="1" outlineLevel="1" spans="1:13">
      <c r="A59" s="41" t="s">
        <v>1518</v>
      </c>
      <c r="B59" s="42" t="s">
        <v>1519</v>
      </c>
      <c r="C59" s="42" t="s">
        <v>1520</v>
      </c>
      <c r="D59" s="43" t="s">
        <v>1521</v>
      </c>
      <c r="E59" s="43">
        <v>10</v>
      </c>
      <c r="F59" s="71">
        <v>0</v>
      </c>
      <c r="G59" s="71">
        <v>102</v>
      </c>
      <c r="H59" s="44">
        <f t="shared" si="4"/>
        <v>27.54</v>
      </c>
      <c r="I59" s="77">
        <f t="shared" si="5"/>
        <v>129.54</v>
      </c>
      <c r="J59" s="77">
        <f t="shared" si="6"/>
        <v>1295.4</v>
      </c>
      <c r="K59" s="56"/>
      <c r="L59" s="57"/>
      <c r="M59" s="58">
        <f t="shared" si="3"/>
        <v>0</v>
      </c>
    </row>
    <row r="60" ht="30" customHeight="1" outlineLevel="1" spans="1:13">
      <c r="A60" s="41" t="s">
        <v>1522</v>
      </c>
      <c r="B60" s="42" t="s">
        <v>1523</v>
      </c>
      <c r="C60" s="42" t="s">
        <v>1524</v>
      </c>
      <c r="D60" s="43" t="s">
        <v>68</v>
      </c>
      <c r="E60" s="43">
        <v>10</v>
      </c>
      <c r="F60" s="71">
        <v>43.35</v>
      </c>
      <c r="G60" s="71">
        <v>5.1</v>
      </c>
      <c r="H60" s="44">
        <f t="shared" si="4"/>
        <v>13.0815</v>
      </c>
      <c r="I60" s="77">
        <f t="shared" si="5"/>
        <v>61.5315</v>
      </c>
      <c r="J60" s="77">
        <f t="shared" si="6"/>
        <v>615.315</v>
      </c>
      <c r="K60" s="56"/>
      <c r="L60" s="57"/>
      <c r="M60" s="58">
        <f t="shared" si="3"/>
        <v>0</v>
      </c>
    </row>
    <row r="61" ht="30" customHeight="1" outlineLevel="1" spans="1:13">
      <c r="A61" s="41" t="s">
        <v>1525</v>
      </c>
      <c r="B61" s="42" t="s">
        <v>1523</v>
      </c>
      <c r="C61" s="42" t="s">
        <v>1526</v>
      </c>
      <c r="D61" s="43" t="s">
        <v>68</v>
      </c>
      <c r="E61" s="43">
        <v>10</v>
      </c>
      <c r="F61" s="71">
        <v>47.685</v>
      </c>
      <c r="G61" s="71">
        <v>6.12</v>
      </c>
      <c r="H61" s="44">
        <f t="shared" si="4"/>
        <v>14.52735</v>
      </c>
      <c r="I61" s="77">
        <f t="shared" si="5"/>
        <v>68.33235</v>
      </c>
      <c r="J61" s="77">
        <f t="shared" si="6"/>
        <v>683.3235</v>
      </c>
      <c r="K61" s="56"/>
      <c r="L61" s="57"/>
      <c r="M61" s="58">
        <f t="shared" si="3"/>
        <v>0</v>
      </c>
    </row>
    <row r="62" ht="30" customHeight="1" outlineLevel="1" spans="1:13">
      <c r="A62" s="41" t="s">
        <v>1527</v>
      </c>
      <c r="B62" s="42" t="s">
        <v>1528</v>
      </c>
      <c r="C62" s="42" t="s">
        <v>1529</v>
      </c>
      <c r="D62" s="43" t="s">
        <v>1499</v>
      </c>
      <c r="E62" s="43">
        <v>10</v>
      </c>
      <c r="F62" s="71">
        <v>821.61</v>
      </c>
      <c r="G62" s="71">
        <v>261.8</v>
      </c>
      <c r="H62" s="44">
        <f t="shared" si="4"/>
        <v>292.5207</v>
      </c>
      <c r="I62" s="77">
        <f t="shared" si="5"/>
        <v>1375.9307</v>
      </c>
      <c r="J62" s="77">
        <f t="shared" si="6"/>
        <v>13759.307</v>
      </c>
      <c r="K62" s="56"/>
      <c r="L62" s="57"/>
      <c r="M62" s="58">
        <f t="shared" si="3"/>
        <v>0</v>
      </c>
    </row>
    <row r="63" ht="30" customHeight="1" outlineLevel="1" spans="1:13">
      <c r="A63" s="41" t="s">
        <v>1530</v>
      </c>
      <c r="B63" s="42" t="s">
        <v>1531</v>
      </c>
      <c r="C63" s="42" t="s">
        <v>1529</v>
      </c>
      <c r="D63" s="43" t="s">
        <v>1499</v>
      </c>
      <c r="E63" s="43">
        <v>10</v>
      </c>
      <c r="F63" s="71">
        <v>992.12</v>
      </c>
      <c r="G63" s="71">
        <v>345.95</v>
      </c>
      <c r="H63" s="44">
        <f t="shared" si="4"/>
        <v>361.2789</v>
      </c>
      <c r="I63" s="77">
        <f t="shared" si="5"/>
        <v>1699.3489</v>
      </c>
      <c r="J63" s="77">
        <f t="shared" si="6"/>
        <v>16993.489</v>
      </c>
      <c r="K63" s="56"/>
      <c r="L63" s="57"/>
      <c r="M63" s="58">
        <f t="shared" si="3"/>
        <v>0</v>
      </c>
    </row>
    <row r="64" ht="30" customHeight="1" outlineLevel="1" spans="1:13">
      <c r="A64" s="41" t="s">
        <v>1532</v>
      </c>
      <c r="B64" s="42" t="s">
        <v>1533</v>
      </c>
      <c r="C64" s="42" t="s">
        <v>1534</v>
      </c>
      <c r="D64" s="43" t="s">
        <v>257</v>
      </c>
      <c r="E64" s="43">
        <v>10</v>
      </c>
      <c r="F64" s="71">
        <v>76.5</v>
      </c>
      <c r="G64" s="71">
        <v>34</v>
      </c>
      <c r="H64" s="44">
        <f t="shared" si="4"/>
        <v>29.835</v>
      </c>
      <c r="I64" s="77">
        <f t="shared" si="5"/>
        <v>140.335</v>
      </c>
      <c r="J64" s="77">
        <f t="shared" si="6"/>
        <v>1403.35</v>
      </c>
      <c r="K64" s="56"/>
      <c r="L64" s="57"/>
      <c r="M64" s="58">
        <f t="shared" si="3"/>
        <v>0</v>
      </c>
    </row>
    <row r="65" ht="30" customHeight="1" outlineLevel="1" spans="1:13">
      <c r="A65" s="41" t="s">
        <v>1535</v>
      </c>
      <c r="B65" s="42" t="s">
        <v>1536</v>
      </c>
      <c r="C65" s="42" t="s">
        <v>1537</v>
      </c>
      <c r="D65" s="43" t="s">
        <v>257</v>
      </c>
      <c r="E65" s="43">
        <v>10</v>
      </c>
      <c r="F65" s="71">
        <v>50</v>
      </c>
      <c r="G65" s="71">
        <v>40</v>
      </c>
      <c r="H65" s="44">
        <f t="shared" si="4"/>
        <v>24.3</v>
      </c>
      <c r="I65" s="77">
        <f t="shared" si="5"/>
        <v>114.3</v>
      </c>
      <c r="J65" s="77">
        <f t="shared" si="6"/>
        <v>1143</v>
      </c>
      <c r="K65" s="56"/>
      <c r="L65" s="57"/>
      <c r="M65" s="58">
        <f t="shared" si="3"/>
        <v>0</v>
      </c>
    </row>
    <row r="66" ht="30" customHeight="1" outlineLevel="1" spans="1:13">
      <c r="A66" s="41" t="s">
        <v>1538</v>
      </c>
      <c r="B66" s="42" t="s">
        <v>1539</v>
      </c>
      <c r="C66" s="78" t="s">
        <v>1540</v>
      </c>
      <c r="D66" s="43" t="s">
        <v>97</v>
      </c>
      <c r="E66" s="43">
        <v>10</v>
      </c>
      <c r="F66" s="71">
        <v>68</v>
      </c>
      <c r="G66" s="71">
        <v>34</v>
      </c>
      <c r="H66" s="44">
        <f t="shared" si="4"/>
        <v>27.54</v>
      </c>
      <c r="I66" s="77">
        <f t="shared" si="5"/>
        <v>129.54</v>
      </c>
      <c r="J66" s="77">
        <f t="shared" si="6"/>
        <v>1295.4</v>
      </c>
      <c r="K66" s="56"/>
      <c r="L66" s="57"/>
      <c r="M66" s="58">
        <f t="shared" si="3"/>
        <v>0</v>
      </c>
    </row>
    <row r="67" ht="30" customHeight="1" outlineLevel="1" spans="1:13">
      <c r="A67" s="41" t="s">
        <v>1541</v>
      </c>
      <c r="B67" s="42" t="s">
        <v>1542</v>
      </c>
      <c r="C67" s="78" t="s">
        <v>1543</v>
      </c>
      <c r="D67" s="43" t="s">
        <v>68</v>
      </c>
      <c r="E67" s="43">
        <v>10</v>
      </c>
      <c r="F67" s="71">
        <v>110.5</v>
      </c>
      <c r="G67" s="71">
        <v>57.8</v>
      </c>
      <c r="H67" s="44">
        <f t="shared" si="4"/>
        <v>45.441</v>
      </c>
      <c r="I67" s="77">
        <f t="shared" si="5"/>
        <v>213.741</v>
      </c>
      <c r="J67" s="77">
        <f t="shared" si="6"/>
        <v>2137.41</v>
      </c>
      <c r="K67" s="56"/>
      <c r="L67" s="57"/>
      <c r="M67" s="58">
        <f t="shared" si="3"/>
        <v>0</v>
      </c>
    </row>
    <row r="68" ht="30" customHeight="1" outlineLevel="1" spans="1:13">
      <c r="A68" s="41" t="s">
        <v>1544</v>
      </c>
      <c r="B68" s="42" t="s">
        <v>1545</v>
      </c>
      <c r="C68" s="78" t="s">
        <v>1546</v>
      </c>
      <c r="D68" s="43" t="s">
        <v>329</v>
      </c>
      <c r="E68" s="43">
        <v>10</v>
      </c>
      <c r="F68" s="71">
        <v>416.5</v>
      </c>
      <c r="G68" s="71">
        <v>51</v>
      </c>
      <c r="H68" s="44">
        <f t="shared" si="4"/>
        <v>126.225</v>
      </c>
      <c r="I68" s="77">
        <f t="shared" si="5"/>
        <v>593.725</v>
      </c>
      <c r="J68" s="77">
        <f t="shared" si="6"/>
        <v>5937.25</v>
      </c>
      <c r="K68" s="56"/>
      <c r="L68" s="57"/>
      <c r="M68" s="58">
        <f t="shared" si="3"/>
        <v>0</v>
      </c>
    </row>
    <row r="69" ht="30" customHeight="1" outlineLevel="1" spans="1:13">
      <c r="A69" s="41" t="s">
        <v>1547</v>
      </c>
      <c r="B69" s="42" t="s">
        <v>1548</v>
      </c>
      <c r="C69" s="78"/>
      <c r="D69" s="43" t="s">
        <v>97</v>
      </c>
      <c r="E69" s="43">
        <v>10</v>
      </c>
      <c r="F69" s="71">
        <v>26.3967272835857</v>
      </c>
      <c r="G69" s="44">
        <v>47.6</v>
      </c>
      <c r="H69" s="44">
        <f t="shared" si="4"/>
        <v>19.9791163665681</v>
      </c>
      <c r="I69" s="77">
        <f t="shared" si="5"/>
        <v>93.9758436501538</v>
      </c>
      <c r="J69" s="77">
        <f t="shared" si="6"/>
        <v>939.758436501538</v>
      </c>
      <c r="K69" s="56"/>
      <c r="L69" s="57"/>
      <c r="M69" s="58">
        <f t="shared" si="3"/>
        <v>0</v>
      </c>
    </row>
    <row r="70" ht="30" customHeight="1" outlineLevel="1" spans="1:13">
      <c r="A70" s="41" t="s">
        <v>1549</v>
      </c>
      <c r="B70" s="42" t="s">
        <v>1550</v>
      </c>
      <c r="C70" s="42" t="s">
        <v>1551</v>
      </c>
      <c r="D70" s="43" t="s">
        <v>68</v>
      </c>
      <c r="E70" s="43">
        <v>10</v>
      </c>
      <c r="F70" s="71">
        <v>42.5</v>
      </c>
      <c r="G70" s="71">
        <v>34</v>
      </c>
      <c r="H70" s="44">
        <f t="shared" si="4"/>
        <v>20.655</v>
      </c>
      <c r="I70" s="77">
        <f t="shared" si="5"/>
        <v>97.155</v>
      </c>
      <c r="J70" s="77">
        <f t="shared" si="6"/>
        <v>971.55</v>
      </c>
      <c r="K70" s="56"/>
      <c r="L70" s="57"/>
      <c r="M70" s="58">
        <f t="shared" ref="M70:M97" si="7">L70*E70</f>
        <v>0</v>
      </c>
    </row>
    <row r="71" ht="30" customHeight="1" outlineLevel="1" spans="1:13">
      <c r="A71" s="41" t="s">
        <v>1552</v>
      </c>
      <c r="B71" s="42" t="s">
        <v>1553</v>
      </c>
      <c r="C71" s="42" t="s">
        <v>1554</v>
      </c>
      <c r="D71" s="43" t="s">
        <v>97</v>
      </c>
      <c r="E71" s="43">
        <v>10</v>
      </c>
      <c r="F71" s="71">
        <v>76.5</v>
      </c>
      <c r="G71" s="71">
        <v>59.5</v>
      </c>
      <c r="H71" s="44">
        <f t="shared" si="4"/>
        <v>36.72</v>
      </c>
      <c r="I71" s="77">
        <f t="shared" si="5"/>
        <v>172.72</v>
      </c>
      <c r="J71" s="77">
        <f t="shared" ref="J71:J97" si="8">E71*I71</f>
        <v>1727.2</v>
      </c>
      <c r="K71" s="56"/>
      <c r="L71" s="57"/>
      <c r="M71" s="58">
        <f t="shared" si="7"/>
        <v>0</v>
      </c>
    </row>
    <row r="72" ht="30" customHeight="1" outlineLevel="1" spans="1:13">
      <c r="A72" s="41" t="s">
        <v>1555</v>
      </c>
      <c r="B72" s="42" t="s">
        <v>1556</v>
      </c>
      <c r="C72" s="42" t="s">
        <v>1557</v>
      </c>
      <c r="D72" s="43" t="s">
        <v>97</v>
      </c>
      <c r="E72" s="43">
        <v>10</v>
      </c>
      <c r="F72" s="71">
        <v>110.5</v>
      </c>
      <c r="G72" s="71">
        <v>59.5</v>
      </c>
      <c r="H72" s="44">
        <f t="shared" ref="H72:H97" si="9">(F72+G72)*$H$4</f>
        <v>45.9</v>
      </c>
      <c r="I72" s="77">
        <f t="shared" ref="I72:I97" si="10">F72+G72+H72</f>
        <v>215.9</v>
      </c>
      <c r="J72" s="77">
        <f t="shared" si="8"/>
        <v>2159</v>
      </c>
      <c r="K72" s="56"/>
      <c r="L72" s="57"/>
      <c r="M72" s="58">
        <f t="shared" si="7"/>
        <v>0</v>
      </c>
    </row>
    <row r="73" ht="30" customHeight="1" outlineLevel="1" spans="1:13">
      <c r="A73" s="41" t="s">
        <v>1558</v>
      </c>
      <c r="B73" s="42" t="s">
        <v>1559</v>
      </c>
      <c r="C73" s="42" t="s">
        <v>1560</v>
      </c>
      <c r="D73" s="43" t="s">
        <v>97</v>
      </c>
      <c r="E73" s="43">
        <v>10</v>
      </c>
      <c r="F73" s="71">
        <v>8.33</v>
      </c>
      <c r="G73" s="71">
        <v>8.5</v>
      </c>
      <c r="H73" s="44">
        <f t="shared" si="9"/>
        <v>4.5441</v>
      </c>
      <c r="I73" s="77">
        <f t="shared" si="10"/>
        <v>21.3741</v>
      </c>
      <c r="J73" s="77">
        <f t="shared" si="8"/>
        <v>213.741</v>
      </c>
      <c r="K73" s="56"/>
      <c r="L73" s="57"/>
      <c r="M73" s="58">
        <f t="shared" si="7"/>
        <v>0</v>
      </c>
    </row>
    <row r="74" ht="30" customHeight="1" outlineLevel="1" spans="1:13">
      <c r="A74" s="41" t="s">
        <v>1561</v>
      </c>
      <c r="B74" s="42" t="s">
        <v>1562</v>
      </c>
      <c r="C74" s="42" t="s">
        <v>1563</v>
      </c>
      <c r="D74" s="43" t="s">
        <v>97</v>
      </c>
      <c r="E74" s="43">
        <v>100</v>
      </c>
      <c r="F74" s="71">
        <v>0</v>
      </c>
      <c r="G74" s="71">
        <v>34</v>
      </c>
      <c r="H74" s="44">
        <f t="shared" si="9"/>
        <v>9.18</v>
      </c>
      <c r="I74" s="77">
        <f t="shared" si="10"/>
        <v>43.18</v>
      </c>
      <c r="J74" s="77">
        <f t="shared" si="8"/>
        <v>4318</v>
      </c>
      <c r="K74" s="56"/>
      <c r="L74" s="57"/>
      <c r="M74" s="58">
        <f t="shared" si="7"/>
        <v>0</v>
      </c>
    </row>
    <row r="75" ht="30" customHeight="1" outlineLevel="1" spans="1:13">
      <c r="A75" s="41" t="s">
        <v>1564</v>
      </c>
      <c r="B75" s="42" t="s">
        <v>1565</v>
      </c>
      <c r="C75" s="42"/>
      <c r="D75" s="43" t="s">
        <v>97</v>
      </c>
      <c r="E75" s="43">
        <v>10</v>
      </c>
      <c r="F75" s="71">
        <v>0</v>
      </c>
      <c r="G75" s="71">
        <v>29.75</v>
      </c>
      <c r="H75" s="44">
        <f t="shared" si="9"/>
        <v>8.0325</v>
      </c>
      <c r="I75" s="77">
        <f t="shared" si="10"/>
        <v>37.7825</v>
      </c>
      <c r="J75" s="77">
        <f t="shared" si="8"/>
        <v>377.825</v>
      </c>
      <c r="K75" s="56"/>
      <c r="L75" s="57"/>
      <c r="M75" s="58">
        <f t="shared" si="7"/>
        <v>0</v>
      </c>
    </row>
    <row r="76" ht="46.5" customHeight="1" outlineLevel="1" spans="1:13">
      <c r="A76" s="41" t="s">
        <v>1566</v>
      </c>
      <c r="B76" s="42" t="s">
        <v>1567</v>
      </c>
      <c r="C76" s="42" t="s">
        <v>1568</v>
      </c>
      <c r="D76" s="43" t="s">
        <v>68</v>
      </c>
      <c r="E76" s="43">
        <v>10</v>
      </c>
      <c r="F76" s="71">
        <v>1.275</v>
      </c>
      <c r="G76" s="71">
        <v>1.7</v>
      </c>
      <c r="H76" s="44">
        <f t="shared" si="9"/>
        <v>0.80325</v>
      </c>
      <c r="I76" s="77">
        <f t="shared" si="10"/>
        <v>3.77825</v>
      </c>
      <c r="J76" s="77">
        <f t="shared" si="8"/>
        <v>37.7825</v>
      </c>
      <c r="K76" s="56"/>
      <c r="L76" s="57"/>
      <c r="M76" s="58">
        <f t="shared" si="7"/>
        <v>0</v>
      </c>
    </row>
    <row r="77" ht="30" customHeight="1" outlineLevel="1" spans="1:13">
      <c r="A77" s="41" t="s">
        <v>1569</v>
      </c>
      <c r="B77" s="42" t="s">
        <v>1570</v>
      </c>
      <c r="C77" s="42"/>
      <c r="D77" s="43" t="s">
        <v>97</v>
      </c>
      <c r="E77" s="43">
        <v>10</v>
      </c>
      <c r="F77" s="71">
        <v>0</v>
      </c>
      <c r="G77" s="71">
        <v>4.25</v>
      </c>
      <c r="H77" s="44">
        <f t="shared" si="9"/>
        <v>1.1475</v>
      </c>
      <c r="I77" s="77">
        <f t="shared" si="10"/>
        <v>5.3975</v>
      </c>
      <c r="J77" s="77">
        <f t="shared" si="8"/>
        <v>53.975</v>
      </c>
      <c r="K77" s="56"/>
      <c r="L77" s="57"/>
      <c r="M77" s="58">
        <f t="shared" si="7"/>
        <v>0</v>
      </c>
    </row>
    <row r="78" ht="30" customHeight="1" outlineLevel="1" spans="1:13">
      <c r="A78" s="41" t="s">
        <v>1571</v>
      </c>
      <c r="B78" s="42" t="s">
        <v>1572</v>
      </c>
      <c r="C78" s="42"/>
      <c r="D78" s="43" t="s">
        <v>97</v>
      </c>
      <c r="E78" s="43">
        <v>10</v>
      </c>
      <c r="F78" s="71">
        <v>0</v>
      </c>
      <c r="G78" s="71">
        <v>4.25</v>
      </c>
      <c r="H78" s="44">
        <f t="shared" si="9"/>
        <v>1.1475</v>
      </c>
      <c r="I78" s="77">
        <f t="shared" si="10"/>
        <v>5.3975</v>
      </c>
      <c r="J78" s="77">
        <f t="shared" si="8"/>
        <v>53.975</v>
      </c>
      <c r="K78" s="56"/>
      <c r="L78" s="57"/>
      <c r="M78" s="58">
        <f t="shared" si="7"/>
        <v>0</v>
      </c>
    </row>
    <row r="79" ht="30" customHeight="1" outlineLevel="1" spans="1:13">
      <c r="A79" s="41" t="s">
        <v>1573</v>
      </c>
      <c r="B79" s="42" t="s">
        <v>1574</v>
      </c>
      <c r="C79" s="42" t="s">
        <v>1575</v>
      </c>
      <c r="D79" s="43" t="s">
        <v>97</v>
      </c>
      <c r="E79" s="43">
        <v>10</v>
      </c>
      <c r="F79" s="71">
        <v>0</v>
      </c>
      <c r="G79" s="71">
        <v>42.5</v>
      </c>
      <c r="H79" s="44">
        <f t="shared" si="9"/>
        <v>11.475</v>
      </c>
      <c r="I79" s="77">
        <f t="shared" si="10"/>
        <v>53.975</v>
      </c>
      <c r="J79" s="77">
        <f t="shared" si="8"/>
        <v>539.75</v>
      </c>
      <c r="K79" s="56"/>
      <c r="L79" s="57"/>
      <c r="M79" s="58">
        <f t="shared" si="7"/>
        <v>0</v>
      </c>
    </row>
    <row r="80" ht="30" customHeight="1" outlineLevel="1" spans="1:13">
      <c r="A80" s="41" t="s">
        <v>1576</v>
      </c>
      <c r="B80" s="42" t="s">
        <v>1577</v>
      </c>
      <c r="C80" s="42" t="s">
        <v>1578</v>
      </c>
      <c r="D80" s="43" t="s">
        <v>68</v>
      </c>
      <c r="E80" s="43">
        <v>10</v>
      </c>
      <c r="F80" s="71">
        <v>2.55</v>
      </c>
      <c r="G80" s="71">
        <v>3.4</v>
      </c>
      <c r="H80" s="44">
        <f t="shared" si="9"/>
        <v>1.6065</v>
      </c>
      <c r="I80" s="77">
        <f t="shared" si="10"/>
        <v>7.5565</v>
      </c>
      <c r="J80" s="77">
        <f t="shared" si="8"/>
        <v>75.565</v>
      </c>
      <c r="K80" s="56"/>
      <c r="L80" s="57"/>
      <c r="M80" s="58">
        <f t="shared" si="7"/>
        <v>0</v>
      </c>
    </row>
    <row r="81" ht="30" customHeight="1" outlineLevel="1" spans="1:13">
      <c r="A81" s="41" t="s">
        <v>1579</v>
      </c>
      <c r="B81" s="42" t="s">
        <v>1577</v>
      </c>
      <c r="C81" s="42" t="s">
        <v>1580</v>
      </c>
      <c r="D81" s="43" t="s">
        <v>68</v>
      </c>
      <c r="E81" s="43">
        <v>10</v>
      </c>
      <c r="F81" s="71">
        <v>1.7</v>
      </c>
      <c r="G81" s="71">
        <v>3.4</v>
      </c>
      <c r="H81" s="44">
        <f t="shared" si="9"/>
        <v>1.377</v>
      </c>
      <c r="I81" s="77">
        <f t="shared" si="10"/>
        <v>6.477</v>
      </c>
      <c r="J81" s="77">
        <f t="shared" si="8"/>
        <v>64.77</v>
      </c>
      <c r="K81" s="56"/>
      <c r="L81" s="57"/>
      <c r="M81" s="58">
        <f t="shared" si="7"/>
        <v>0</v>
      </c>
    </row>
    <row r="82" ht="30" customHeight="1" outlineLevel="1" spans="1:13">
      <c r="A82" s="41" t="s">
        <v>1581</v>
      </c>
      <c r="B82" s="42" t="s">
        <v>1582</v>
      </c>
      <c r="C82" s="42" t="s">
        <v>1583</v>
      </c>
      <c r="D82" s="43" t="s">
        <v>68</v>
      </c>
      <c r="E82" s="43">
        <v>10</v>
      </c>
      <c r="F82" s="71">
        <v>0.68</v>
      </c>
      <c r="G82" s="71">
        <v>3.4</v>
      </c>
      <c r="H82" s="44">
        <f t="shared" si="9"/>
        <v>1.1016</v>
      </c>
      <c r="I82" s="77">
        <f t="shared" si="10"/>
        <v>5.1816</v>
      </c>
      <c r="J82" s="77">
        <f t="shared" si="8"/>
        <v>51.816</v>
      </c>
      <c r="K82" s="56"/>
      <c r="L82" s="57"/>
      <c r="M82" s="58">
        <f t="shared" si="7"/>
        <v>0</v>
      </c>
    </row>
    <row r="83" ht="30" customHeight="1" outlineLevel="1" spans="1:13">
      <c r="A83" s="41" t="s">
        <v>1584</v>
      </c>
      <c r="B83" s="42" t="s">
        <v>1585</v>
      </c>
      <c r="C83" s="42" t="s">
        <v>1586</v>
      </c>
      <c r="D83" s="43" t="s">
        <v>257</v>
      </c>
      <c r="E83" s="43">
        <v>10</v>
      </c>
      <c r="F83" s="71">
        <v>1.36</v>
      </c>
      <c r="G83" s="71">
        <v>1.36</v>
      </c>
      <c r="H83" s="44">
        <f t="shared" si="9"/>
        <v>0.7344</v>
      </c>
      <c r="I83" s="77">
        <f t="shared" si="10"/>
        <v>3.4544</v>
      </c>
      <c r="J83" s="77">
        <f t="shared" si="8"/>
        <v>34.544</v>
      </c>
      <c r="K83" s="56"/>
      <c r="L83" s="57"/>
      <c r="M83" s="58">
        <f t="shared" si="7"/>
        <v>0</v>
      </c>
    </row>
    <row r="84" ht="30" customHeight="1" outlineLevel="1" spans="1:13">
      <c r="A84" s="41" t="s">
        <v>1587</v>
      </c>
      <c r="B84" s="42" t="s">
        <v>1585</v>
      </c>
      <c r="C84" s="42" t="s">
        <v>1588</v>
      </c>
      <c r="D84" s="43" t="s">
        <v>257</v>
      </c>
      <c r="E84" s="43">
        <v>10</v>
      </c>
      <c r="F84" s="71">
        <v>1.7</v>
      </c>
      <c r="G84" s="71">
        <v>1.36</v>
      </c>
      <c r="H84" s="44">
        <f t="shared" si="9"/>
        <v>0.8262</v>
      </c>
      <c r="I84" s="77">
        <f t="shared" si="10"/>
        <v>3.8862</v>
      </c>
      <c r="J84" s="77">
        <f t="shared" si="8"/>
        <v>38.862</v>
      </c>
      <c r="K84" s="56"/>
      <c r="L84" s="57"/>
      <c r="M84" s="58">
        <f t="shared" si="7"/>
        <v>0</v>
      </c>
    </row>
    <row r="85" ht="30" customHeight="1" outlineLevel="1" spans="1:13">
      <c r="A85" s="41" t="s">
        <v>1589</v>
      </c>
      <c r="B85" s="42" t="s">
        <v>1590</v>
      </c>
      <c r="C85" s="42" t="s">
        <v>1591</v>
      </c>
      <c r="D85" s="43" t="s">
        <v>257</v>
      </c>
      <c r="E85" s="43">
        <v>10</v>
      </c>
      <c r="F85" s="71">
        <v>21.25</v>
      </c>
      <c r="G85" s="71">
        <v>8.5</v>
      </c>
      <c r="H85" s="44">
        <f t="shared" si="9"/>
        <v>8.0325</v>
      </c>
      <c r="I85" s="77">
        <f t="shared" si="10"/>
        <v>37.7825</v>
      </c>
      <c r="J85" s="77">
        <f t="shared" si="8"/>
        <v>377.825</v>
      </c>
      <c r="K85" s="56"/>
      <c r="L85" s="57"/>
      <c r="M85" s="58">
        <f t="shared" si="7"/>
        <v>0</v>
      </c>
    </row>
    <row r="86" ht="30" customHeight="1" outlineLevel="1" spans="1:13">
      <c r="A86" s="41" t="s">
        <v>1592</v>
      </c>
      <c r="B86" s="42" t="s">
        <v>1593</v>
      </c>
      <c r="C86" s="42" t="s">
        <v>1594</v>
      </c>
      <c r="D86" s="43" t="s">
        <v>1595</v>
      </c>
      <c r="E86" s="43">
        <v>10</v>
      </c>
      <c r="F86" s="71">
        <v>42.5</v>
      </c>
      <c r="G86" s="71">
        <v>17</v>
      </c>
      <c r="H86" s="44">
        <f t="shared" si="9"/>
        <v>16.065</v>
      </c>
      <c r="I86" s="77">
        <f t="shared" si="10"/>
        <v>75.565</v>
      </c>
      <c r="J86" s="77">
        <f t="shared" si="8"/>
        <v>755.65</v>
      </c>
      <c r="K86" s="56"/>
      <c r="L86" s="57"/>
      <c r="M86" s="58">
        <f t="shared" si="7"/>
        <v>0</v>
      </c>
    </row>
    <row r="87" ht="30" customHeight="1" outlineLevel="1" spans="1:13">
      <c r="A87" s="41" t="s">
        <v>1596</v>
      </c>
      <c r="B87" s="42" t="s">
        <v>1597</v>
      </c>
      <c r="C87" s="42" t="s">
        <v>1598</v>
      </c>
      <c r="D87" s="43" t="s">
        <v>257</v>
      </c>
      <c r="E87" s="43">
        <v>10</v>
      </c>
      <c r="F87" s="71">
        <v>25.5</v>
      </c>
      <c r="G87" s="71">
        <v>8.5</v>
      </c>
      <c r="H87" s="44">
        <f t="shared" si="9"/>
        <v>9.18</v>
      </c>
      <c r="I87" s="77">
        <f t="shared" si="10"/>
        <v>43.18</v>
      </c>
      <c r="J87" s="77">
        <f t="shared" si="8"/>
        <v>431.8</v>
      </c>
      <c r="K87" s="56"/>
      <c r="L87" s="57"/>
      <c r="M87" s="58">
        <f t="shared" si="7"/>
        <v>0</v>
      </c>
    </row>
    <row r="88" ht="30" customHeight="1" outlineLevel="1" spans="1:13">
      <c r="A88" s="41" t="s">
        <v>1599</v>
      </c>
      <c r="B88" s="42" t="s">
        <v>1600</v>
      </c>
      <c r="C88" s="42" t="s">
        <v>1601</v>
      </c>
      <c r="D88" s="43" t="s">
        <v>68</v>
      </c>
      <c r="E88" s="43">
        <v>10</v>
      </c>
      <c r="F88" s="71">
        <v>0</v>
      </c>
      <c r="G88" s="71">
        <v>76.5</v>
      </c>
      <c r="H88" s="44">
        <f t="shared" si="9"/>
        <v>20.655</v>
      </c>
      <c r="I88" s="77">
        <f t="shared" si="10"/>
        <v>97.155</v>
      </c>
      <c r="J88" s="77">
        <f t="shared" si="8"/>
        <v>971.55</v>
      </c>
      <c r="K88" s="56"/>
      <c r="L88" s="57"/>
      <c r="M88" s="58">
        <f t="shared" si="7"/>
        <v>0</v>
      </c>
    </row>
    <row r="89" ht="30" customHeight="1" outlineLevel="1" spans="1:13">
      <c r="A89" s="41" t="s">
        <v>1602</v>
      </c>
      <c r="B89" s="42" t="s">
        <v>1603</v>
      </c>
      <c r="C89" s="42" t="s">
        <v>1604</v>
      </c>
      <c r="D89" s="43" t="s">
        <v>759</v>
      </c>
      <c r="E89" s="43">
        <v>10</v>
      </c>
      <c r="F89" s="71">
        <v>0</v>
      </c>
      <c r="G89" s="71">
        <v>595</v>
      </c>
      <c r="H89" s="44">
        <f t="shared" si="9"/>
        <v>160.65</v>
      </c>
      <c r="I89" s="77">
        <f t="shared" si="10"/>
        <v>755.65</v>
      </c>
      <c r="J89" s="77">
        <f t="shared" si="8"/>
        <v>7556.5</v>
      </c>
      <c r="K89" s="56"/>
      <c r="L89" s="57"/>
      <c r="M89" s="58">
        <f t="shared" si="7"/>
        <v>0</v>
      </c>
    </row>
    <row r="90" ht="30" customHeight="1" outlineLevel="1" spans="1:13">
      <c r="A90" s="41" t="s">
        <v>1605</v>
      </c>
      <c r="B90" s="42" t="s">
        <v>1606</v>
      </c>
      <c r="C90" s="42" t="s">
        <v>1607</v>
      </c>
      <c r="D90" s="43" t="s">
        <v>211</v>
      </c>
      <c r="E90" s="43">
        <v>10</v>
      </c>
      <c r="F90" s="71">
        <v>0</v>
      </c>
      <c r="G90" s="71">
        <v>1530</v>
      </c>
      <c r="H90" s="44">
        <f t="shared" si="9"/>
        <v>413.1</v>
      </c>
      <c r="I90" s="77">
        <f t="shared" si="10"/>
        <v>1943.1</v>
      </c>
      <c r="J90" s="77">
        <f t="shared" si="8"/>
        <v>19431</v>
      </c>
      <c r="K90" s="56"/>
      <c r="L90" s="57"/>
      <c r="M90" s="58">
        <f t="shared" si="7"/>
        <v>0</v>
      </c>
    </row>
    <row r="91" ht="30" customHeight="1" outlineLevel="1" spans="1:13">
      <c r="A91" s="41" t="s">
        <v>1608</v>
      </c>
      <c r="B91" s="42" t="s">
        <v>1609</v>
      </c>
      <c r="C91" s="42" t="s">
        <v>1610</v>
      </c>
      <c r="D91" s="43" t="s">
        <v>97</v>
      </c>
      <c r="E91" s="43">
        <v>10</v>
      </c>
      <c r="F91" s="71">
        <v>5.1</v>
      </c>
      <c r="G91" s="71">
        <v>0.425</v>
      </c>
      <c r="H91" s="44">
        <f t="shared" si="9"/>
        <v>1.49175</v>
      </c>
      <c r="I91" s="77">
        <f t="shared" si="10"/>
        <v>7.01675</v>
      </c>
      <c r="J91" s="77">
        <f t="shared" si="8"/>
        <v>70.1675</v>
      </c>
      <c r="K91" s="56"/>
      <c r="L91" s="57"/>
      <c r="M91" s="58">
        <f t="shared" si="7"/>
        <v>0</v>
      </c>
    </row>
    <row r="92" ht="30" customHeight="1" outlineLevel="1" spans="1:13">
      <c r="A92" s="41" t="s">
        <v>1611</v>
      </c>
      <c r="B92" s="42" t="s">
        <v>1612</v>
      </c>
      <c r="C92" s="42"/>
      <c r="D92" s="43" t="s">
        <v>97</v>
      </c>
      <c r="E92" s="43">
        <v>10</v>
      </c>
      <c r="F92" s="71">
        <v>0</v>
      </c>
      <c r="G92" s="71">
        <v>42.5</v>
      </c>
      <c r="H92" s="44">
        <f t="shared" si="9"/>
        <v>11.475</v>
      </c>
      <c r="I92" s="77">
        <f t="shared" si="10"/>
        <v>53.975</v>
      </c>
      <c r="J92" s="77">
        <f t="shared" si="8"/>
        <v>539.75</v>
      </c>
      <c r="K92" s="56"/>
      <c r="L92" s="57"/>
      <c r="M92" s="58">
        <f t="shared" si="7"/>
        <v>0</v>
      </c>
    </row>
    <row r="93" ht="30" customHeight="1" outlineLevel="1" spans="1:13">
      <c r="A93" s="41" t="s">
        <v>1613</v>
      </c>
      <c r="B93" s="42" t="s">
        <v>1614</v>
      </c>
      <c r="C93" s="42" t="s">
        <v>1615</v>
      </c>
      <c r="D93" s="43" t="s">
        <v>97</v>
      </c>
      <c r="E93" s="43">
        <v>10</v>
      </c>
      <c r="F93" s="71">
        <v>73.542</v>
      </c>
      <c r="G93" s="71">
        <v>127.5</v>
      </c>
      <c r="H93" s="44">
        <f t="shared" si="9"/>
        <v>54.28134</v>
      </c>
      <c r="I93" s="77">
        <f t="shared" si="10"/>
        <v>255.32334</v>
      </c>
      <c r="J93" s="77">
        <f t="shared" si="8"/>
        <v>2553.2334</v>
      </c>
      <c r="K93" s="56"/>
      <c r="L93" s="57"/>
      <c r="M93" s="58">
        <f t="shared" si="7"/>
        <v>0</v>
      </c>
    </row>
    <row r="94" ht="30" customHeight="1" outlineLevel="1" spans="1:13">
      <c r="A94" s="41" t="s">
        <v>1616</v>
      </c>
      <c r="B94" s="42" t="s">
        <v>1617</v>
      </c>
      <c r="C94" s="42" t="s">
        <v>1615</v>
      </c>
      <c r="D94" s="43" t="s">
        <v>97</v>
      </c>
      <c r="E94" s="43">
        <v>10</v>
      </c>
      <c r="F94" s="71">
        <v>73.542</v>
      </c>
      <c r="G94" s="71">
        <v>127.5</v>
      </c>
      <c r="H94" s="44">
        <f t="shared" si="9"/>
        <v>54.28134</v>
      </c>
      <c r="I94" s="77">
        <f t="shared" si="10"/>
        <v>255.32334</v>
      </c>
      <c r="J94" s="77">
        <f t="shared" si="8"/>
        <v>2553.2334</v>
      </c>
      <c r="K94" s="56"/>
      <c r="L94" s="57"/>
      <c r="M94" s="58">
        <f t="shared" si="7"/>
        <v>0</v>
      </c>
    </row>
    <row r="95" ht="30" customHeight="1" outlineLevel="1" spans="1:13">
      <c r="A95" s="41" t="s">
        <v>1618</v>
      </c>
      <c r="B95" s="42" t="s">
        <v>1619</v>
      </c>
      <c r="C95" s="42" t="s">
        <v>1615</v>
      </c>
      <c r="D95" s="43" t="s">
        <v>97</v>
      </c>
      <c r="E95" s="43">
        <v>10</v>
      </c>
      <c r="F95" s="71">
        <v>73.542</v>
      </c>
      <c r="G95" s="71">
        <v>212.5</v>
      </c>
      <c r="H95" s="44">
        <f t="shared" si="9"/>
        <v>77.23134</v>
      </c>
      <c r="I95" s="77">
        <f t="shared" si="10"/>
        <v>363.27334</v>
      </c>
      <c r="J95" s="77">
        <f t="shared" si="8"/>
        <v>3632.7334</v>
      </c>
      <c r="K95" s="56"/>
      <c r="L95" s="57"/>
      <c r="M95" s="58">
        <f t="shared" si="7"/>
        <v>0</v>
      </c>
    </row>
    <row r="96" ht="30" customHeight="1" outlineLevel="1" spans="1:13">
      <c r="A96" s="41" t="s">
        <v>1620</v>
      </c>
      <c r="B96" s="42" t="s">
        <v>1621</v>
      </c>
      <c r="C96" s="42" t="s">
        <v>1615</v>
      </c>
      <c r="D96" s="43" t="s">
        <v>97</v>
      </c>
      <c r="E96" s="43">
        <v>10</v>
      </c>
      <c r="F96" s="71">
        <v>73.542</v>
      </c>
      <c r="G96" s="71">
        <v>127.5</v>
      </c>
      <c r="H96" s="44">
        <f t="shared" si="9"/>
        <v>54.28134</v>
      </c>
      <c r="I96" s="77">
        <f t="shared" si="10"/>
        <v>255.32334</v>
      </c>
      <c r="J96" s="77">
        <f t="shared" si="8"/>
        <v>2553.2334</v>
      </c>
      <c r="K96" s="56"/>
      <c r="L96" s="57"/>
      <c r="M96" s="58">
        <f t="shared" si="7"/>
        <v>0</v>
      </c>
    </row>
  </sheetData>
  <autoFilter ref="A3:M96">
    <extLst/>
  </autoFilter>
  <mergeCells count="11">
    <mergeCell ref="A1:M1"/>
    <mergeCell ref="F2:I2"/>
    <mergeCell ref="K2:L2"/>
    <mergeCell ref="A4:C4"/>
    <mergeCell ref="A2:A3"/>
    <mergeCell ref="B2:B3"/>
    <mergeCell ref="C2:C3"/>
    <mergeCell ref="D2:D3"/>
    <mergeCell ref="E2:E3"/>
    <mergeCell ref="J2:J3"/>
    <mergeCell ref="M2:M3"/>
  </mergeCells>
  <conditionalFormatting sqref="F33">
    <cfRule type="cellIs" priority="6" stopIfTrue="1" operator="notEqual">
      <formula>#REF!</formula>
    </cfRule>
  </conditionalFormatting>
  <conditionalFormatting sqref="F34">
    <cfRule type="cellIs" priority="5" stopIfTrue="1" operator="notEqual">
      <formula>#REF!</formula>
    </cfRule>
  </conditionalFormatting>
  <conditionalFormatting sqref="F69">
    <cfRule type="cellIs" priority="4" stopIfTrue="1" operator="notEqual">
      <formula>#REF!</formula>
    </cfRule>
  </conditionalFormatting>
  <pageMargins left="0.708333333333333" right="0.708333333333333" top="0.747916666666667" bottom="0.747916666666667" header="0.314583333333333" footer="0.314583333333333"/>
  <pageSetup paperSize="9" scale="76" orientation="landscape"/>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outlinePr summaryBelow="0" summaryRight="0"/>
  </sheetPr>
  <dimension ref="A1:M216"/>
  <sheetViews>
    <sheetView view="pageBreakPreview" zoomScaleNormal="100" workbookViewId="0">
      <pane xSplit="4" ySplit="4" topLeftCell="E59" activePane="bottomRight" state="frozen"/>
      <selection/>
      <selection pane="topRight"/>
      <selection pane="bottomLeft"/>
      <selection pane="bottomRight" activeCell="L67" sqref="L67"/>
    </sheetView>
  </sheetViews>
  <sheetFormatPr defaultColWidth="9" defaultRowHeight="14"/>
  <cols>
    <col min="1" max="1" width="5.58333333333333" customWidth="1"/>
    <col min="2" max="2" width="40.4166666666667" customWidth="1"/>
    <col min="3" max="3" width="45.5833333333333" customWidth="1"/>
    <col min="4" max="4" width="4.58333333333333" customWidth="1"/>
    <col min="5" max="5" width="5.58333333333333" customWidth="1"/>
    <col min="6" max="8" width="9.58333333333333" customWidth="1" outlineLevel="1"/>
    <col min="9" max="9" width="9.58333333333333" customWidth="1"/>
    <col min="10" max="10" width="16.0833333333333" customWidth="1"/>
    <col min="11" max="11" width="8.5" customWidth="1"/>
    <col min="13" max="13" width="11.4166666666667"/>
  </cols>
  <sheetData>
    <row r="1" ht="24" customHeight="1" spans="1:13">
      <c r="A1" s="24" t="s">
        <v>1622</v>
      </c>
      <c r="B1" s="25"/>
      <c r="C1" s="25"/>
      <c r="D1" s="25"/>
      <c r="E1" s="25"/>
      <c r="F1" s="25"/>
      <c r="G1" s="25"/>
      <c r="H1" s="25"/>
      <c r="I1" s="25"/>
      <c r="J1" s="25"/>
      <c r="K1" s="25"/>
      <c r="L1" s="25"/>
      <c r="M1" s="25"/>
    </row>
    <row r="2" ht="33" customHeight="1" spans="1:13">
      <c r="A2" s="26" t="s">
        <v>0</v>
      </c>
      <c r="B2" s="27" t="s">
        <v>52</v>
      </c>
      <c r="C2" s="28" t="s">
        <v>53</v>
      </c>
      <c r="D2" s="26" t="s">
        <v>54</v>
      </c>
      <c r="E2" s="26" t="s">
        <v>55</v>
      </c>
      <c r="F2" s="29" t="s">
        <v>56</v>
      </c>
      <c r="G2" s="29"/>
      <c r="H2" s="29"/>
      <c r="I2" s="29"/>
      <c r="J2" s="46" t="s">
        <v>57</v>
      </c>
      <c r="K2" s="47" t="s">
        <v>58</v>
      </c>
      <c r="L2" s="48"/>
      <c r="M2" s="46" t="s">
        <v>59</v>
      </c>
    </row>
    <row r="3" ht="40" customHeight="1" spans="1:13">
      <c r="A3" s="30"/>
      <c r="B3" s="31"/>
      <c r="C3" s="32"/>
      <c r="D3" s="30"/>
      <c r="E3" s="30"/>
      <c r="F3" s="30" t="s">
        <v>60</v>
      </c>
      <c r="G3" s="30" t="s">
        <v>61</v>
      </c>
      <c r="H3" s="30" t="s">
        <v>62</v>
      </c>
      <c r="I3" s="30" t="s">
        <v>63</v>
      </c>
      <c r="J3" s="49"/>
      <c r="K3" s="50" t="s">
        <v>64</v>
      </c>
      <c r="L3" s="30" t="s">
        <v>63</v>
      </c>
      <c r="M3" s="49"/>
    </row>
    <row r="4" ht="30" customHeight="1" spans="1:13">
      <c r="A4" s="33" t="s">
        <v>65</v>
      </c>
      <c r="B4" s="33"/>
      <c r="C4" s="33"/>
      <c r="D4" s="33"/>
      <c r="E4" s="33"/>
      <c r="F4" s="34"/>
      <c r="G4" s="34"/>
      <c r="H4" s="35">
        <f>'1 裂缝、空鼓、渗漏'!H4</f>
        <v>0.27</v>
      </c>
      <c r="I4" s="51"/>
      <c r="J4" s="52">
        <f>J5+J78</f>
        <v>212841.455739975</v>
      </c>
      <c r="K4" s="33"/>
      <c r="L4" s="33"/>
      <c r="M4" s="52">
        <f>SUM(M6:M216)</f>
        <v>0</v>
      </c>
    </row>
    <row r="5" ht="30" customHeight="1" spans="1:13">
      <c r="A5" s="36" t="s">
        <v>2</v>
      </c>
      <c r="B5" s="37" t="s">
        <v>1623</v>
      </c>
      <c r="C5" s="38"/>
      <c r="D5" s="36"/>
      <c r="E5" s="36"/>
      <c r="F5" s="39"/>
      <c r="G5" s="39"/>
      <c r="H5" s="40"/>
      <c r="I5" s="53"/>
      <c r="J5" s="53">
        <f>SUM(J6:J77)</f>
        <v>43941.9892896667</v>
      </c>
      <c r="K5" s="54"/>
      <c r="L5" s="55"/>
      <c r="M5" s="55"/>
    </row>
    <row r="6" ht="30" customHeight="1" outlineLevel="1" spans="1:13">
      <c r="A6" s="41" t="s">
        <v>29</v>
      </c>
      <c r="B6" s="42" t="s">
        <v>1624</v>
      </c>
      <c r="C6" s="42" t="s">
        <v>1625</v>
      </c>
      <c r="D6" s="43" t="s">
        <v>68</v>
      </c>
      <c r="E6" s="43">
        <v>10</v>
      </c>
      <c r="F6" s="44">
        <v>0</v>
      </c>
      <c r="G6" s="45">
        <v>4.92</v>
      </c>
      <c r="H6" s="44">
        <f t="shared" ref="H6:H69" si="0">(F6+G6)*$H$4</f>
        <v>1.3284</v>
      </c>
      <c r="I6" s="44">
        <f t="shared" ref="I6:I69" si="1">F6+G6+H6</f>
        <v>6.2484</v>
      </c>
      <c r="J6" s="44">
        <f t="shared" ref="J6:J69" si="2">E6*I6</f>
        <v>62.484</v>
      </c>
      <c r="K6" s="56"/>
      <c r="L6" s="57"/>
      <c r="M6" s="58">
        <f t="shared" ref="M6:M69" si="3">L6*E6</f>
        <v>0</v>
      </c>
    </row>
    <row r="7" ht="30" customHeight="1" outlineLevel="1" spans="1:13">
      <c r="A7" s="41" t="s">
        <v>31</v>
      </c>
      <c r="B7" s="42" t="s">
        <v>1626</v>
      </c>
      <c r="C7" s="42" t="s">
        <v>1627</v>
      </c>
      <c r="D7" s="43" t="s">
        <v>68</v>
      </c>
      <c r="E7" s="43">
        <v>10</v>
      </c>
      <c r="F7" s="44">
        <v>0</v>
      </c>
      <c r="G7" s="45">
        <v>4.1</v>
      </c>
      <c r="H7" s="44">
        <f t="shared" si="0"/>
        <v>1.107</v>
      </c>
      <c r="I7" s="44">
        <f t="shared" si="1"/>
        <v>5.207</v>
      </c>
      <c r="J7" s="44">
        <f t="shared" si="2"/>
        <v>52.07</v>
      </c>
      <c r="K7" s="56"/>
      <c r="L7" s="57"/>
      <c r="M7" s="58">
        <f t="shared" si="3"/>
        <v>0</v>
      </c>
    </row>
    <row r="8" ht="30" customHeight="1" outlineLevel="1" spans="1:13">
      <c r="A8" s="41" t="s">
        <v>33</v>
      </c>
      <c r="B8" s="42" t="s">
        <v>1628</v>
      </c>
      <c r="C8" s="42" t="s">
        <v>1629</v>
      </c>
      <c r="D8" s="43" t="s">
        <v>68</v>
      </c>
      <c r="E8" s="43">
        <v>10</v>
      </c>
      <c r="F8" s="44">
        <v>11.48</v>
      </c>
      <c r="G8" s="45">
        <v>4.92</v>
      </c>
      <c r="H8" s="44">
        <f t="shared" si="0"/>
        <v>4.428</v>
      </c>
      <c r="I8" s="44">
        <f t="shared" si="1"/>
        <v>20.828</v>
      </c>
      <c r="J8" s="44">
        <f t="shared" si="2"/>
        <v>208.28</v>
      </c>
      <c r="K8" s="56"/>
      <c r="L8" s="57"/>
      <c r="M8" s="58">
        <f t="shared" si="3"/>
        <v>0</v>
      </c>
    </row>
    <row r="9" ht="30" customHeight="1" outlineLevel="1" spans="1:13">
      <c r="A9" s="41" t="s">
        <v>35</v>
      </c>
      <c r="B9" s="42" t="s">
        <v>1630</v>
      </c>
      <c r="C9" s="42" t="s">
        <v>1629</v>
      </c>
      <c r="D9" s="43" t="s">
        <v>68</v>
      </c>
      <c r="E9" s="43">
        <v>10</v>
      </c>
      <c r="F9" s="44">
        <v>17.22</v>
      </c>
      <c r="G9" s="45">
        <v>6.56</v>
      </c>
      <c r="H9" s="44">
        <f t="shared" si="0"/>
        <v>6.4206</v>
      </c>
      <c r="I9" s="44">
        <f t="shared" si="1"/>
        <v>30.2006</v>
      </c>
      <c r="J9" s="44">
        <f t="shared" si="2"/>
        <v>302.006</v>
      </c>
      <c r="K9" s="56"/>
      <c r="L9" s="57"/>
      <c r="M9" s="58">
        <f t="shared" si="3"/>
        <v>0</v>
      </c>
    </row>
    <row r="10" ht="30" customHeight="1" outlineLevel="1" spans="1:13">
      <c r="A10" s="41" t="s">
        <v>37</v>
      </c>
      <c r="B10" s="42" t="s">
        <v>1631</v>
      </c>
      <c r="C10" s="42" t="s">
        <v>1629</v>
      </c>
      <c r="D10" s="43" t="s">
        <v>68</v>
      </c>
      <c r="E10" s="43">
        <v>10</v>
      </c>
      <c r="F10" s="44">
        <v>27.06</v>
      </c>
      <c r="G10" s="45">
        <v>12.3</v>
      </c>
      <c r="H10" s="44">
        <f t="shared" si="0"/>
        <v>10.6272</v>
      </c>
      <c r="I10" s="44">
        <f t="shared" si="1"/>
        <v>49.9872</v>
      </c>
      <c r="J10" s="44">
        <f t="shared" si="2"/>
        <v>499.872</v>
      </c>
      <c r="K10" s="56"/>
      <c r="L10" s="57"/>
      <c r="M10" s="58">
        <f t="shared" si="3"/>
        <v>0</v>
      </c>
    </row>
    <row r="11" ht="30" customHeight="1" outlineLevel="1" spans="1:13">
      <c r="A11" s="41" t="s">
        <v>39</v>
      </c>
      <c r="B11" s="42" t="s">
        <v>1632</v>
      </c>
      <c r="C11" s="42" t="s">
        <v>1633</v>
      </c>
      <c r="D11" s="43" t="s">
        <v>215</v>
      </c>
      <c r="E11" s="43">
        <v>10</v>
      </c>
      <c r="F11" s="44">
        <v>20.5</v>
      </c>
      <c r="G11" s="45">
        <v>6.56</v>
      </c>
      <c r="H11" s="44">
        <f t="shared" si="0"/>
        <v>7.3062</v>
      </c>
      <c r="I11" s="44">
        <f t="shared" si="1"/>
        <v>34.3662</v>
      </c>
      <c r="J11" s="44">
        <f t="shared" si="2"/>
        <v>343.662</v>
      </c>
      <c r="K11" s="56"/>
      <c r="L11" s="57"/>
      <c r="M11" s="58">
        <f t="shared" si="3"/>
        <v>0</v>
      </c>
    </row>
    <row r="12" ht="30" customHeight="1" outlineLevel="1" spans="1:13">
      <c r="A12" s="41" t="s">
        <v>100</v>
      </c>
      <c r="B12" s="42" t="s">
        <v>1634</v>
      </c>
      <c r="C12" s="42" t="s">
        <v>1633</v>
      </c>
      <c r="D12" s="43" t="s">
        <v>215</v>
      </c>
      <c r="E12" s="43">
        <v>10</v>
      </c>
      <c r="F12" s="44">
        <v>13.12</v>
      </c>
      <c r="G12" s="45">
        <v>5.74</v>
      </c>
      <c r="H12" s="44">
        <f t="shared" si="0"/>
        <v>5.0922</v>
      </c>
      <c r="I12" s="44">
        <f t="shared" si="1"/>
        <v>23.9522</v>
      </c>
      <c r="J12" s="44">
        <f t="shared" si="2"/>
        <v>239.522</v>
      </c>
      <c r="K12" s="56"/>
      <c r="L12" s="57"/>
      <c r="M12" s="58">
        <f t="shared" si="3"/>
        <v>0</v>
      </c>
    </row>
    <row r="13" ht="30" customHeight="1" outlineLevel="1" spans="1:13">
      <c r="A13" s="41" t="s">
        <v>105</v>
      </c>
      <c r="B13" s="42" t="s">
        <v>1635</v>
      </c>
      <c r="C13" s="42" t="s">
        <v>1636</v>
      </c>
      <c r="D13" s="43" t="s">
        <v>68</v>
      </c>
      <c r="E13" s="43">
        <v>10</v>
      </c>
      <c r="F13" s="44">
        <v>0</v>
      </c>
      <c r="G13" s="45">
        <v>9.84</v>
      </c>
      <c r="H13" s="44">
        <f t="shared" si="0"/>
        <v>2.6568</v>
      </c>
      <c r="I13" s="44">
        <f t="shared" si="1"/>
        <v>12.4968</v>
      </c>
      <c r="J13" s="44">
        <f t="shared" si="2"/>
        <v>124.968</v>
      </c>
      <c r="K13" s="56"/>
      <c r="L13" s="57"/>
      <c r="M13" s="58">
        <f t="shared" si="3"/>
        <v>0</v>
      </c>
    </row>
    <row r="14" ht="30" customHeight="1" outlineLevel="1" spans="1:13">
      <c r="A14" s="41" t="s">
        <v>111</v>
      </c>
      <c r="B14" s="42" t="s">
        <v>1637</v>
      </c>
      <c r="C14" s="42" t="s">
        <v>1638</v>
      </c>
      <c r="D14" s="43" t="s">
        <v>68</v>
      </c>
      <c r="E14" s="43">
        <v>10</v>
      </c>
      <c r="F14" s="44">
        <v>0</v>
      </c>
      <c r="G14" s="45">
        <v>28.7</v>
      </c>
      <c r="H14" s="44">
        <f t="shared" si="0"/>
        <v>7.749</v>
      </c>
      <c r="I14" s="44">
        <f t="shared" si="1"/>
        <v>36.449</v>
      </c>
      <c r="J14" s="44">
        <f t="shared" si="2"/>
        <v>364.49</v>
      </c>
      <c r="K14" s="56"/>
      <c r="L14" s="57"/>
      <c r="M14" s="58">
        <f t="shared" si="3"/>
        <v>0</v>
      </c>
    </row>
    <row r="15" ht="30" customHeight="1" outlineLevel="1" spans="1:13">
      <c r="A15" s="41" t="s">
        <v>118</v>
      </c>
      <c r="B15" s="42" t="s">
        <v>1639</v>
      </c>
      <c r="C15" s="42" t="s">
        <v>1640</v>
      </c>
      <c r="D15" s="43" t="s">
        <v>68</v>
      </c>
      <c r="E15" s="43">
        <v>10</v>
      </c>
      <c r="F15" s="44">
        <v>34.44</v>
      </c>
      <c r="G15" s="45">
        <v>34.44</v>
      </c>
      <c r="H15" s="44">
        <f t="shared" si="0"/>
        <v>18.5976</v>
      </c>
      <c r="I15" s="44">
        <f t="shared" si="1"/>
        <v>87.4776</v>
      </c>
      <c r="J15" s="44">
        <f t="shared" si="2"/>
        <v>874.776</v>
      </c>
      <c r="K15" s="56"/>
      <c r="L15" s="57"/>
      <c r="M15" s="58">
        <f t="shared" si="3"/>
        <v>0</v>
      </c>
    </row>
    <row r="16" ht="30" customHeight="1" outlineLevel="1" spans="1:13">
      <c r="A16" s="41" t="s">
        <v>121</v>
      </c>
      <c r="B16" s="42" t="s">
        <v>1641</v>
      </c>
      <c r="C16" s="42" t="s">
        <v>1642</v>
      </c>
      <c r="D16" s="43" t="s">
        <v>215</v>
      </c>
      <c r="E16" s="43">
        <v>10</v>
      </c>
      <c r="F16" s="44">
        <v>4.92</v>
      </c>
      <c r="G16" s="45">
        <v>3.69</v>
      </c>
      <c r="H16" s="44">
        <f t="shared" si="0"/>
        <v>2.3247</v>
      </c>
      <c r="I16" s="44">
        <f t="shared" si="1"/>
        <v>10.9347</v>
      </c>
      <c r="J16" s="44">
        <f t="shared" si="2"/>
        <v>109.347</v>
      </c>
      <c r="K16" s="56"/>
      <c r="L16" s="57"/>
      <c r="M16" s="58">
        <f t="shared" si="3"/>
        <v>0</v>
      </c>
    </row>
    <row r="17" ht="30" customHeight="1" outlineLevel="1" spans="1:13">
      <c r="A17" s="41" t="s">
        <v>246</v>
      </c>
      <c r="B17" s="42" t="s">
        <v>1643</v>
      </c>
      <c r="C17" s="42" t="s">
        <v>1640</v>
      </c>
      <c r="D17" s="43" t="s">
        <v>68</v>
      </c>
      <c r="E17" s="43">
        <v>10</v>
      </c>
      <c r="F17" s="44">
        <v>22.14</v>
      </c>
      <c r="G17" s="45">
        <v>22.14</v>
      </c>
      <c r="H17" s="44">
        <f t="shared" si="0"/>
        <v>11.9556</v>
      </c>
      <c r="I17" s="44">
        <f t="shared" si="1"/>
        <v>56.2356</v>
      </c>
      <c r="J17" s="44">
        <f t="shared" si="2"/>
        <v>562.356</v>
      </c>
      <c r="K17" s="56"/>
      <c r="L17" s="57"/>
      <c r="M17" s="58">
        <f t="shared" si="3"/>
        <v>0</v>
      </c>
    </row>
    <row r="18" ht="30" customHeight="1" outlineLevel="1" spans="1:13">
      <c r="A18" s="41" t="s">
        <v>133</v>
      </c>
      <c r="B18" s="42" t="s">
        <v>1644</v>
      </c>
      <c r="C18" s="42" t="s">
        <v>1642</v>
      </c>
      <c r="D18" s="43" t="s">
        <v>215</v>
      </c>
      <c r="E18" s="43">
        <v>10</v>
      </c>
      <c r="F18" s="44">
        <v>3.28</v>
      </c>
      <c r="G18" s="45">
        <v>2.05</v>
      </c>
      <c r="H18" s="44">
        <f t="shared" si="0"/>
        <v>1.4391</v>
      </c>
      <c r="I18" s="44">
        <f t="shared" si="1"/>
        <v>6.7691</v>
      </c>
      <c r="J18" s="44">
        <f t="shared" si="2"/>
        <v>67.691</v>
      </c>
      <c r="K18" s="56"/>
      <c r="L18" s="57"/>
      <c r="M18" s="58">
        <f t="shared" si="3"/>
        <v>0</v>
      </c>
    </row>
    <row r="19" ht="30" customHeight="1" outlineLevel="1" spans="1:13">
      <c r="A19" s="41" t="s">
        <v>142</v>
      </c>
      <c r="B19" s="42" t="s">
        <v>1645</v>
      </c>
      <c r="C19" s="42" t="s">
        <v>1640</v>
      </c>
      <c r="D19" s="43" t="s">
        <v>68</v>
      </c>
      <c r="E19" s="43">
        <v>10</v>
      </c>
      <c r="F19" s="44">
        <v>11.48</v>
      </c>
      <c r="G19" s="45">
        <v>13.12</v>
      </c>
      <c r="H19" s="44">
        <f t="shared" si="0"/>
        <v>6.642</v>
      </c>
      <c r="I19" s="44">
        <f t="shared" si="1"/>
        <v>31.242</v>
      </c>
      <c r="J19" s="44">
        <f t="shared" si="2"/>
        <v>312.42</v>
      </c>
      <c r="K19" s="56"/>
      <c r="L19" s="57"/>
      <c r="M19" s="58">
        <f t="shared" si="3"/>
        <v>0</v>
      </c>
    </row>
    <row r="20" ht="30" customHeight="1" outlineLevel="1" spans="1:13">
      <c r="A20" s="41" t="s">
        <v>147</v>
      </c>
      <c r="B20" s="42" t="s">
        <v>1646</v>
      </c>
      <c r="C20" s="42" t="s">
        <v>1642</v>
      </c>
      <c r="D20" s="43" t="s">
        <v>215</v>
      </c>
      <c r="E20" s="43">
        <v>10</v>
      </c>
      <c r="F20" s="44">
        <v>2.87</v>
      </c>
      <c r="G20" s="45">
        <v>1.64</v>
      </c>
      <c r="H20" s="44">
        <f t="shared" si="0"/>
        <v>1.2177</v>
      </c>
      <c r="I20" s="44">
        <f t="shared" si="1"/>
        <v>5.7277</v>
      </c>
      <c r="J20" s="44">
        <f t="shared" si="2"/>
        <v>57.277</v>
      </c>
      <c r="K20" s="56"/>
      <c r="L20" s="57"/>
      <c r="M20" s="58">
        <f t="shared" si="3"/>
        <v>0</v>
      </c>
    </row>
    <row r="21" ht="30" customHeight="1" outlineLevel="1" spans="1:13">
      <c r="A21" s="41" t="s">
        <v>153</v>
      </c>
      <c r="B21" s="42" t="s">
        <v>1647</v>
      </c>
      <c r="C21" s="42" t="s">
        <v>1640</v>
      </c>
      <c r="D21" s="43" t="s">
        <v>68</v>
      </c>
      <c r="E21" s="43">
        <v>10</v>
      </c>
      <c r="F21" s="44">
        <v>5.74</v>
      </c>
      <c r="G21" s="45">
        <v>8.2</v>
      </c>
      <c r="H21" s="44">
        <f t="shared" si="0"/>
        <v>3.7638</v>
      </c>
      <c r="I21" s="44">
        <f t="shared" si="1"/>
        <v>17.7038</v>
      </c>
      <c r="J21" s="44">
        <f t="shared" si="2"/>
        <v>177.038</v>
      </c>
      <c r="K21" s="56"/>
      <c r="L21" s="57"/>
      <c r="M21" s="58">
        <f t="shared" si="3"/>
        <v>0</v>
      </c>
    </row>
    <row r="22" ht="30" customHeight="1" outlineLevel="1" spans="1:13">
      <c r="A22" s="41" t="s">
        <v>163</v>
      </c>
      <c r="B22" s="42" t="s">
        <v>1648</v>
      </c>
      <c r="C22" s="42" t="s">
        <v>1642</v>
      </c>
      <c r="D22" s="43" t="s">
        <v>215</v>
      </c>
      <c r="E22" s="43">
        <v>10</v>
      </c>
      <c r="F22" s="44">
        <v>1.64</v>
      </c>
      <c r="G22" s="45">
        <v>1.23</v>
      </c>
      <c r="H22" s="44">
        <f t="shared" si="0"/>
        <v>0.7749</v>
      </c>
      <c r="I22" s="44">
        <f t="shared" si="1"/>
        <v>3.6449</v>
      </c>
      <c r="J22" s="44">
        <f t="shared" si="2"/>
        <v>36.449</v>
      </c>
      <c r="K22" s="56"/>
      <c r="L22" s="57"/>
      <c r="M22" s="58">
        <f t="shared" si="3"/>
        <v>0</v>
      </c>
    </row>
    <row r="23" ht="30" customHeight="1" outlineLevel="1" spans="1:13">
      <c r="A23" s="41" t="s">
        <v>172</v>
      </c>
      <c r="B23" s="42" t="s">
        <v>1649</v>
      </c>
      <c r="C23" s="42" t="s">
        <v>1650</v>
      </c>
      <c r="D23" s="43" t="s">
        <v>68</v>
      </c>
      <c r="E23" s="43">
        <v>10</v>
      </c>
      <c r="F23" s="44">
        <v>0</v>
      </c>
      <c r="G23" s="45">
        <v>1.64</v>
      </c>
      <c r="H23" s="44">
        <f t="shared" si="0"/>
        <v>0.4428</v>
      </c>
      <c r="I23" s="44">
        <f t="shared" si="1"/>
        <v>2.0828</v>
      </c>
      <c r="J23" s="44">
        <f t="shared" si="2"/>
        <v>20.828</v>
      </c>
      <c r="K23" s="56"/>
      <c r="L23" s="57"/>
      <c r="M23" s="58">
        <f t="shared" si="3"/>
        <v>0</v>
      </c>
    </row>
    <row r="24" ht="30" customHeight="1" outlineLevel="1" spans="1:13">
      <c r="A24" s="41" t="s">
        <v>175</v>
      </c>
      <c r="B24" s="42" t="s">
        <v>1651</v>
      </c>
      <c r="C24" s="42" t="s">
        <v>1652</v>
      </c>
      <c r="D24" s="43" t="s">
        <v>68</v>
      </c>
      <c r="E24" s="43">
        <v>10</v>
      </c>
      <c r="F24" s="44">
        <v>0</v>
      </c>
      <c r="G24" s="45">
        <v>4.92</v>
      </c>
      <c r="H24" s="44">
        <f t="shared" si="0"/>
        <v>1.3284</v>
      </c>
      <c r="I24" s="44">
        <f t="shared" si="1"/>
        <v>6.2484</v>
      </c>
      <c r="J24" s="44">
        <f t="shared" si="2"/>
        <v>62.484</v>
      </c>
      <c r="K24" s="56"/>
      <c r="L24" s="57"/>
      <c r="M24" s="58">
        <f t="shared" si="3"/>
        <v>0</v>
      </c>
    </row>
    <row r="25" ht="30" customHeight="1" outlineLevel="1" spans="1:13">
      <c r="A25" s="41" t="s">
        <v>181</v>
      </c>
      <c r="B25" s="42" t="s">
        <v>1653</v>
      </c>
      <c r="C25" s="42" t="s">
        <v>1654</v>
      </c>
      <c r="D25" s="43" t="s">
        <v>68</v>
      </c>
      <c r="E25" s="43">
        <v>10</v>
      </c>
      <c r="F25" s="44">
        <v>0</v>
      </c>
      <c r="G25" s="45">
        <v>12.3</v>
      </c>
      <c r="H25" s="44">
        <f t="shared" si="0"/>
        <v>3.321</v>
      </c>
      <c r="I25" s="44">
        <f t="shared" si="1"/>
        <v>15.621</v>
      </c>
      <c r="J25" s="44">
        <f t="shared" si="2"/>
        <v>156.21</v>
      </c>
      <c r="K25" s="56"/>
      <c r="L25" s="57"/>
      <c r="M25" s="58">
        <f t="shared" si="3"/>
        <v>0</v>
      </c>
    </row>
    <row r="26" ht="30" customHeight="1" outlineLevel="1" spans="1:13">
      <c r="A26" s="41" t="s">
        <v>184</v>
      </c>
      <c r="B26" s="42" t="s">
        <v>1655</v>
      </c>
      <c r="C26" s="42" t="s">
        <v>1656</v>
      </c>
      <c r="D26" s="43" t="s">
        <v>301</v>
      </c>
      <c r="E26" s="43">
        <v>10</v>
      </c>
      <c r="F26" s="44">
        <v>0</v>
      </c>
      <c r="G26" s="45">
        <v>41</v>
      </c>
      <c r="H26" s="44">
        <f t="shared" si="0"/>
        <v>11.07</v>
      </c>
      <c r="I26" s="44">
        <f t="shared" si="1"/>
        <v>52.07</v>
      </c>
      <c r="J26" s="44">
        <f t="shared" si="2"/>
        <v>520.7</v>
      </c>
      <c r="K26" s="56"/>
      <c r="L26" s="57"/>
      <c r="M26" s="58">
        <f t="shared" si="3"/>
        <v>0</v>
      </c>
    </row>
    <row r="27" ht="30" customHeight="1" outlineLevel="1" spans="1:13">
      <c r="A27" s="41" t="s">
        <v>187</v>
      </c>
      <c r="B27" s="42" t="s">
        <v>1657</v>
      </c>
      <c r="C27" s="42" t="s">
        <v>1658</v>
      </c>
      <c r="D27" s="43" t="s">
        <v>1360</v>
      </c>
      <c r="E27" s="43">
        <v>10</v>
      </c>
      <c r="F27" s="44">
        <v>0</v>
      </c>
      <c r="G27" s="45">
        <v>246</v>
      </c>
      <c r="H27" s="44">
        <f t="shared" si="0"/>
        <v>66.42</v>
      </c>
      <c r="I27" s="44">
        <f t="shared" si="1"/>
        <v>312.42</v>
      </c>
      <c r="J27" s="44">
        <f t="shared" si="2"/>
        <v>3124.2</v>
      </c>
      <c r="K27" s="56"/>
      <c r="L27" s="57"/>
      <c r="M27" s="58">
        <f t="shared" si="3"/>
        <v>0</v>
      </c>
    </row>
    <row r="28" ht="30" customHeight="1" outlineLevel="1" spans="1:13">
      <c r="A28" s="41" t="s">
        <v>190</v>
      </c>
      <c r="B28" s="42" t="s">
        <v>1659</v>
      </c>
      <c r="C28" s="42" t="s">
        <v>1660</v>
      </c>
      <c r="D28" s="43" t="s">
        <v>1360</v>
      </c>
      <c r="E28" s="43">
        <v>10</v>
      </c>
      <c r="F28" s="44">
        <v>0</v>
      </c>
      <c r="G28" s="45">
        <v>20.5</v>
      </c>
      <c r="H28" s="44">
        <f t="shared" si="0"/>
        <v>5.535</v>
      </c>
      <c r="I28" s="44">
        <f t="shared" si="1"/>
        <v>26.035</v>
      </c>
      <c r="J28" s="44">
        <f t="shared" si="2"/>
        <v>260.35</v>
      </c>
      <c r="K28" s="56"/>
      <c r="L28" s="57"/>
      <c r="M28" s="58">
        <f t="shared" si="3"/>
        <v>0</v>
      </c>
    </row>
    <row r="29" ht="30" customHeight="1" outlineLevel="1" spans="1:13">
      <c r="A29" s="41" t="s">
        <v>193</v>
      </c>
      <c r="B29" s="42" t="s">
        <v>1661</v>
      </c>
      <c r="C29" s="42" t="s">
        <v>1662</v>
      </c>
      <c r="D29" s="43" t="s">
        <v>215</v>
      </c>
      <c r="E29" s="43">
        <v>10</v>
      </c>
      <c r="F29" s="44">
        <v>18.86</v>
      </c>
      <c r="G29" s="45">
        <v>16.4</v>
      </c>
      <c r="H29" s="44">
        <f t="shared" si="0"/>
        <v>9.5202</v>
      </c>
      <c r="I29" s="44">
        <f t="shared" si="1"/>
        <v>44.7802</v>
      </c>
      <c r="J29" s="44">
        <f t="shared" si="2"/>
        <v>447.802</v>
      </c>
      <c r="K29" s="56"/>
      <c r="L29" s="57"/>
      <c r="M29" s="58">
        <f t="shared" si="3"/>
        <v>0</v>
      </c>
    </row>
    <row r="30" ht="30" customHeight="1" outlineLevel="1" spans="1:13">
      <c r="A30" s="41" t="s">
        <v>199</v>
      </c>
      <c r="B30" s="42" t="s">
        <v>1663</v>
      </c>
      <c r="C30" s="42" t="s">
        <v>1662</v>
      </c>
      <c r="D30" s="43" t="s">
        <v>215</v>
      </c>
      <c r="E30" s="43">
        <v>10</v>
      </c>
      <c r="F30" s="44">
        <v>24.6</v>
      </c>
      <c r="G30" s="45">
        <v>16.4</v>
      </c>
      <c r="H30" s="44">
        <f t="shared" si="0"/>
        <v>11.07</v>
      </c>
      <c r="I30" s="44">
        <f t="shared" si="1"/>
        <v>52.07</v>
      </c>
      <c r="J30" s="44">
        <f t="shared" si="2"/>
        <v>520.7</v>
      </c>
      <c r="K30" s="56"/>
      <c r="L30" s="57"/>
      <c r="M30" s="58">
        <f t="shared" si="3"/>
        <v>0</v>
      </c>
    </row>
    <row r="31" ht="30" customHeight="1" outlineLevel="1" spans="1:13">
      <c r="A31" s="41" t="s">
        <v>202</v>
      </c>
      <c r="B31" s="42" t="s">
        <v>1664</v>
      </c>
      <c r="C31" s="42" t="s">
        <v>1662</v>
      </c>
      <c r="D31" s="43" t="s">
        <v>215</v>
      </c>
      <c r="E31" s="43">
        <v>10</v>
      </c>
      <c r="F31" s="44">
        <v>25.42</v>
      </c>
      <c r="G31" s="45">
        <v>16.4</v>
      </c>
      <c r="H31" s="44">
        <f t="shared" si="0"/>
        <v>11.2914</v>
      </c>
      <c r="I31" s="44">
        <f t="shared" si="1"/>
        <v>53.1114</v>
      </c>
      <c r="J31" s="44">
        <f t="shared" si="2"/>
        <v>531.114</v>
      </c>
      <c r="K31" s="56"/>
      <c r="L31" s="57"/>
      <c r="M31" s="58">
        <f t="shared" si="3"/>
        <v>0</v>
      </c>
    </row>
    <row r="32" ht="30" customHeight="1" outlineLevel="1" spans="1:13">
      <c r="A32" s="41" t="s">
        <v>206</v>
      </c>
      <c r="B32" s="42" t="s">
        <v>1665</v>
      </c>
      <c r="C32" s="42" t="s">
        <v>1662</v>
      </c>
      <c r="D32" s="43" t="s">
        <v>215</v>
      </c>
      <c r="E32" s="43">
        <v>10</v>
      </c>
      <c r="F32" s="44">
        <v>37.72</v>
      </c>
      <c r="G32" s="45">
        <v>16.4</v>
      </c>
      <c r="H32" s="44">
        <f t="shared" si="0"/>
        <v>14.6124</v>
      </c>
      <c r="I32" s="44">
        <f t="shared" si="1"/>
        <v>68.7324</v>
      </c>
      <c r="J32" s="44">
        <f t="shared" si="2"/>
        <v>687.324</v>
      </c>
      <c r="K32" s="56"/>
      <c r="L32" s="57"/>
      <c r="M32" s="58">
        <f t="shared" si="3"/>
        <v>0</v>
      </c>
    </row>
    <row r="33" ht="30" customHeight="1" outlineLevel="1" spans="1:13">
      <c r="A33" s="41" t="s">
        <v>209</v>
      </c>
      <c r="B33" s="42" t="s">
        <v>1666</v>
      </c>
      <c r="C33" s="42" t="s">
        <v>1662</v>
      </c>
      <c r="D33" s="43" t="s">
        <v>215</v>
      </c>
      <c r="E33" s="43">
        <v>10</v>
      </c>
      <c r="F33" s="44">
        <v>28.7</v>
      </c>
      <c r="G33" s="45">
        <v>9.03312</v>
      </c>
      <c r="H33" s="44">
        <f t="shared" si="0"/>
        <v>10.1879424</v>
      </c>
      <c r="I33" s="44">
        <f t="shared" si="1"/>
        <v>47.9210624</v>
      </c>
      <c r="J33" s="44">
        <f t="shared" si="2"/>
        <v>479.210624</v>
      </c>
      <c r="K33" s="56"/>
      <c r="L33" s="57"/>
      <c r="M33" s="58">
        <f t="shared" si="3"/>
        <v>0</v>
      </c>
    </row>
    <row r="34" ht="30" customHeight="1" outlineLevel="1" spans="1:13">
      <c r="A34" s="41" t="s">
        <v>212</v>
      </c>
      <c r="B34" s="42" t="s">
        <v>1667</v>
      </c>
      <c r="C34" s="42" t="s">
        <v>1662</v>
      </c>
      <c r="D34" s="43" t="s">
        <v>215</v>
      </c>
      <c r="E34" s="43">
        <v>10</v>
      </c>
      <c r="F34" s="44">
        <v>46.74</v>
      </c>
      <c r="G34" s="45">
        <v>11.17824</v>
      </c>
      <c r="H34" s="44">
        <f t="shared" si="0"/>
        <v>15.6379248</v>
      </c>
      <c r="I34" s="44">
        <f t="shared" si="1"/>
        <v>73.5561648</v>
      </c>
      <c r="J34" s="44">
        <f t="shared" si="2"/>
        <v>735.561648</v>
      </c>
      <c r="K34" s="56"/>
      <c r="L34" s="57"/>
      <c r="M34" s="58">
        <f t="shared" si="3"/>
        <v>0</v>
      </c>
    </row>
    <row r="35" ht="30" customHeight="1" outlineLevel="1" spans="1:13">
      <c r="A35" s="41" t="s">
        <v>216</v>
      </c>
      <c r="B35" s="42" t="s">
        <v>1668</v>
      </c>
      <c r="C35" s="42" t="s">
        <v>1662</v>
      </c>
      <c r="D35" s="43" t="s">
        <v>215</v>
      </c>
      <c r="E35" s="43">
        <v>10</v>
      </c>
      <c r="F35" s="44">
        <v>63.96</v>
      </c>
      <c r="G35" s="45">
        <v>18.3024</v>
      </c>
      <c r="H35" s="44">
        <f t="shared" si="0"/>
        <v>22.210848</v>
      </c>
      <c r="I35" s="44">
        <f t="shared" si="1"/>
        <v>104.473248</v>
      </c>
      <c r="J35" s="44">
        <f t="shared" si="2"/>
        <v>1044.73248</v>
      </c>
      <c r="K35" s="56"/>
      <c r="L35" s="57"/>
      <c r="M35" s="58">
        <f t="shared" si="3"/>
        <v>0</v>
      </c>
    </row>
    <row r="36" ht="30" customHeight="1" outlineLevel="1" spans="1:13">
      <c r="A36" s="41" t="s">
        <v>219</v>
      </c>
      <c r="B36" s="42" t="s">
        <v>1669</v>
      </c>
      <c r="C36" s="42" t="s">
        <v>1662</v>
      </c>
      <c r="D36" s="43" t="s">
        <v>215</v>
      </c>
      <c r="E36" s="43">
        <v>10</v>
      </c>
      <c r="F36" s="44">
        <v>102.5</v>
      </c>
      <c r="G36" s="45">
        <v>18.3024</v>
      </c>
      <c r="H36" s="44">
        <f t="shared" si="0"/>
        <v>32.616648</v>
      </c>
      <c r="I36" s="44">
        <f t="shared" si="1"/>
        <v>153.419048</v>
      </c>
      <c r="J36" s="44">
        <f t="shared" si="2"/>
        <v>1534.19048</v>
      </c>
      <c r="K36" s="56"/>
      <c r="L36" s="57"/>
      <c r="M36" s="58">
        <f t="shared" si="3"/>
        <v>0</v>
      </c>
    </row>
    <row r="37" ht="30" customHeight="1" outlineLevel="1" spans="1:13">
      <c r="A37" s="41" t="s">
        <v>875</v>
      </c>
      <c r="B37" s="42" t="s">
        <v>1670</v>
      </c>
      <c r="C37" s="42" t="s">
        <v>1671</v>
      </c>
      <c r="D37" s="43" t="s">
        <v>215</v>
      </c>
      <c r="E37" s="43">
        <v>10</v>
      </c>
      <c r="F37" s="44">
        <v>0</v>
      </c>
      <c r="G37" s="45">
        <v>6.56</v>
      </c>
      <c r="H37" s="44">
        <f t="shared" si="0"/>
        <v>1.7712</v>
      </c>
      <c r="I37" s="44">
        <f t="shared" si="1"/>
        <v>8.3312</v>
      </c>
      <c r="J37" s="44">
        <f t="shared" si="2"/>
        <v>83.312</v>
      </c>
      <c r="K37" s="56"/>
      <c r="L37" s="57"/>
      <c r="M37" s="58">
        <f t="shared" si="3"/>
        <v>0</v>
      </c>
    </row>
    <row r="38" ht="30" customHeight="1" outlineLevel="1" spans="1:13">
      <c r="A38" s="41" t="s">
        <v>878</v>
      </c>
      <c r="B38" s="42" t="s">
        <v>1672</v>
      </c>
      <c r="C38" s="42"/>
      <c r="D38" s="43" t="s">
        <v>301</v>
      </c>
      <c r="E38" s="43">
        <v>10</v>
      </c>
      <c r="F38" s="44">
        <v>0</v>
      </c>
      <c r="G38" s="45">
        <v>65.6</v>
      </c>
      <c r="H38" s="44">
        <f t="shared" si="0"/>
        <v>17.712</v>
      </c>
      <c r="I38" s="44">
        <f t="shared" si="1"/>
        <v>83.312</v>
      </c>
      <c r="J38" s="44">
        <f t="shared" si="2"/>
        <v>833.12</v>
      </c>
      <c r="K38" s="56"/>
      <c r="L38" s="57"/>
      <c r="M38" s="58">
        <f t="shared" si="3"/>
        <v>0</v>
      </c>
    </row>
    <row r="39" ht="30" customHeight="1" outlineLevel="1" spans="1:13">
      <c r="A39" s="41" t="s">
        <v>881</v>
      </c>
      <c r="B39" s="42" t="s">
        <v>1673</v>
      </c>
      <c r="C39" s="42"/>
      <c r="D39" s="43" t="s">
        <v>301</v>
      </c>
      <c r="E39" s="43">
        <v>10</v>
      </c>
      <c r="F39" s="44">
        <v>0</v>
      </c>
      <c r="G39" s="45">
        <v>65.6</v>
      </c>
      <c r="H39" s="44">
        <f t="shared" si="0"/>
        <v>17.712</v>
      </c>
      <c r="I39" s="44">
        <f t="shared" si="1"/>
        <v>83.312</v>
      </c>
      <c r="J39" s="44">
        <f t="shared" si="2"/>
        <v>833.12</v>
      </c>
      <c r="K39" s="56"/>
      <c r="L39" s="57"/>
      <c r="M39" s="58">
        <f t="shared" si="3"/>
        <v>0</v>
      </c>
    </row>
    <row r="40" ht="30" customHeight="1" outlineLevel="1" spans="1:13">
      <c r="A40" s="41" t="s">
        <v>884</v>
      </c>
      <c r="B40" s="42" t="s">
        <v>1674</v>
      </c>
      <c r="C40" s="42" t="s">
        <v>1675</v>
      </c>
      <c r="D40" s="43" t="s">
        <v>215</v>
      </c>
      <c r="E40" s="43">
        <v>10</v>
      </c>
      <c r="F40" s="44">
        <v>0</v>
      </c>
      <c r="G40" s="45">
        <v>4.1</v>
      </c>
      <c r="H40" s="44">
        <f t="shared" si="0"/>
        <v>1.107</v>
      </c>
      <c r="I40" s="44">
        <f t="shared" si="1"/>
        <v>5.207</v>
      </c>
      <c r="J40" s="44">
        <f t="shared" si="2"/>
        <v>52.07</v>
      </c>
      <c r="K40" s="56"/>
      <c r="L40" s="57"/>
      <c r="M40" s="58">
        <f t="shared" si="3"/>
        <v>0</v>
      </c>
    </row>
    <row r="41" ht="30" customHeight="1" outlineLevel="1" spans="1:13">
      <c r="A41" s="41" t="s">
        <v>887</v>
      </c>
      <c r="B41" s="42" t="s">
        <v>1676</v>
      </c>
      <c r="C41" s="42" t="s">
        <v>1677</v>
      </c>
      <c r="D41" s="43" t="s">
        <v>215</v>
      </c>
      <c r="E41" s="43">
        <v>10</v>
      </c>
      <c r="F41" s="44">
        <v>24.6</v>
      </c>
      <c r="G41" s="45">
        <v>4.1</v>
      </c>
      <c r="H41" s="44">
        <f t="shared" si="0"/>
        <v>7.749</v>
      </c>
      <c r="I41" s="44">
        <f t="shared" si="1"/>
        <v>36.449</v>
      </c>
      <c r="J41" s="44">
        <f t="shared" si="2"/>
        <v>364.49</v>
      </c>
      <c r="K41" s="56"/>
      <c r="L41" s="57"/>
      <c r="M41" s="58">
        <f t="shared" si="3"/>
        <v>0</v>
      </c>
    </row>
    <row r="42" ht="30" customHeight="1" outlineLevel="1" spans="1:13">
      <c r="A42" s="41" t="s">
        <v>890</v>
      </c>
      <c r="B42" s="42" t="s">
        <v>1678</v>
      </c>
      <c r="C42" s="42" t="s">
        <v>1679</v>
      </c>
      <c r="D42" s="43" t="s">
        <v>87</v>
      </c>
      <c r="E42" s="43">
        <v>10</v>
      </c>
      <c r="F42" s="44">
        <v>0</v>
      </c>
      <c r="G42" s="45">
        <v>28.7</v>
      </c>
      <c r="H42" s="44">
        <f t="shared" si="0"/>
        <v>7.749</v>
      </c>
      <c r="I42" s="44">
        <f t="shared" si="1"/>
        <v>36.449</v>
      </c>
      <c r="J42" s="44">
        <f t="shared" si="2"/>
        <v>364.49</v>
      </c>
      <c r="K42" s="56"/>
      <c r="L42" s="57"/>
      <c r="M42" s="58">
        <f t="shared" si="3"/>
        <v>0</v>
      </c>
    </row>
    <row r="43" ht="30" customHeight="1" outlineLevel="1" spans="1:13">
      <c r="A43" s="41" t="s">
        <v>892</v>
      </c>
      <c r="B43" s="42" t="s">
        <v>1680</v>
      </c>
      <c r="C43" s="42" t="s">
        <v>1681</v>
      </c>
      <c r="D43" s="43" t="s">
        <v>68</v>
      </c>
      <c r="E43" s="43">
        <v>10</v>
      </c>
      <c r="F43" s="44">
        <v>7.38</v>
      </c>
      <c r="G43" s="45">
        <v>14.76</v>
      </c>
      <c r="H43" s="44">
        <f t="shared" si="0"/>
        <v>5.9778</v>
      </c>
      <c r="I43" s="44">
        <f t="shared" si="1"/>
        <v>28.1178</v>
      </c>
      <c r="J43" s="44">
        <f t="shared" si="2"/>
        <v>281.178</v>
      </c>
      <c r="K43" s="56"/>
      <c r="L43" s="57"/>
      <c r="M43" s="58">
        <f t="shared" si="3"/>
        <v>0</v>
      </c>
    </row>
    <row r="44" ht="30" customHeight="1" outlineLevel="1" spans="1:13">
      <c r="A44" s="41" t="s">
        <v>895</v>
      </c>
      <c r="B44" s="42" t="s">
        <v>1682</v>
      </c>
      <c r="C44" s="42" t="s">
        <v>1683</v>
      </c>
      <c r="D44" s="43" t="s">
        <v>215</v>
      </c>
      <c r="E44" s="43">
        <v>10</v>
      </c>
      <c r="F44" s="44">
        <v>14.924</v>
      </c>
      <c r="G44" s="45">
        <v>8.92488</v>
      </c>
      <c r="H44" s="44">
        <f t="shared" si="0"/>
        <v>6.4391976</v>
      </c>
      <c r="I44" s="44">
        <f t="shared" si="1"/>
        <v>30.2880776</v>
      </c>
      <c r="J44" s="44">
        <f t="shared" si="2"/>
        <v>302.880776</v>
      </c>
      <c r="K44" s="56"/>
      <c r="L44" s="57"/>
      <c r="M44" s="58">
        <f t="shared" si="3"/>
        <v>0</v>
      </c>
    </row>
    <row r="45" ht="30" customHeight="1" outlineLevel="1" spans="1:13">
      <c r="A45" s="41" t="s">
        <v>898</v>
      </c>
      <c r="B45" s="42" t="s">
        <v>1684</v>
      </c>
      <c r="C45" s="42" t="s">
        <v>1685</v>
      </c>
      <c r="D45" s="43" t="s">
        <v>257</v>
      </c>
      <c r="E45" s="43">
        <v>10</v>
      </c>
      <c r="F45" s="44">
        <v>0</v>
      </c>
      <c r="G45" s="45">
        <v>65.6</v>
      </c>
      <c r="H45" s="44">
        <f t="shared" si="0"/>
        <v>17.712</v>
      </c>
      <c r="I45" s="44">
        <f t="shared" si="1"/>
        <v>83.312</v>
      </c>
      <c r="J45" s="44">
        <f t="shared" si="2"/>
        <v>833.12</v>
      </c>
      <c r="K45" s="56"/>
      <c r="L45" s="57"/>
      <c r="M45" s="58">
        <f t="shared" si="3"/>
        <v>0</v>
      </c>
    </row>
    <row r="46" ht="30" customHeight="1" outlineLevel="1" spans="1:13">
      <c r="A46" s="41" t="s">
        <v>901</v>
      </c>
      <c r="B46" s="42" t="s">
        <v>1686</v>
      </c>
      <c r="C46" s="42" t="s">
        <v>1662</v>
      </c>
      <c r="D46" s="43" t="s">
        <v>215</v>
      </c>
      <c r="E46" s="43">
        <v>10</v>
      </c>
      <c r="F46" s="44">
        <v>19.68</v>
      </c>
      <c r="G46" s="45">
        <v>8.2</v>
      </c>
      <c r="H46" s="44">
        <f t="shared" si="0"/>
        <v>7.5276</v>
      </c>
      <c r="I46" s="44">
        <f t="shared" si="1"/>
        <v>35.4076</v>
      </c>
      <c r="J46" s="44">
        <f t="shared" si="2"/>
        <v>354.076</v>
      </c>
      <c r="K46" s="56"/>
      <c r="L46" s="57"/>
      <c r="M46" s="58">
        <f t="shared" si="3"/>
        <v>0</v>
      </c>
    </row>
    <row r="47" ht="30" customHeight="1" outlineLevel="1" spans="1:13">
      <c r="A47" s="41" t="s">
        <v>904</v>
      </c>
      <c r="B47" s="42" t="s">
        <v>1687</v>
      </c>
      <c r="C47" s="42" t="s">
        <v>1688</v>
      </c>
      <c r="D47" s="43" t="s">
        <v>68</v>
      </c>
      <c r="E47" s="43">
        <v>10</v>
      </c>
      <c r="F47" s="44">
        <v>17.1544</v>
      </c>
      <c r="G47" s="45">
        <v>24.6</v>
      </c>
      <c r="H47" s="44">
        <f t="shared" si="0"/>
        <v>11.273688</v>
      </c>
      <c r="I47" s="44">
        <f t="shared" si="1"/>
        <v>53.028088</v>
      </c>
      <c r="J47" s="44">
        <f t="shared" si="2"/>
        <v>530.28088</v>
      </c>
      <c r="K47" s="56"/>
      <c r="L47" s="57"/>
      <c r="M47" s="58">
        <f t="shared" si="3"/>
        <v>0</v>
      </c>
    </row>
    <row r="48" ht="30" customHeight="1" outlineLevel="1" spans="1:13">
      <c r="A48" s="41" t="s">
        <v>907</v>
      </c>
      <c r="B48" s="42" t="s">
        <v>1689</v>
      </c>
      <c r="C48" s="42" t="s">
        <v>1688</v>
      </c>
      <c r="D48" s="43" t="s">
        <v>68</v>
      </c>
      <c r="E48" s="43">
        <v>10</v>
      </c>
      <c r="F48" s="44">
        <v>38.54</v>
      </c>
      <c r="G48" s="45">
        <v>32.8</v>
      </c>
      <c r="H48" s="44">
        <f t="shared" si="0"/>
        <v>19.2618</v>
      </c>
      <c r="I48" s="44">
        <f t="shared" si="1"/>
        <v>90.6018</v>
      </c>
      <c r="J48" s="44">
        <f t="shared" si="2"/>
        <v>906.018</v>
      </c>
      <c r="K48" s="56"/>
      <c r="L48" s="57"/>
      <c r="M48" s="58">
        <f t="shared" si="3"/>
        <v>0</v>
      </c>
    </row>
    <row r="49" ht="30" customHeight="1" outlineLevel="1" spans="1:13">
      <c r="A49" s="41" t="s">
        <v>910</v>
      </c>
      <c r="B49" s="42" t="s">
        <v>1690</v>
      </c>
      <c r="C49" s="42" t="s">
        <v>1691</v>
      </c>
      <c r="D49" s="43" t="s">
        <v>215</v>
      </c>
      <c r="E49" s="43">
        <v>10</v>
      </c>
      <c r="F49" s="44">
        <v>4.1</v>
      </c>
      <c r="G49" s="45">
        <v>7.38</v>
      </c>
      <c r="H49" s="44">
        <f t="shared" si="0"/>
        <v>3.0996</v>
      </c>
      <c r="I49" s="44">
        <f t="shared" si="1"/>
        <v>14.5796</v>
      </c>
      <c r="J49" s="44">
        <f t="shared" si="2"/>
        <v>145.796</v>
      </c>
      <c r="K49" s="56"/>
      <c r="L49" s="57"/>
      <c r="M49" s="58">
        <f t="shared" si="3"/>
        <v>0</v>
      </c>
    </row>
    <row r="50" ht="30" customHeight="1" outlineLevel="1" spans="1:13">
      <c r="A50" s="41" t="s">
        <v>913</v>
      </c>
      <c r="B50" s="42" t="s">
        <v>1692</v>
      </c>
      <c r="C50" s="42" t="s">
        <v>1691</v>
      </c>
      <c r="D50" s="43" t="s">
        <v>215</v>
      </c>
      <c r="E50" s="43">
        <v>10</v>
      </c>
      <c r="F50" s="44">
        <v>20.5</v>
      </c>
      <c r="G50" s="45">
        <v>8.2</v>
      </c>
      <c r="H50" s="44">
        <f t="shared" si="0"/>
        <v>7.749</v>
      </c>
      <c r="I50" s="44">
        <f t="shared" si="1"/>
        <v>36.449</v>
      </c>
      <c r="J50" s="44">
        <f t="shared" si="2"/>
        <v>364.49</v>
      </c>
      <c r="K50" s="56"/>
      <c r="L50" s="57"/>
      <c r="M50" s="58">
        <f t="shared" si="3"/>
        <v>0</v>
      </c>
    </row>
    <row r="51" ht="30" customHeight="1" outlineLevel="1" spans="1:13">
      <c r="A51" s="41" t="s">
        <v>916</v>
      </c>
      <c r="B51" s="42" t="s">
        <v>1693</v>
      </c>
      <c r="C51" s="42" t="s">
        <v>1694</v>
      </c>
      <c r="D51" s="43" t="s">
        <v>68</v>
      </c>
      <c r="E51" s="43">
        <v>10</v>
      </c>
      <c r="F51" s="44">
        <v>33.0624</v>
      </c>
      <c r="G51" s="45">
        <v>20.42784</v>
      </c>
      <c r="H51" s="44">
        <f t="shared" si="0"/>
        <v>14.4423648</v>
      </c>
      <c r="I51" s="44">
        <f t="shared" si="1"/>
        <v>67.9326048</v>
      </c>
      <c r="J51" s="44">
        <f t="shared" si="2"/>
        <v>679.326048</v>
      </c>
      <c r="K51" s="56"/>
      <c r="L51" s="57"/>
      <c r="M51" s="58">
        <f t="shared" si="3"/>
        <v>0</v>
      </c>
    </row>
    <row r="52" ht="30" customHeight="1" outlineLevel="1" spans="1:13">
      <c r="A52" s="41" t="s">
        <v>919</v>
      </c>
      <c r="B52" s="42" t="s">
        <v>1695</v>
      </c>
      <c r="C52" s="42" t="s">
        <v>1694</v>
      </c>
      <c r="D52" s="43" t="s">
        <v>68</v>
      </c>
      <c r="E52" s="43">
        <v>10</v>
      </c>
      <c r="F52" s="44">
        <v>24.723</v>
      </c>
      <c r="G52" s="45">
        <v>19.85712</v>
      </c>
      <c r="H52" s="44">
        <f t="shared" si="0"/>
        <v>12.0366324</v>
      </c>
      <c r="I52" s="44">
        <f t="shared" si="1"/>
        <v>56.6167524</v>
      </c>
      <c r="J52" s="44">
        <f t="shared" si="2"/>
        <v>566.167524</v>
      </c>
      <c r="K52" s="56"/>
      <c r="L52" s="57"/>
      <c r="M52" s="58">
        <f t="shared" si="3"/>
        <v>0</v>
      </c>
    </row>
    <row r="53" ht="30" customHeight="1" outlineLevel="1" spans="1:13">
      <c r="A53" s="41" t="s">
        <v>921</v>
      </c>
      <c r="B53" s="42" t="s">
        <v>1696</v>
      </c>
      <c r="C53" s="42" t="s">
        <v>1694</v>
      </c>
      <c r="D53" s="43" t="s">
        <v>68</v>
      </c>
      <c r="E53" s="43">
        <v>10</v>
      </c>
      <c r="F53" s="44">
        <v>20.1474</v>
      </c>
      <c r="G53" s="45">
        <v>16.30488</v>
      </c>
      <c r="H53" s="44">
        <f t="shared" si="0"/>
        <v>9.8421156</v>
      </c>
      <c r="I53" s="44">
        <f t="shared" si="1"/>
        <v>46.2943956</v>
      </c>
      <c r="J53" s="44">
        <f t="shared" si="2"/>
        <v>462.943956</v>
      </c>
      <c r="K53" s="56"/>
      <c r="L53" s="57"/>
      <c r="M53" s="58">
        <f t="shared" si="3"/>
        <v>0</v>
      </c>
    </row>
    <row r="54" ht="30" customHeight="1" outlineLevel="1" spans="1:13">
      <c r="A54" s="41" t="s">
        <v>923</v>
      </c>
      <c r="B54" s="42" t="s">
        <v>1697</v>
      </c>
      <c r="C54" s="42" t="s">
        <v>1694</v>
      </c>
      <c r="D54" s="43" t="s">
        <v>68</v>
      </c>
      <c r="E54" s="43">
        <v>10</v>
      </c>
      <c r="F54" s="44">
        <v>15.1782</v>
      </c>
      <c r="G54" s="45">
        <v>16.19664</v>
      </c>
      <c r="H54" s="44">
        <f t="shared" si="0"/>
        <v>8.4712068</v>
      </c>
      <c r="I54" s="44">
        <f t="shared" si="1"/>
        <v>39.8460468</v>
      </c>
      <c r="J54" s="44">
        <f t="shared" si="2"/>
        <v>398.460468</v>
      </c>
      <c r="K54" s="56"/>
      <c r="L54" s="57"/>
      <c r="M54" s="58">
        <f t="shared" si="3"/>
        <v>0</v>
      </c>
    </row>
    <row r="55" ht="30" customHeight="1" outlineLevel="1" spans="1:13">
      <c r="A55" s="41" t="s">
        <v>926</v>
      </c>
      <c r="B55" s="42" t="s">
        <v>1698</v>
      </c>
      <c r="C55" s="42" t="s">
        <v>1694</v>
      </c>
      <c r="D55" s="43" t="s">
        <v>68</v>
      </c>
      <c r="E55" s="43">
        <v>10</v>
      </c>
      <c r="F55" s="44">
        <v>10.5616</v>
      </c>
      <c r="G55" s="45">
        <v>13.776</v>
      </c>
      <c r="H55" s="44">
        <f t="shared" si="0"/>
        <v>6.571152</v>
      </c>
      <c r="I55" s="44">
        <f t="shared" si="1"/>
        <v>30.908752</v>
      </c>
      <c r="J55" s="44">
        <f t="shared" si="2"/>
        <v>309.08752</v>
      </c>
      <c r="K55" s="56"/>
      <c r="L55" s="57"/>
      <c r="M55" s="58">
        <f t="shared" si="3"/>
        <v>0</v>
      </c>
    </row>
    <row r="56" ht="30" customHeight="1" outlineLevel="1" spans="1:13">
      <c r="A56" s="41" t="s">
        <v>1510</v>
      </c>
      <c r="B56" s="42" t="s">
        <v>1699</v>
      </c>
      <c r="C56" s="42" t="s">
        <v>1700</v>
      </c>
      <c r="D56" s="43" t="s">
        <v>215</v>
      </c>
      <c r="E56" s="43">
        <v>10</v>
      </c>
      <c r="F56" s="44">
        <v>5.74</v>
      </c>
      <c r="G56" s="45">
        <v>8.2</v>
      </c>
      <c r="H56" s="44">
        <f t="shared" si="0"/>
        <v>3.7638</v>
      </c>
      <c r="I56" s="44">
        <f t="shared" si="1"/>
        <v>17.7038</v>
      </c>
      <c r="J56" s="44">
        <f t="shared" si="2"/>
        <v>177.038</v>
      </c>
      <c r="K56" s="56"/>
      <c r="L56" s="57"/>
      <c r="M56" s="58">
        <f t="shared" si="3"/>
        <v>0</v>
      </c>
    </row>
    <row r="57" ht="30" customHeight="1" outlineLevel="1" spans="1:13">
      <c r="A57" s="41" t="s">
        <v>1513</v>
      </c>
      <c r="B57" s="42" t="s">
        <v>1701</v>
      </c>
      <c r="C57" s="42" t="s">
        <v>1700</v>
      </c>
      <c r="D57" s="43" t="s">
        <v>215</v>
      </c>
      <c r="E57" s="43">
        <v>10</v>
      </c>
      <c r="F57" s="44">
        <v>5.74</v>
      </c>
      <c r="G57" s="45">
        <v>8.2</v>
      </c>
      <c r="H57" s="44">
        <f t="shared" si="0"/>
        <v>3.7638</v>
      </c>
      <c r="I57" s="44">
        <f t="shared" si="1"/>
        <v>17.7038</v>
      </c>
      <c r="J57" s="44">
        <f t="shared" si="2"/>
        <v>177.038</v>
      </c>
      <c r="K57" s="56"/>
      <c r="L57" s="57"/>
      <c r="M57" s="58">
        <f t="shared" si="3"/>
        <v>0</v>
      </c>
    </row>
    <row r="58" ht="30" customHeight="1" outlineLevel="1" spans="1:13">
      <c r="A58" s="41" t="s">
        <v>1515</v>
      </c>
      <c r="B58" s="42" t="s">
        <v>1702</v>
      </c>
      <c r="C58" s="42" t="s">
        <v>1700</v>
      </c>
      <c r="D58" s="43" t="s">
        <v>215</v>
      </c>
      <c r="E58" s="43">
        <v>10</v>
      </c>
      <c r="F58" s="44">
        <v>13.12</v>
      </c>
      <c r="G58" s="45">
        <v>8.2</v>
      </c>
      <c r="H58" s="44">
        <f t="shared" si="0"/>
        <v>5.7564</v>
      </c>
      <c r="I58" s="44">
        <f t="shared" si="1"/>
        <v>27.0764</v>
      </c>
      <c r="J58" s="44">
        <f t="shared" si="2"/>
        <v>270.764</v>
      </c>
      <c r="K58" s="56"/>
      <c r="L58" s="57"/>
      <c r="M58" s="58">
        <f t="shared" si="3"/>
        <v>0</v>
      </c>
    </row>
    <row r="59" ht="30" customHeight="1" outlineLevel="1" spans="1:13">
      <c r="A59" s="41" t="s">
        <v>1518</v>
      </c>
      <c r="B59" s="42" t="s">
        <v>1703</v>
      </c>
      <c r="C59" s="42" t="s">
        <v>1700</v>
      </c>
      <c r="D59" s="43" t="s">
        <v>215</v>
      </c>
      <c r="E59" s="43">
        <v>10</v>
      </c>
      <c r="F59" s="44">
        <v>18.86</v>
      </c>
      <c r="G59" s="45">
        <v>12.3</v>
      </c>
      <c r="H59" s="44">
        <f t="shared" si="0"/>
        <v>8.4132</v>
      </c>
      <c r="I59" s="44">
        <f t="shared" si="1"/>
        <v>39.5732</v>
      </c>
      <c r="J59" s="44">
        <f t="shared" si="2"/>
        <v>395.732</v>
      </c>
      <c r="K59" s="56"/>
      <c r="L59" s="57"/>
      <c r="M59" s="58">
        <f t="shared" si="3"/>
        <v>0</v>
      </c>
    </row>
    <row r="60" ht="30" customHeight="1" outlineLevel="1" spans="1:13">
      <c r="A60" s="41" t="s">
        <v>1522</v>
      </c>
      <c r="B60" s="42" t="s">
        <v>1704</v>
      </c>
      <c r="C60" s="42" t="s">
        <v>1700</v>
      </c>
      <c r="D60" s="43" t="s">
        <v>215</v>
      </c>
      <c r="E60" s="43">
        <v>10</v>
      </c>
      <c r="F60" s="44">
        <v>24.6</v>
      </c>
      <c r="G60" s="45">
        <v>12.3</v>
      </c>
      <c r="H60" s="44">
        <f t="shared" si="0"/>
        <v>9.963</v>
      </c>
      <c r="I60" s="44">
        <f t="shared" si="1"/>
        <v>46.863</v>
      </c>
      <c r="J60" s="44">
        <f t="shared" si="2"/>
        <v>468.63</v>
      </c>
      <c r="K60" s="56"/>
      <c r="L60" s="57"/>
      <c r="M60" s="58">
        <f t="shared" si="3"/>
        <v>0</v>
      </c>
    </row>
    <row r="61" ht="30" customHeight="1" outlineLevel="1" spans="1:13">
      <c r="A61" s="41" t="s">
        <v>1525</v>
      </c>
      <c r="B61" s="42" t="s">
        <v>1705</v>
      </c>
      <c r="C61" s="42" t="s">
        <v>1694</v>
      </c>
      <c r="D61" s="43" t="s">
        <v>68</v>
      </c>
      <c r="E61" s="43">
        <v>10</v>
      </c>
      <c r="F61" s="44">
        <v>22.0252</v>
      </c>
      <c r="G61" s="45">
        <v>11.48</v>
      </c>
      <c r="H61" s="44">
        <f t="shared" si="0"/>
        <v>9.046404</v>
      </c>
      <c r="I61" s="44">
        <f t="shared" si="1"/>
        <v>42.551604</v>
      </c>
      <c r="J61" s="44">
        <f t="shared" si="2"/>
        <v>425.51604</v>
      </c>
      <c r="K61" s="56"/>
      <c r="L61" s="57"/>
      <c r="M61" s="58">
        <f t="shared" si="3"/>
        <v>0</v>
      </c>
    </row>
    <row r="62" ht="30" customHeight="1" outlineLevel="1" spans="1:13">
      <c r="A62" s="41" t="s">
        <v>1527</v>
      </c>
      <c r="B62" s="42" t="s">
        <v>1706</v>
      </c>
      <c r="C62" s="42" t="s">
        <v>1694</v>
      </c>
      <c r="D62" s="43" t="s">
        <v>68</v>
      </c>
      <c r="E62" s="43">
        <v>10</v>
      </c>
      <c r="F62" s="44">
        <v>14.72105</v>
      </c>
      <c r="G62" s="45">
        <v>9.84</v>
      </c>
      <c r="H62" s="44">
        <f t="shared" si="0"/>
        <v>6.6314835</v>
      </c>
      <c r="I62" s="44">
        <f t="shared" si="1"/>
        <v>31.1925335</v>
      </c>
      <c r="J62" s="44">
        <f t="shared" si="2"/>
        <v>311.925335</v>
      </c>
      <c r="K62" s="56"/>
      <c r="L62" s="57"/>
      <c r="M62" s="58">
        <f t="shared" si="3"/>
        <v>0</v>
      </c>
    </row>
    <row r="63" ht="30" customHeight="1" outlineLevel="1" spans="1:13">
      <c r="A63" s="41" t="s">
        <v>1530</v>
      </c>
      <c r="B63" s="42" t="s">
        <v>1707</v>
      </c>
      <c r="C63" s="42" t="s">
        <v>1694</v>
      </c>
      <c r="D63" s="43" t="s">
        <v>68</v>
      </c>
      <c r="E63" s="43">
        <v>10</v>
      </c>
      <c r="F63" s="44">
        <v>8.95932</v>
      </c>
      <c r="G63" s="45">
        <v>8.2</v>
      </c>
      <c r="H63" s="44">
        <f t="shared" si="0"/>
        <v>4.6330164</v>
      </c>
      <c r="I63" s="44">
        <f t="shared" si="1"/>
        <v>21.7923364</v>
      </c>
      <c r="J63" s="44">
        <f t="shared" si="2"/>
        <v>217.923364</v>
      </c>
      <c r="K63" s="56"/>
      <c r="L63" s="57"/>
      <c r="M63" s="58">
        <f t="shared" si="3"/>
        <v>0</v>
      </c>
    </row>
    <row r="64" ht="30" customHeight="1" outlineLevel="1" spans="1:13">
      <c r="A64" s="41" t="s">
        <v>1532</v>
      </c>
      <c r="B64" s="42" t="s">
        <v>1708</v>
      </c>
      <c r="C64" s="42" t="s">
        <v>1694</v>
      </c>
      <c r="D64" s="43" t="s">
        <v>68</v>
      </c>
      <c r="E64" s="43">
        <v>10</v>
      </c>
      <c r="F64" s="44">
        <v>5.8466</v>
      </c>
      <c r="G64" s="45">
        <v>7.38</v>
      </c>
      <c r="H64" s="44">
        <f t="shared" si="0"/>
        <v>3.571182</v>
      </c>
      <c r="I64" s="44">
        <f t="shared" si="1"/>
        <v>16.797782</v>
      </c>
      <c r="J64" s="44">
        <f t="shared" si="2"/>
        <v>167.97782</v>
      </c>
      <c r="K64" s="56"/>
      <c r="L64" s="57"/>
      <c r="M64" s="58">
        <f t="shared" si="3"/>
        <v>0</v>
      </c>
    </row>
    <row r="65" ht="30" customHeight="1" outlineLevel="1" spans="1:13">
      <c r="A65" s="41" t="s">
        <v>1535</v>
      </c>
      <c r="B65" s="42" t="s">
        <v>1709</v>
      </c>
      <c r="C65" s="42" t="s">
        <v>1694</v>
      </c>
      <c r="D65" s="43" t="s">
        <v>68</v>
      </c>
      <c r="E65" s="43">
        <v>10</v>
      </c>
      <c r="F65" s="45">
        <v>4.06446666666667</v>
      </c>
      <c r="G65" s="45">
        <v>6.56</v>
      </c>
      <c r="H65" s="44">
        <f t="shared" si="0"/>
        <v>2.868606</v>
      </c>
      <c r="I65" s="44">
        <f t="shared" si="1"/>
        <v>13.4930726666667</v>
      </c>
      <c r="J65" s="44">
        <f t="shared" si="2"/>
        <v>134.930726666667</v>
      </c>
      <c r="K65" s="56"/>
      <c r="L65" s="57"/>
      <c r="M65" s="58">
        <f t="shared" si="3"/>
        <v>0</v>
      </c>
    </row>
    <row r="66" ht="30" customHeight="1" outlineLevel="1" spans="1:13">
      <c r="A66" s="41" t="s">
        <v>1538</v>
      </c>
      <c r="B66" s="42" t="s">
        <v>1710</v>
      </c>
      <c r="C66" s="42" t="s">
        <v>1700</v>
      </c>
      <c r="D66" s="43" t="s">
        <v>215</v>
      </c>
      <c r="E66" s="43">
        <v>10</v>
      </c>
      <c r="F66" s="44">
        <v>2.214</v>
      </c>
      <c r="G66" s="45">
        <v>6.56</v>
      </c>
      <c r="H66" s="44">
        <f t="shared" si="0"/>
        <v>2.36898</v>
      </c>
      <c r="I66" s="44">
        <f t="shared" si="1"/>
        <v>11.14298</v>
      </c>
      <c r="J66" s="44">
        <f t="shared" si="2"/>
        <v>111.4298</v>
      </c>
      <c r="K66" s="56"/>
      <c r="L66" s="57"/>
      <c r="M66" s="58">
        <f t="shared" si="3"/>
        <v>0</v>
      </c>
    </row>
    <row r="67" ht="30" customHeight="1" outlineLevel="1" spans="1:13">
      <c r="A67" s="41" t="s">
        <v>1541</v>
      </c>
      <c r="B67" s="42" t="s">
        <v>1711</v>
      </c>
      <c r="C67" s="42" t="s">
        <v>1700</v>
      </c>
      <c r="D67" s="43" t="s">
        <v>215</v>
      </c>
      <c r="E67" s="43">
        <v>10</v>
      </c>
      <c r="F67" s="44">
        <v>2.214</v>
      </c>
      <c r="G67" s="45">
        <v>6.56</v>
      </c>
      <c r="H67" s="44">
        <f t="shared" si="0"/>
        <v>2.36898</v>
      </c>
      <c r="I67" s="44">
        <f t="shared" si="1"/>
        <v>11.14298</v>
      </c>
      <c r="J67" s="44">
        <f t="shared" si="2"/>
        <v>111.4298</v>
      </c>
      <c r="K67" s="56"/>
      <c r="L67" s="57"/>
      <c r="M67" s="58">
        <f t="shared" si="3"/>
        <v>0</v>
      </c>
    </row>
    <row r="68" ht="30" customHeight="1" outlineLevel="1" spans="1:13">
      <c r="A68" s="41" t="s">
        <v>1544</v>
      </c>
      <c r="B68" s="42" t="s">
        <v>1712</v>
      </c>
      <c r="C68" s="42" t="s">
        <v>1700</v>
      </c>
      <c r="D68" s="43" t="s">
        <v>215</v>
      </c>
      <c r="E68" s="43">
        <v>10</v>
      </c>
      <c r="F68" s="44">
        <v>7.38</v>
      </c>
      <c r="G68" s="45">
        <v>6.56</v>
      </c>
      <c r="H68" s="44">
        <f t="shared" si="0"/>
        <v>3.7638</v>
      </c>
      <c r="I68" s="44">
        <f t="shared" si="1"/>
        <v>17.7038</v>
      </c>
      <c r="J68" s="44">
        <f t="shared" si="2"/>
        <v>177.038</v>
      </c>
      <c r="K68" s="56"/>
      <c r="L68" s="57"/>
      <c r="M68" s="58">
        <f t="shared" si="3"/>
        <v>0</v>
      </c>
    </row>
    <row r="69" ht="30" customHeight="1" outlineLevel="1" spans="1:13">
      <c r="A69" s="41" t="s">
        <v>1547</v>
      </c>
      <c r="B69" s="42" t="s">
        <v>1713</v>
      </c>
      <c r="C69" s="42" t="s">
        <v>1700</v>
      </c>
      <c r="D69" s="43" t="s">
        <v>215</v>
      </c>
      <c r="E69" s="43">
        <v>10</v>
      </c>
      <c r="F69" s="44">
        <v>7.38</v>
      </c>
      <c r="G69" s="45">
        <v>6.56</v>
      </c>
      <c r="H69" s="44">
        <f t="shared" si="0"/>
        <v>3.7638</v>
      </c>
      <c r="I69" s="44">
        <f t="shared" si="1"/>
        <v>17.7038</v>
      </c>
      <c r="J69" s="44">
        <f t="shared" si="2"/>
        <v>177.038</v>
      </c>
      <c r="K69" s="56"/>
      <c r="L69" s="57"/>
      <c r="M69" s="58">
        <f t="shared" si="3"/>
        <v>0</v>
      </c>
    </row>
    <row r="70" ht="30" customHeight="1" outlineLevel="1" spans="1:13">
      <c r="A70" s="41" t="s">
        <v>1549</v>
      </c>
      <c r="B70" s="42" t="s">
        <v>1714</v>
      </c>
      <c r="C70" s="42" t="s">
        <v>1700</v>
      </c>
      <c r="D70" s="43" t="s">
        <v>215</v>
      </c>
      <c r="E70" s="43">
        <v>10</v>
      </c>
      <c r="F70" s="44">
        <v>7.38</v>
      </c>
      <c r="G70" s="45">
        <v>8.2</v>
      </c>
      <c r="H70" s="44">
        <f t="shared" ref="H70:H77" si="4">(F70+G70)*$H$4</f>
        <v>4.2066</v>
      </c>
      <c r="I70" s="44">
        <f t="shared" ref="I70:I77" si="5">F70+G70+H70</f>
        <v>19.7866</v>
      </c>
      <c r="J70" s="44">
        <f t="shared" ref="J70:J77" si="6">E70*I70</f>
        <v>197.866</v>
      </c>
      <c r="K70" s="56"/>
      <c r="L70" s="57"/>
      <c r="M70" s="58">
        <f t="shared" ref="M70:M133" si="7">L70*E70</f>
        <v>0</v>
      </c>
    </row>
    <row r="71" ht="30" customHeight="1" outlineLevel="1" spans="1:13">
      <c r="A71" s="41" t="s">
        <v>1552</v>
      </c>
      <c r="B71" s="42" t="s">
        <v>1715</v>
      </c>
      <c r="C71" s="42" t="s">
        <v>1716</v>
      </c>
      <c r="D71" s="43" t="s">
        <v>97</v>
      </c>
      <c r="E71" s="43">
        <v>10</v>
      </c>
      <c r="F71" s="44">
        <v>61.5</v>
      </c>
      <c r="G71" s="45">
        <v>46.904</v>
      </c>
      <c r="H71" s="44">
        <f t="shared" si="4"/>
        <v>29.26908</v>
      </c>
      <c r="I71" s="44">
        <f t="shared" si="5"/>
        <v>137.67308</v>
      </c>
      <c r="J71" s="44">
        <f t="shared" si="6"/>
        <v>1376.7308</v>
      </c>
      <c r="K71" s="56"/>
      <c r="L71" s="57"/>
      <c r="M71" s="58">
        <f t="shared" si="7"/>
        <v>0</v>
      </c>
    </row>
    <row r="72" ht="30" customHeight="1" outlineLevel="1" spans="1:13">
      <c r="A72" s="41" t="s">
        <v>1555</v>
      </c>
      <c r="B72" s="42" t="s">
        <v>1717</v>
      </c>
      <c r="C72" s="42" t="s">
        <v>1337</v>
      </c>
      <c r="D72" s="43" t="s">
        <v>329</v>
      </c>
      <c r="E72" s="43">
        <v>10</v>
      </c>
      <c r="F72" s="44">
        <v>377.2</v>
      </c>
      <c r="G72" s="45">
        <v>147.6</v>
      </c>
      <c r="H72" s="44">
        <f t="shared" si="4"/>
        <v>141.696</v>
      </c>
      <c r="I72" s="44">
        <f t="shared" si="5"/>
        <v>666.496</v>
      </c>
      <c r="J72" s="44">
        <f t="shared" si="6"/>
        <v>6664.96</v>
      </c>
      <c r="K72" s="56"/>
      <c r="L72" s="57"/>
      <c r="M72" s="58">
        <f t="shared" si="7"/>
        <v>0</v>
      </c>
    </row>
    <row r="73" ht="30" customHeight="1" outlineLevel="1" spans="1:13">
      <c r="A73" s="41" t="s">
        <v>1558</v>
      </c>
      <c r="B73" s="42" t="s">
        <v>1718</v>
      </c>
      <c r="C73" s="42" t="s">
        <v>1337</v>
      </c>
      <c r="D73" s="43" t="s">
        <v>329</v>
      </c>
      <c r="E73" s="43">
        <v>10</v>
      </c>
      <c r="F73" s="44">
        <v>344.4</v>
      </c>
      <c r="G73" s="45">
        <v>102.5</v>
      </c>
      <c r="H73" s="44">
        <f t="shared" si="4"/>
        <v>120.663</v>
      </c>
      <c r="I73" s="44">
        <f t="shared" si="5"/>
        <v>567.563</v>
      </c>
      <c r="J73" s="44">
        <f t="shared" si="6"/>
        <v>5675.63</v>
      </c>
      <c r="K73" s="56"/>
      <c r="L73" s="57"/>
      <c r="M73" s="58">
        <f t="shared" si="7"/>
        <v>0</v>
      </c>
    </row>
    <row r="74" ht="30" customHeight="1" outlineLevel="1" spans="1:13">
      <c r="A74" s="41" t="s">
        <v>1561</v>
      </c>
      <c r="B74" s="42" t="s">
        <v>1719</v>
      </c>
      <c r="C74" s="42" t="s">
        <v>1720</v>
      </c>
      <c r="D74" s="43" t="s">
        <v>68</v>
      </c>
      <c r="E74" s="43">
        <v>10</v>
      </c>
      <c r="F74" s="44">
        <v>10.824</v>
      </c>
      <c r="G74" s="45">
        <v>16.4</v>
      </c>
      <c r="H74" s="44">
        <f t="shared" si="4"/>
        <v>7.35048</v>
      </c>
      <c r="I74" s="44">
        <f t="shared" si="5"/>
        <v>34.57448</v>
      </c>
      <c r="J74" s="44">
        <f t="shared" si="6"/>
        <v>345.7448</v>
      </c>
      <c r="K74" s="56"/>
      <c r="L74" s="57"/>
      <c r="M74" s="58">
        <f t="shared" si="7"/>
        <v>0</v>
      </c>
    </row>
    <row r="75" ht="30" customHeight="1" outlineLevel="1" spans="1:13">
      <c r="A75" s="41" t="s">
        <v>1564</v>
      </c>
      <c r="B75" s="42" t="s">
        <v>1721</v>
      </c>
      <c r="C75" s="42" t="s">
        <v>1720</v>
      </c>
      <c r="D75" s="43" t="s">
        <v>68</v>
      </c>
      <c r="E75" s="43">
        <v>10</v>
      </c>
      <c r="F75" s="44">
        <v>12.792</v>
      </c>
      <c r="G75" s="45">
        <v>13.12</v>
      </c>
      <c r="H75" s="44">
        <f t="shared" si="4"/>
        <v>6.99624</v>
      </c>
      <c r="I75" s="44">
        <f t="shared" si="5"/>
        <v>32.90824</v>
      </c>
      <c r="J75" s="44">
        <f t="shared" si="6"/>
        <v>329.0824</v>
      </c>
      <c r="K75" s="56"/>
      <c r="L75" s="57"/>
      <c r="M75" s="58">
        <f t="shared" si="7"/>
        <v>0</v>
      </c>
    </row>
    <row r="76" ht="30" customHeight="1" outlineLevel="1" spans="1:13">
      <c r="A76" s="41" t="s">
        <v>1566</v>
      </c>
      <c r="B76" s="42" t="s">
        <v>1722</v>
      </c>
      <c r="C76" s="42" t="s">
        <v>1337</v>
      </c>
      <c r="D76" s="43" t="s">
        <v>257</v>
      </c>
      <c r="E76" s="43">
        <v>10</v>
      </c>
      <c r="F76" s="44">
        <v>180.4</v>
      </c>
      <c r="G76" s="45">
        <v>16.4</v>
      </c>
      <c r="H76" s="44">
        <f t="shared" si="4"/>
        <v>53.136</v>
      </c>
      <c r="I76" s="44">
        <f t="shared" si="5"/>
        <v>249.936</v>
      </c>
      <c r="J76" s="44">
        <f t="shared" si="6"/>
        <v>2499.36</v>
      </c>
      <c r="K76" s="56"/>
      <c r="L76" s="57"/>
      <c r="M76" s="58">
        <f t="shared" si="7"/>
        <v>0</v>
      </c>
    </row>
    <row r="77" ht="30" customHeight="1" outlineLevel="1" spans="1:13">
      <c r="A77" s="41" t="s">
        <v>1569</v>
      </c>
      <c r="B77" s="42" t="s">
        <v>1723</v>
      </c>
      <c r="C77" s="42" t="s">
        <v>1337</v>
      </c>
      <c r="D77" s="43" t="s">
        <v>257</v>
      </c>
      <c r="E77" s="43">
        <v>10</v>
      </c>
      <c r="F77" s="44">
        <v>14.76</v>
      </c>
      <c r="G77" s="45">
        <v>12.3</v>
      </c>
      <c r="H77" s="44">
        <f t="shared" si="4"/>
        <v>7.3062</v>
      </c>
      <c r="I77" s="44">
        <f t="shared" si="5"/>
        <v>34.3662</v>
      </c>
      <c r="J77" s="44">
        <f t="shared" si="6"/>
        <v>343.662</v>
      </c>
      <c r="K77" s="56"/>
      <c r="L77" s="57"/>
      <c r="M77" s="58">
        <f t="shared" si="7"/>
        <v>0</v>
      </c>
    </row>
    <row r="78" ht="30" customHeight="1" spans="1:13">
      <c r="A78" s="59" t="s">
        <v>5</v>
      </c>
      <c r="B78" s="38" t="s">
        <v>1724</v>
      </c>
      <c r="C78" s="42"/>
      <c r="D78" s="43"/>
      <c r="E78" s="43">
        <v>0</v>
      </c>
      <c r="F78" s="44"/>
      <c r="G78" s="45"/>
      <c r="H78" s="44"/>
      <c r="I78" s="44"/>
      <c r="J78" s="53">
        <f>SUM(J79:J216)</f>
        <v>168899.466450308</v>
      </c>
      <c r="K78" s="63"/>
      <c r="L78" s="57"/>
      <c r="M78" s="58"/>
    </row>
    <row r="79" ht="30" customHeight="1" outlineLevel="1" spans="1:13">
      <c r="A79" s="41" t="s">
        <v>274</v>
      </c>
      <c r="B79" s="42" t="s">
        <v>1725</v>
      </c>
      <c r="C79" s="42" t="s">
        <v>1726</v>
      </c>
      <c r="D79" s="43" t="s">
        <v>68</v>
      </c>
      <c r="E79" s="43">
        <v>20</v>
      </c>
      <c r="F79" s="44">
        <v>0</v>
      </c>
      <c r="G79" s="45">
        <v>8.2</v>
      </c>
      <c r="H79" s="44">
        <f t="shared" ref="H79:H142" si="8">(F79+G79)*$H$4</f>
        <v>2.214</v>
      </c>
      <c r="I79" s="44">
        <f t="shared" ref="I79:I142" si="9">F79+G79+H79</f>
        <v>10.414</v>
      </c>
      <c r="J79" s="44">
        <f t="shared" ref="J79:J142" si="10">E79*I79</f>
        <v>208.28</v>
      </c>
      <c r="K79" s="56"/>
      <c r="L79" s="57"/>
      <c r="M79" s="58">
        <f t="shared" si="7"/>
        <v>0</v>
      </c>
    </row>
    <row r="80" ht="30" customHeight="1" outlineLevel="1" spans="1:13">
      <c r="A80" s="41" t="s">
        <v>277</v>
      </c>
      <c r="B80" s="42" t="s">
        <v>1727</v>
      </c>
      <c r="C80" s="42" t="s">
        <v>1726</v>
      </c>
      <c r="D80" s="43" t="s">
        <v>68</v>
      </c>
      <c r="E80" s="43">
        <v>20</v>
      </c>
      <c r="F80" s="44">
        <v>0</v>
      </c>
      <c r="G80" s="45">
        <v>8.2</v>
      </c>
      <c r="H80" s="44">
        <f t="shared" si="8"/>
        <v>2.214</v>
      </c>
      <c r="I80" s="44">
        <f t="shared" si="9"/>
        <v>10.414</v>
      </c>
      <c r="J80" s="44">
        <f t="shared" si="10"/>
        <v>208.28</v>
      </c>
      <c r="K80" s="56"/>
      <c r="L80" s="57"/>
      <c r="M80" s="58">
        <f t="shared" si="7"/>
        <v>0</v>
      </c>
    </row>
    <row r="81" ht="30" customHeight="1" outlineLevel="1" spans="1:13">
      <c r="A81" s="41" t="s">
        <v>279</v>
      </c>
      <c r="B81" s="42" t="s">
        <v>1728</v>
      </c>
      <c r="C81" s="42" t="s">
        <v>1726</v>
      </c>
      <c r="D81" s="43" t="s">
        <v>68</v>
      </c>
      <c r="E81" s="43">
        <v>20</v>
      </c>
      <c r="F81" s="44">
        <v>0</v>
      </c>
      <c r="G81" s="45">
        <v>20.5</v>
      </c>
      <c r="H81" s="44">
        <f t="shared" si="8"/>
        <v>5.535</v>
      </c>
      <c r="I81" s="44">
        <f t="shared" si="9"/>
        <v>26.035</v>
      </c>
      <c r="J81" s="44">
        <f t="shared" si="10"/>
        <v>520.7</v>
      </c>
      <c r="K81" s="56"/>
      <c r="L81" s="57"/>
      <c r="M81" s="58">
        <f t="shared" si="7"/>
        <v>0</v>
      </c>
    </row>
    <row r="82" ht="30" customHeight="1" outlineLevel="1" spans="1:13">
      <c r="A82" s="41" t="s">
        <v>281</v>
      </c>
      <c r="B82" s="42" t="s">
        <v>1729</v>
      </c>
      <c r="C82" s="42" t="s">
        <v>1726</v>
      </c>
      <c r="D82" s="43" t="s">
        <v>68</v>
      </c>
      <c r="E82" s="43">
        <v>20</v>
      </c>
      <c r="F82" s="44">
        <v>0</v>
      </c>
      <c r="G82" s="45">
        <v>22.96</v>
      </c>
      <c r="H82" s="44">
        <f t="shared" si="8"/>
        <v>6.1992</v>
      </c>
      <c r="I82" s="44">
        <f t="shared" si="9"/>
        <v>29.1592</v>
      </c>
      <c r="J82" s="44">
        <f t="shared" si="10"/>
        <v>583.184</v>
      </c>
      <c r="K82" s="56"/>
      <c r="L82" s="57"/>
      <c r="M82" s="58">
        <f t="shared" si="7"/>
        <v>0</v>
      </c>
    </row>
    <row r="83" ht="30" customHeight="1" outlineLevel="1" spans="1:13">
      <c r="A83" s="41" t="s">
        <v>284</v>
      </c>
      <c r="B83" s="42" t="s">
        <v>1730</v>
      </c>
      <c r="C83" s="42" t="s">
        <v>1726</v>
      </c>
      <c r="D83" s="43" t="s">
        <v>68</v>
      </c>
      <c r="E83" s="43">
        <v>20</v>
      </c>
      <c r="F83" s="44">
        <v>0</v>
      </c>
      <c r="G83" s="45">
        <v>6.56</v>
      </c>
      <c r="H83" s="44">
        <f t="shared" si="8"/>
        <v>1.7712</v>
      </c>
      <c r="I83" s="44">
        <f t="shared" si="9"/>
        <v>8.3312</v>
      </c>
      <c r="J83" s="44">
        <f t="shared" si="10"/>
        <v>166.624</v>
      </c>
      <c r="K83" s="56"/>
      <c r="L83" s="57"/>
      <c r="M83" s="58">
        <f t="shared" si="7"/>
        <v>0</v>
      </c>
    </row>
    <row r="84" ht="30" customHeight="1" outlineLevel="1" spans="1:13">
      <c r="A84" s="41" t="s">
        <v>287</v>
      </c>
      <c r="B84" s="42" t="s">
        <v>1731</v>
      </c>
      <c r="C84" s="42" t="s">
        <v>1726</v>
      </c>
      <c r="D84" s="43" t="s">
        <v>68</v>
      </c>
      <c r="E84" s="43">
        <v>20</v>
      </c>
      <c r="F84" s="44">
        <v>0</v>
      </c>
      <c r="G84" s="45">
        <v>13.94</v>
      </c>
      <c r="H84" s="44">
        <f t="shared" si="8"/>
        <v>3.7638</v>
      </c>
      <c r="I84" s="44">
        <f t="shared" si="9"/>
        <v>17.7038</v>
      </c>
      <c r="J84" s="44">
        <f t="shared" si="10"/>
        <v>354.076</v>
      </c>
      <c r="K84" s="56"/>
      <c r="L84" s="57"/>
      <c r="M84" s="58">
        <f t="shared" si="7"/>
        <v>0</v>
      </c>
    </row>
    <row r="85" ht="30" customHeight="1" outlineLevel="1" spans="1:13">
      <c r="A85" s="41" t="s">
        <v>289</v>
      </c>
      <c r="B85" s="42" t="s">
        <v>1732</v>
      </c>
      <c r="C85" s="42" t="s">
        <v>1726</v>
      </c>
      <c r="D85" s="43" t="s">
        <v>68</v>
      </c>
      <c r="E85" s="43">
        <v>20</v>
      </c>
      <c r="F85" s="44">
        <v>0</v>
      </c>
      <c r="G85" s="45">
        <v>14.76</v>
      </c>
      <c r="H85" s="44">
        <f t="shared" si="8"/>
        <v>3.9852</v>
      </c>
      <c r="I85" s="44">
        <f t="shared" si="9"/>
        <v>18.7452</v>
      </c>
      <c r="J85" s="44">
        <f t="shared" si="10"/>
        <v>374.904</v>
      </c>
      <c r="K85" s="56"/>
      <c r="L85" s="57"/>
      <c r="M85" s="58">
        <f t="shared" si="7"/>
        <v>0</v>
      </c>
    </row>
    <row r="86" ht="30" customHeight="1" outlineLevel="1" spans="1:13">
      <c r="A86" s="41" t="s">
        <v>292</v>
      </c>
      <c r="B86" s="42" t="s">
        <v>1733</v>
      </c>
      <c r="C86" s="42" t="s">
        <v>1726</v>
      </c>
      <c r="D86" s="43" t="s">
        <v>68</v>
      </c>
      <c r="E86" s="43">
        <v>20</v>
      </c>
      <c r="F86" s="44">
        <v>0</v>
      </c>
      <c r="G86" s="45">
        <v>14.76</v>
      </c>
      <c r="H86" s="44">
        <f t="shared" si="8"/>
        <v>3.9852</v>
      </c>
      <c r="I86" s="44">
        <f t="shared" si="9"/>
        <v>18.7452</v>
      </c>
      <c r="J86" s="44">
        <f t="shared" si="10"/>
        <v>374.904</v>
      </c>
      <c r="K86" s="56"/>
      <c r="L86" s="57"/>
      <c r="M86" s="58">
        <f t="shared" si="7"/>
        <v>0</v>
      </c>
    </row>
    <row r="87" ht="30" customHeight="1" outlineLevel="1" spans="1:13">
      <c r="A87" s="41" t="s">
        <v>295</v>
      </c>
      <c r="B87" s="42" t="s">
        <v>1734</v>
      </c>
      <c r="C87" s="42" t="s">
        <v>1726</v>
      </c>
      <c r="D87" s="43" t="s">
        <v>68</v>
      </c>
      <c r="E87" s="43">
        <v>20</v>
      </c>
      <c r="F87" s="44">
        <v>0</v>
      </c>
      <c r="G87" s="45">
        <v>7.79</v>
      </c>
      <c r="H87" s="44">
        <f t="shared" si="8"/>
        <v>2.1033</v>
      </c>
      <c r="I87" s="44">
        <f t="shared" si="9"/>
        <v>9.8933</v>
      </c>
      <c r="J87" s="44">
        <f t="shared" si="10"/>
        <v>197.866</v>
      </c>
      <c r="K87" s="56"/>
      <c r="L87" s="57"/>
      <c r="M87" s="58">
        <f t="shared" si="7"/>
        <v>0</v>
      </c>
    </row>
    <row r="88" ht="30" customHeight="1" outlineLevel="1" spans="1:13">
      <c r="A88" s="41" t="s">
        <v>298</v>
      </c>
      <c r="B88" s="42" t="s">
        <v>1735</v>
      </c>
      <c r="C88" s="42" t="s">
        <v>1726</v>
      </c>
      <c r="D88" s="43" t="s">
        <v>68</v>
      </c>
      <c r="E88" s="43">
        <v>20</v>
      </c>
      <c r="F88" s="44">
        <v>0</v>
      </c>
      <c r="G88" s="45">
        <v>12.3</v>
      </c>
      <c r="H88" s="44">
        <f t="shared" si="8"/>
        <v>3.321</v>
      </c>
      <c r="I88" s="44">
        <f t="shared" si="9"/>
        <v>15.621</v>
      </c>
      <c r="J88" s="44">
        <f t="shared" si="10"/>
        <v>312.42</v>
      </c>
      <c r="K88" s="56"/>
      <c r="L88" s="57"/>
      <c r="M88" s="58">
        <f t="shared" si="7"/>
        <v>0</v>
      </c>
    </row>
    <row r="89" ht="30" customHeight="1" outlineLevel="1" spans="1:13">
      <c r="A89" s="41" t="s">
        <v>302</v>
      </c>
      <c r="B89" s="42" t="s">
        <v>1736</v>
      </c>
      <c r="C89" s="42" t="s">
        <v>1726</v>
      </c>
      <c r="D89" s="43" t="s">
        <v>68</v>
      </c>
      <c r="E89" s="43">
        <v>20</v>
      </c>
      <c r="F89" s="44">
        <v>0</v>
      </c>
      <c r="G89" s="45">
        <v>19.68</v>
      </c>
      <c r="H89" s="44">
        <f t="shared" si="8"/>
        <v>5.3136</v>
      </c>
      <c r="I89" s="44">
        <f t="shared" si="9"/>
        <v>24.9936</v>
      </c>
      <c r="J89" s="44">
        <f t="shared" si="10"/>
        <v>499.872</v>
      </c>
      <c r="K89" s="56"/>
      <c r="L89" s="57"/>
      <c r="M89" s="58">
        <f t="shared" si="7"/>
        <v>0</v>
      </c>
    </row>
    <row r="90" ht="30" customHeight="1" outlineLevel="1" spans="1:13">
      <c r="A90" s="41" t="s">
        <v>305</v>
      </c>
      <c r="B90" s="42" t="s">
        <v>1737</v>
      </c>
      <c r="C90" s="42" t="s">
        <v>1726</v>
      </c>
      <c r="D90" s="43" t="s">
        <v>68</v>
      </c>
      <c r="E90" s="43">
        <v>20</v>
      </c>
      <c r="F90" s="44">
        <v>0</v>
      </c>
      <c r="G90" s="45">
        <v>17.22</v>
      </c>
      <c r="H90" s="44">
        <f t="shared" si="8"/>
        <v>4.6494</v>
      </c>
      <c r="I90" s="44">
        <f t="shared" si="9"/>
        <v>21.8694</v>
      </c>
      <c r="J90" s="44">
        <f t="shared" si="10"/>
        <v>437.388</v>
      </c>
      <c r="K90" s="56"/>
      <c r="L90" s="57"/>
      <c r="M90" s="58">
        <f t="shared" si="7"/>
        <v>0</v>
      </c>
    </row>
    <row r="91" ht="30" customHeight="1" outlineLevel="1" spans="1:13">
      <c r="A91" s="41" t="s">
        <v>309</v>
      </c>
      <c r="B91" s="42" t="s">
        <v>1738</v>
      </c>
      <c r="C91" s="42" t="s">
        <v>1739</v>
      </c>
      <c r="D91" s="43" t="s">
        <v>68</v>
      </c>
      <c r="E91" s="43">
        <v>20</v>
      </c>
      <c r="F91" s="44">
        <v>1.558</v>
      </c>
      <c r="G91" s="45">
        <v>3.28</v>
      </c>
      <c r="H91" s="44">
        <f t="shared" si="8"/>
        <v>1.30626</v>
      </c>
      <c r="I91" s="44">
        <f t="shared" si="9"/>
        <v>6.14426</v>
      </c>
      <c r="J91" s="44">
        <f t="shared" si="10"/>
        <v>122.8852</v>
      </c>
      <c r="K91" s="56"/>
      <c r="L91" s="57"/>
      <c r="M91" s="58">
        <f t="shared" si="7"/>
        <v>0</v>
      </c>
    </row>
    <row r="92" ht="30" customHeight="1" outlineLevel="1" spans="1:13">
      <c r="A92" s="41" t="s">
        <v>313</v>
      </c>
      <c r="B92" s="42" t="s">
        <v>1740</v>
      </c>
      <c r="C92" s="42" t="s">
        <v>1739</v>
      </c>
      <c r="D92" s="43" t="s">
        <v>68</v>
      </c>
      <c r="E92" s="43">
        <v>20</v>
      </c>
      <c r="F92" s="44">
        <v>3.608</v>
      </c>
      <c r="G92" s="45">
        <v>4.1</v>
      </c>
      <c r="H92" s="44">
        <f t="shared" si="8"/>
        <v>2.08116</v>
      </c>
      <c r="I92" s="44">
        <f t="shared" si="9"/>
        <v>9.78916</v>
      </c>
      <c r="J92" s="44">
        <f t="shared" si="10"/>
        <v>195.7832</v>
      </c>
      <c r="K92" s="56"/>
      <c r="L92" s="57"/>
      <c r="M92" s="58">
        <f t="shared" si="7"/>
        <v>0</v>
      </c>
    </row>
    <row r="93" ht="30" customHeight="1" outlineLevel="1" spans="1:13">
      <c r="A93" s="41" t="s">
        <v>316</v>
      </c>
      <c r="B93" s="42" t="s">
        <v>1741</v>
      </c>
      <c r="C93" s="42" t="s">
        <v>1739</v>
      </c>
      <c r="D93" s="43" t="s">
        <v>68</v>
      </c>
      <c r="E93" s="43">
        <v>20</v>
      </c>
      <c r="F93" s="44">
        <v>4.879</v>
      </c>
      <c r="G93" s="45">
        <v>4.1</v>
      </c>
      <c r="H93" s="44">
        <f t="shared" si="8"/>
        <v>2.42433</v>
      </c>
      <c r="I93" s="44">
        <f t="shared" si="9"/>
        <v>11.40333</v>
      </c>
      <c r="J93" s="44">
        <f t="shared" si="10"/>
        <v>228.0666</v>
      </c>
      <c r="K93" s="56"/>
      <c r="L93" s="57"/>
      <c r="M93" s="58">
        <f t="shared" si="7"/>
        <v>0</v>
      </c>
    </row>
    <row r="94" ht="30" customHeight="1" outlineLevel="1" spans="1:13">
      <c r="A94" s="41" t="s">
        <v>587</v>
      </c>
      <c r="B94" s="42" t="s">
        <v>1742</v>
      </c>
      <c r="C94" s="42" t="s">
        <v>1739</v>
      </c>
      <c r="D94" s="43" t="s">
        <v>68</v>
      </c>
      <c r="E94" s="43">
        <v>20</v>
      </c>
      <c r="F94" s="44">
        <v>6.6256</v>
      </c>
      <c r="G94" s="45">
        <v>6.56</v>
      </c>
      <c r="H94" s="44">
        <f t="shared" si="8"/>
        <v>3.560112</v>
      </c>
      <c r="I94" s="44">
        <f t="shared" si="9"/>
        <v>16.745712</v>
      </c>
      <c r="J94" s="44">
        <f t="shared" si="10"/>
        <v>334.91424</v>
      </c>
      <c r="K94" s="56"/>
      <c r="L94" s="57"/>
      <c r="M94" s="58">
        <f t="shared" si="7"/>
        <v>0</v>
      </c>
    </row>
    <row r="95" ht="30" customHeight="1" outlineLevel="1" spans="1:13">
      <c r="A95" s="41" t="s">
        <v>590</v>
      </c>
      <c r="B95" s="42" t="s">
        <v>1743</v>
      </c>
      <c r="C95" s="42" t="s">
        <v>1744</v>
      </c>
      <c r="D95" s="43" t="s">
        <v>68</v>
      </c>
      <c r="E95" s="43">
        <v>20</v>
      </c>
      <c r="F95" s="44">
        <v>0</v>
      </c>
      <c r="G95" s="45">
        <v>8.2</v>
      </c>
      <c r="H95" s="44">
        <f t="shared" si="8"/>
        <v>2.214</v>
      </c>
      <c r="I95" s="44">
        <f t="shared" si="9"/>
        <v>10.414</v>
      </c>
      <c r="J95" s="44">
        <f t="shared" si="10"/>
        <v>208.28</v>
      </c>
      <c r="K95" s="56"/>
      <c r="L95" s="57"/>
      <c r="M95" s="58">
        <f t="shared" si="7"/>
        <v>0</v>
      </c>
    </row>
    <row r="96" ht="30" customHeight="1" outlineLevel="1" spans="1:13">
      <c r="A96" s="41" t="s">
        <v>592</v>
      </c>
      <c r="B96" s="42" t="s">
        <v>1745</v>
      </c>
      <c r="C96" s="42" t="s">
        <v>1746</v>
      </c>
      <c r="D96" s="43" t="s">
        <v>68</v>
      </c>
      <c r="E96" s="43">
        <v>20</v>
      </c>
      <c r="F96" s="44">
        <v>0</v>
      </c>
      <c r="G96" s="45">
        <v>9.84</v>
      </c>
      <c r="H96" s="44">
        <f t="shared" si="8"/>
        <v>2.6568</v>
      </c>
      <c r="I96" s="44">
        <f t="shared" si="9"/>
        <v>12.4968</v>
      </c>
      <c r="J96" s="44">
        <f t="shared" si="10"/>
        <v>249.936</v>
      </c>
      <c r="K96" s="56"/>
      <c r="L96" s="57"/>
      <c r="M96" s="58">
        <f t="shared" si="7"/>
        <v>0</v>
      </c>
    </row>
    <row r="97" ht="30" customHeight="1" outlineLevel="1" spans="1:13">
      <c r="A97" s="41" t="s">
        <v>595</v>
      </c>
      <c r="B97" s="42" t="s">
        <v>1747</v>
      </c>
      <c r="C97" s="42" t="s">
        <v>1748</v>
      </c>
      <c r="D97" s="43" t="s">
        <v>68</v>
      </c>
      <c r="E97" s="43">
        <v>20</v>
      </c>
      <c r="F97" s="44">
        <v>0</v>
      </c>
      <c r="G97" s="45">
        <v>14.76</v>
      </c>
      <c r="H97" s="44">
        <f t="shared" si="8"/>
        <v>3.9852</v>
      </c>
      <c r="I97" s="44">
        <f t="shared" si="9"/>
        <v>18.7452</v>
      </c>
      <c r="J97" s="44">
        <f t="shared" si="10"/>
        <v>374.904</v>
      </c>
      <c r="K97" s="56"/>
      <c r="L97" s="57"/>
      <c r="M97" s="58">
        <f t="shared" si="7"/>
        <v>0</v>
      </c>
    </row>
    <row r="98" ht="30" customHeight="1" outlineLevel="1" spans="1:13">
      <c r="A98" s="41" t="s">
        <v>598</v>
      </c>
      <c r="B98" s="42" t="s">
        <v>1749</v>
      </c>
      <c r="C98" s="42" t="s">
        <v>1748</v>
      </c>
      <c r="D98" s="43" t="s">
        <v>68</v>
      </c>
      <c r="E98" s="43">
        <v>20</v>
      </c>
      <c r="F98" s="44">
        <v>0</v>
      </c>
      <c r="G98" s="45">
        <v>9.84</v>
      </c>
      <c r="H98" s="44">
        <f t="shared" si="8"/>
        <v>2.6568</v>
      </c>
      <c r="I98" s="44">
        <f t="shared" si="9"/>
        <v>12.4968</v>
      </c>
      <c r="J98" s="44">
        <f t="shared" si="10"/>
        <v>249.936</v>
      </c>
      <c r="K98" s="56"/>
      <c r="L98" s="57"/>
      <c r="M98" s="58">
        <f t="shared" si="7"/>
        <v>0</v>
      </c>
    </row>
    <row r="99" ht="30" customHeight="1" outlineLevel="1" spans="1:13">
      <c r="A99" s="41" t="s">
        <v>601</v>
      </c>
      <c r="B99" s="42" t="s">
        <v>1750</v>
      </c>
      <c r="C99" s="42" t="s">
        <v>1751</v>
      </c>
      <c r="D99" s="43" t="s">
        <v>68</v>
      </c>
      <c r="E99" s="43">
        <v>20</v>
      </c>
      <c r="F99" s="44">
        <v>0</v>
      </c>
      <c r="G99" s="45">
        <v>0.82</v>
      </c>
      <c r="H99" s="44">
        <f t="shared" si="8"/>
        <v>0.2214</v>
      </c>
      <c r="I99" s="44">
        <f t="shared" si="9"/>
        <v>1.0414</v>
      </c>
      <c r="J99" s="44">
        <f t="shared" si="10"/>
        <v>20.828</v>
      </c>
      <c r="K99" s="56"/>
      <c r="L99" s="57"/>
      <c r="M99" s="58">
        <f t="shared" si="7"/>
        <v>0</v>
      </c>
    </row>
    <row r="100" ht="30" customHeight="1" outlineLevel="1" spans="1:13">
      <c r="A100" s="41" t="s">
        <v>968</v>
      </c>
      <c r="B100" s="42" t="s">
        <v>1752</v>
      </c>
      <c r="C100" s="42"/>
      <c r="D100" s="43" t="s">
        <v>68</v>
      </c>
      <c r="E100" s="43">
        <v>20</v>
      </c>
      <c r="F100" s="44">
        <v>0.76</v>
      </c>
      <c r="G100" s="45">
        <v>1.64</v>
      </c>
      <c r="H100" s="44">
        <f t="shared" si="8"/>
        <v>0.648</v>
      </c>
      <c r="I100" s="44">
        <f t="shared" si="9"/>
        <v>3.048</v>
      </c>
      <c r="J100" s="44">
        <f t="shared" si="10"/>
        <v>60.96</v>
      </c>
      <c r="K100" s="56"/>
      <c r="L100" s="57"/>
      <c r="M100" s="58">
        <f t="shared" si="7"/>
        <v>0</v>
      </c>
    </row>
    <row r="101" ht="30" customHeight="1" outlineLevel="1" spans="1:13">
      <c r="A101" s="41" t="s">
        <v>971</v>
      </c>
      <c r="B101" s="42" t="s">
        <v>1753</v>
      </c>
      <c r="C101" s="42"/>
      <c r="D101" s="43" t="s">
        <v>68</v>
      </c>
      <c r="E101" s="43">
        <v>20</v>
      </c>
      <c r="F101" s="44">
        <v>1.25</v>
      </c>
      <c r="G101" s="45">
        <v>1.64</v>
      </c>
      <c r="H101" s="44">
        <f t="shared" si="8"/>
        <v>0.7803</v>
      </c>
      <c r="I101" s="44">
        <f t="shared" si="9"/>
        <v>3.6703</v>
      </c>
      <c r="J101" s="44">
        <f t="shared" si="10"/>
        <v>73.406</v>
      </c>
      <c r="K101" s="56"/>
      <c r="L101" s="57"/>
      <c r="M101" s="58">
        <f t="shared" si="7"/>
        <v>0</v>
      </c>
    </row>
    <row r="102" ht="30" customHeight="1" outlineLevel="1" spans="1:13">
      <c r="A102" s="41" t="s">
        <v>974</v>
      </c>
      <c r="B102" s="42" t="s">
        <v>1754</v>
      </c>
      <c r="C102" s="42"/>
      <c r="D102" s="43" t="s">
        <v>68</v>
      </c>
      <c r="E102" s="43">
        <v>20</v>
      </c>
      <c r="F102" s="44">
        <v>1.98</v>
      </c>
      <c r="G102" s="45">
        <v>1.64</v>
      </c>
      <c r="H102" s="44">
        <f t="shared" si="8"/>
        <v>0.9774</v>
      </c>
      <c r="I102" s="44">
        <f t="shared" si="9"/>
        <v>4.5974</v>
      </c>
      <c r="J102" s="44">
        <f t="shared" si="10"/>
        <v>91.948</v>
      </c>
      <c r="K102" s="56"/>
      <c r="L102" s="57"/>
      <c r="M102" s="58">
        <f t="shared" si="7"/>
        <v>0</v>
      </c>
    </row>
    <row r="103" ht="30" customHeight="1" outlineLevel="1" spans="1:13">
      <c r="A103" s="41" t="s">
        <v>976</v>
      </c>
      <c r="B103" s="42" t="s">
        <v>1755</v>
      </c>
      <c r="C103" s="42"/>
      <c r="D103" s="43" t="s">
        <v>68</v>
      </c>
      <c r="E103" s="43">
        <v>20</v>
      </c>
      <c r="F103" s="44">
        <v>2.93</v>
      </c>
      <c r="G103" s="45">
        <v>1.64</v>
      </c>
      <c r="H103" s="44">
        <f t="shared" si="8"/>
        <v>1.2339</v>
      </c>
      <c r="I103" s="44">
        <f t="shared" si="9"/>
        <v>5.8039</v>
      </c>
      <c r="J103" s="44">
        <f t="shared" si="10"/>
        <v>116.078</v>
      </c>
      <c r="K103" s="56"/>
      <c r="L103" s="57"/>
      <c r="M103" s="58">
        <f t="shared" si="7"/>
        <v>0</v>
      </c>
    </row>
    <row r="104" ht="30" customHeight="1" outlineLevel="1" spans="1:13">
      <c r="A104" s="41" t="s">
        <v>978</v>
      </c>
      <c r="B104" s="42" t="s">
        <v>1756</v>
      </c>
      <c r="C104" s="42"/>
      <c r="D104" s="43" t="s">
        <v>68</v>
      </c>
      <c r="E104" s="43">
        <v>20</v>
      </c>
      <c r="F104" s="44">
        <v>4.88</v>
      </c>
      <c r="G104" s="45">
        <v>1.64</v>
      </c>
      <c r="H104" s="44">
        <f t="shared" si="8"/>
        <v>1.7604</v>
      </c>
      <c r="I104" s="44">
        <f t="shared" si="9"/>
        <v>8.2804</v>
      </c>
      <c r="J104" s="44">
        <f t="shared" si="10"/>
        <v>165.608</v>
      </c>
      <c r="K104" s="56"/>
      <c r="L104" s="57"/>
      <c r="M104" s="58">
        <f t="shared" si="7"/>
        <v>0</v>
      </c>
    </row>
    <row r="105" ht="31" customHeight="1" outlineLevel="1" spans="1:13">
      <c r="A105" s="41" t="s">
        <v>980</v>
      </c>
      <c r="B105" s="42" t="s">
        <v>1757</v>
      </c>
      <c r="C105" s="42"/>
      <c r="D105" s="43" t="s">
        <v>68</v>
      </c>
      <c r="E105" s="43">
        <v>20</v>
      </c>
      <c r="F105" s="44">
        <v>7.67</v>
      </c>
      <c r="G105" s="45">
        <v>1.64</v>
      </c>
      <c r="H105" s="44">
        <f t="shared" si="8"/>
        <v>2.5137</v>
      </c>
      <c r="I105" s="44">
        <f t="shared" si="9"/>
        <v>11.8237</v>
      </c>
      <c r="J105" s="44">
        <f t="shared" si="10"/>
        <v>236.474</v>
      </c>
      <c r="K105" s="56"/>
      <c r="L105" s="57"/>
      <c r="M105" s="58">
        <f t="shared" si="7"/>
        <v>0</v>
      </c>
    </row>
    <row r="106" ht="30" customHeight="1" outlineLevel="1" spans="1:13">
      <c r="A106" s="41" t="s">
        <v>983</v>
      </c>
      <c r="B106" s="42" t="s">
        <v>1758</v>
      </c>
      <c r="C106" s="42"/>
      <c r="D106" s="43" t="s">
        <v>68</v>
      </c>
      <c r="E106" s="43">
        <v>20</v>
      </c>
      <c r="F106" s="44">
        <v>11.9</v>
      </c>
      <c r="G106" s="45">
        <v>1.64</v>
      </c>
      <c r="H106" s="44">
        <f t="shared" si="8"/>
        <v>3.6558</v>
      </c>
      <c r="I106" s="44">
        <f t="shared" si="9"/>
        <v>17.1958</v>
      </c>
      <c r="J106" s="44">
        <f t="shared" si="10"/>
        <v>343.916</v>
      </c>
      <c r="K106" s="56"/>
      <c r="L106" s="57"/>
      <c r="M106" s="58">
        <f t="shared" si="7"/>
        <v>0</v>
      </c>
    </row>
    <row r="107" ht="30" customHeight="1" outlineLevel="1" spans="1:13">
      <c r="A107" s="41" t="s">
        <v>986</v>
      </c>
      <c r="B107" s="42" t="s">
        <v>1759</v>
      </c>
      <c r="C107" s="60" t="s">
        <v>1739</v>
      </c>
      <c r="D107" s="43" t="s">
        <v>68</v>
      </c>
      <c r="E107" s="43">
        <v>20</v>
      </c>
      <c r="F107" s="44">
        <v>0.91</v>
      </c>
      <c r="G107" s="45">
        <v>1.64</v>
      </c>
      <c r="H107" s="44">
        <f t="shared" si="8"/>
        <v>0.6885</v>
      </c>
      <c r="I107" s="44">
        <f t="shared" si="9"/>
        <v>3.2385</v>
      </c>
      <c r="J107" s="44">
        <f t="shared" si="10"/>
        <v>64.77</v>
      </c>
      <c r="K107" s="56"/>
      <c r="L107" s="57"/>
      <c r="M107" s="58">
        <f t="shared" si="7"/>
        <v>0</v>
      </c>
    </row>
    <row r="108" ht="30" customHeight="1" outlineLevel="1" spans="1:13">
      <c r="A108" s="41" t="s">
        <v>989</v>
      </c>
      <c r="B108" s="42" t="s">
        <v>1760</v>
      </c>
      <c r="C108" s="61"/>
      <c r="D108" s="43" t="s">
        <v>68</v>
      </c>
      <c r="E108" s="43">
        <v>20</v>
      </c>
      <c r="F108" s="44">
        <v>1.45</v>
      </c>
      <c r="G108" s="45">
        <v>1.64</v>
      </c>
      <c r="H108" s="44">
        <f t="shared" si="8"/>
        <v>0.8343</v>
      </c>
      <c r="I108" s="44">
        <f t="shared" si="9"/>
        <v>3.9243</v>
      </c>
      <c r="J108" s="44">
        <f t="shared" si="10"/>
        <v>78.486</v>
      </c>
      <c r="K108" s="56"/>
      <c r="L108" s="57"/>
      <c r="M108" s="58">
        <f t="shared" si="7"/>
        <v>0</v>
      </c>
    </row>
    <row r="109" ht="30" customHeight="1" outlineLevel="1" spans="1:13">
      <c r="A109" s="41" t="s">
        <v>992</v>
      </c>
      <c r="B109" s="42" t="s">
        <v>1761</v>
      </c>
      <c r="C109" s="61"/>
      <c r="D109" s="43" t="s">
        <v>68</v>
      </c>
      <c r="E109" s="43">
        <v>20</v>
      </c>
      <c r="F109" s="44">
        <v>2.25</v>
      </c>
      <c r="G109" s="45">
        <v>1.64</v>
      </c>
      <c r="H109" s="44">
        <f t="shared" si="8"/>
        <v>1.0503</v>
      </c>
      <c r="I109" s="44">
        <f t="shared" si="9"/>
        <v>4.9403</v>
      </c>
      <c r="J109" s="44">
        <f t="shared" si="10"/>
        <v>98.806</v>
      </c>
      <c r="K109" s="56"/>
      <c r="L109" s="57"/>
      <c r="M109" s="58">
        <f t="shared" si="7"/>
        <v>0</v>
      </c>
    </row>
    <row r="110" ht="30" customHeight="1" outlineLevel="1" spans="1:13">
      <c r="A110" s="41" t="s">
        <v>995</v>
      </c>
      <c r="B110" s="42" t="s">
        <v>1762</v>
      </c>
      <c r="C110" s="62"/>
      <c r="D110" s="43" t="s">
        <v>68</v>
      </c>
      <c r="E110" s="43">
        <v>20</v>
      </c>
      <c r="F110" s="44">
        <v>3.25</v>
      </c>
      <c r="G110" s="45">
        <v>1.64</v>
      </c>
      <c r="H110" s="44">
        <f t="shared" si="8"/>
        <v>1.3203</v>
      </c>
      <c r="I110" s="44">
        <f t="shared" si="9"/>
        <v>6.2103</v>
      </c>
      <c r="J110" s="44">
        <f t="shared" si="10"/>
        <v>124.206</v>
      </c>
      <c r="K110" s="56"/>
      <c r="L110" s="57"/>
      <c r="M110" s="58">
        <f t="shared" si="7"/>
        <v>0</v>
      </c>
    </row>
    <row r="111" ht="30" customHeight="1" outlineLevel="1" spans="1:13">
      <c r="A111" s="41" t="s">
        <v>998</v>
      </c>
      <c r="B111" s="42" t="s">
        <v>1763</v>
      </c>
      <c r="C111" s="60" t="s">
        <v>1764</v>
      </c>
      <c r="D111" s="43" t="s">
        <v>68</v>
      </c>
      <c r="E111" s="43">
        <v>20</v>
      </c>
      <c r="F111" s="44">
        <v>6.99</v>
      </c>
      <c r="G111" s="45">
        <v>3.28</v>
      </c>
      <c r="H111" s="44">
        <f t="shared" si="8"/>
        <v>2.7729</v>
      </c>
      <c r="I111" s="44">
        <f t="shared" si="9"/>
        <v>13.0429</v>
      </c>
      <c r="J111" s="44">
        <f t="shared" si="10"/>
        <v>260.858</v>
      </c>
      <c r="K111" s="56"/>
      <c r="L111" s="57"/>
      <c r="M111" s="58">
        <f t="shared" si="7"/>
        <v>0</v>
      </c>
    </row>
    <row r="112" ht="30" customHeight="1" outlineLevel="1" spans="1:13">
      <c r="A112" s="41" t="s">
        <v>1001</v>
      </c>
      <c r="B112" s="42" t="s">
        <v>1765</v>
      </c>
      <c r="C112" s="61"/>
      <c r="D112" s="43" t="s">
        <v>68</v>
      </c>
      <c r="E112" s="43">
        <v>20</v>
      </c>
      <c r="F112" s="44">
        <v>8.4378</v>
      </c>
      <c r="G112" s="45">
        <v>3.28</v>
      </c>
      <c r="H112" s="44">
        <f t="shared" si="8"/>
        <v>3.163806</v>
      </c>
      <c r="I112" s="44">
        <f t="shared" si="9"/>
        <v>14.881606</v>
      </c>
      <c r="J112" s="44">
        <f t="shared" si="10"/>
        <v>297.63212</v>
      </c>
      <c r="K112" s="56"/>
      <c r="L112" s="57"/>
      <c r="M112" s="58">
        <f t="shared" si="7"/>
        <v>0</v>
      </c>
    </row>
    <row r="113" ht="30" customHeight="1" outlineLevel="1" spans="1:13">
      <c r="A113" s="41" t="s">
        <v>1004</v>
      </c>
      <c r="B113" s="42" t="s">
        <v>1766</v>
      </c>
      <c r="C113" s="61"/>
      <c r="D113" s="43" t="s">
        <v>68</v>
      </c>
      <c r="E113" s="43">
        <v>20</v>
      </c>
      <c r="F113" s="44">
        <v>10.16</v>
      </c>
      <c r="G113" s="45">
        <v>3.28</v>
      </c>
      <c r="H113" s="44">
        <f t="shared" si="8"/>
        <v>3.6288</v>
      </c>
      <c r="I113" s="44">
        <f t="shared" si="9"/>
        <v>17.0688</v>
      </c>
      <c r="J113" s="44">
        <f t="shared" si="10"/>
        <v>341.376</v>
      </c>
      <c r="K113" s="56"/>
      <c r="L113" s="57"/>
      <c r="M113" s="58">
        <f t="shared" si="7"/>
        <v>0</v>
      </c>
    </row>
    <row r="114" ht="30" customHeight="1" outlineLevel="1" spans="1:13">
      <c r="A114" s="41" t="s">
        <v>1007</v>
      </c>
      <c r="B114" s="42" t="s">
        <v>1767</v>
      </c>
      <c r="C114" s="61"/>
      <c r="D114" s="43" t="s">
        <v>68</v>
      </c>
      <c r="E114" s="43">
        <v>20</v>
      </c>
      <c r="F114" s="44">
        <v>16.37</v>
      </c>
      <c r="G114" s="45">
        <v>3.28</v>
      </c>
      <c r="H114" s="44">
        <f t="shared" si="8"/>
        <v>5.3055</v>
      </c>
      <c r="I114" s="44">
        <f t="shared" si="9"/>
        <v>24.9555</v>
      </c>
      <c r="J114" s="44">
        <f t="shared" si="10"/>
        <v>499.11</v>
      </c>
      <c r="K114" s="56"/>
      <c r="L114" s="57"/>
      <c r="M114" s="58">
        <f t="shared" si="7"/>
        <v>0</v>
      </c>
    </row>
    <row r="115" ht="30" customHeight="1" outlineLevel="1" spans="1:13">
      <c r="A115" s="41" t="s">
        <v>1010</v>
      </c>
      <c r="B115" s="42" t="s">
        <v>1768</v>
      </c>
      <c r="C115" s="61"/>
      <c r="D115" s="43" t="s">
        <v>68</v>
      </c>
      <c r="E115" s="43">
        <v>20</v>
      </c>
      <c r="F115" s="44">
        <v>26.07</v>
      </c>
      <c r="G115" s="45">
        <v>9.84</v>
      </c>
      <c r="H115" s="44">
        <f t="shared" si="8"/>
        <v>9.6957</v>
      </c>
      <c r="I115" s="44">
        <f t="shared" si="9"/>
        <v>45.6057</v>
      </c>
      <c r="J115" s="44">
        <f t="shared" si="10"/>
        <v>912.114</v>
      </c>
      <c r="K115" s="56"/>
      <c r="L115" s="57"/>
      <c r="M115" s="58">
        <f t="shared" si="7"/>
        <v>0</v>
      </c>
    </row>
    <row r="116" ht="30" customHeight="1" outlineLevel="1" spans="1:13">
      <c r="A116" s="41" t="s">
        <v>1013</v>
      </c>
      <c r="B116" s="42" t="s">
        <v>1769</v>
      </c>
      <c r="C116" s="61"/>
      <c r="D116" s="43" t="s">
        <v>68</v>
      </c>
      <c r="E116" s="43">
        <v>20</v>
      </c>
      <c r="F116" s="44">
        <v>26.07</v>
      </c>
      <c r="G116" s="45">
        <v>9.84</v>
      </c>
      <c r="H116" s="44">
        <f t="shared" si="8"/>
        <v>9.6957</v>
      </c>
      <c r="I116" s="44">
        <f t="shared" si="9"/>
        <v>45.6057</v>
      </c>
      <c r="J116" s="44">
        <f t="shared" si="10"/>
        <v>912.114</v>
      </c>
      <c r="K116" s="56"/>
      <c r="L116" s="57"/>
      <c r="M116" s="58">
        <f t="shared" si="7"/>
        <v>0</v>
      </c>
    </row>
    <row r="117" ht="30" customHeight="1" outlineLevel="1" spans="1:13">
      <c r="A117" s="41" t="s">
        <v>1016</v>
      </c>
      <c r="B117" s="42" t="s">
        <v>1770</v>
      </c>
      <c r="C117" s="62"/>
      <c r="D117" s="43" t="s">
        <v>68</v>
      </c>
      <c r="E117" s="43">
        <v>20</v>
      </c>
      <c r="F117" s="44">
        <v>13.2758</v>
      </c>
      <c r="G117" s="45">
        <v>3.28</v>
      </c>
      <c r="H117" s="44">
        <f t="shared" si="8"/>
        <v>4.470066</v>
      </c>
      <c r="I117" s="44">
        <f t="shared" si="9"/>
        <v>21.025866</v>
      </c>
      <c r="J117" s="44">
        <f t="shared" si="10"/>
        <v>420.51732</v>
      </c>
      <c r="K117" s="56"/>
      <c r="L117" s="57"/>
      <c r="M117" s="58">
        <f t="shared" si="7"/>
        <v>0</v>
      </c>
    </row>
    <row r="118" ht="30" customHeight="1" outlineLevel="1" spans="1:13">
      <c r="A118" s="41" t="s">
        <v>1019</v>
      </c>
      <c r="B118" s="42" t="s">
        <v>1771</v>
      </c>
      <c r="C118" s="60" t="s">
        <v>1772</v>
      </c>
      <c r="D118" s="43" t="s">
        <v>68</v>
      </c>
      <c r="E118" s="43">
        <v>20</v>
      </c>
      <c r="F118" s="44">
        <v>95.22</v>
      </c>
      <c r="G118" s="45">
        <v>9.84</v>
      </c>
      <c r="H118" s="44">
        <f t="shared" si="8"/>
        <v>28.3662</v>
      </c>
      <c r="I118" s="44">
        <f t="shared" si="9"/>
        <v>133.4262</v>
      </c>
      <c r="J118" s="44">
        <f t="shared" si="10"/>
        <v>2668.524</v>
      </c>
      <c r="K118" s="56"/>
      <c r="L118" s="57"/>
      <c r="M118" s="58">
        <f t="shared" si="7"/>
        <v>0</v>
      </c>
    </row>
    <row r="119" ht="30" customHeight="1" outlineLevel="1" spans="1:13">
      <c r="A119" s="41" t="s">
        <v>1022</v>
      </c>
      <c r="B119" s="42" t="s">
        <v>1773</v>
      </c>
      <c r="C119" s="61"/>
      <c r="D119" s="43" t="s">
        <v>68</v>
      </c>
      <c r="E119" s="43">
        <v>20</v>
      </c>
      <c r="F119" s="44">
        <v>137.5062</v>
      </c>
      <c r="G119" s="45">
        <v>9.84</v>
      </c>
      <c r="H119" s="44">
        <f t="shared" si="8"/>
        <v>39.783474</v>
      </c>
      <c r="I119" s="44">
        <f t="shared" si="9"/>
        <v>187.129674</v>
      </c>
      <c r="J119" s="44">
        <f t="shared" si="10"/>
        <v>3742.59348</v>
      </c>
      <c r="K119" s="56"/>
      <c r="L119" s="57"/>
      <c r="M119" s="58">
        <f t="shared" si="7"/>
        <v>0</v>
      </c>
    </row>
    <row r="120" ht="30" customHeight="1" outlineLevel="1" spans="1:13">
      <c r="A120" s="41" t="s">
        <v>1024</v>
      </c>
      <c r="B120" s="42" t="s">
        <v>1774</v>
      </c>
      <c r="C120" s="61"/>
      <c r="D120" s="43" t="s">
        <v>68</v>
      </c>
      <c r="E120" s="43">
        <v>20</v>
      </c>
      <c r="F120" s="44">
        <v>245.4528</v>
      </c>
      <c r="G120" s="45">
        <v>9.84</v>
      </c>
      <c r="H120" s="44">
        <f t="shared" si="8"/>
        <v>68.929056</v>
      </c>
      <c r="I120" s="44">
        <f t="shared" si="9"/>
        <v>324.221856</v>
      </c>
      <c r="J120" s="44">
        <f t="shared" si="10"/>
        <v>6484.43712</v>
      </c>
      <c r="K120" s="56"/>
      <c r="L120" s="57"/>
      <c r="M120" s="58">
        <f t="shared" si="7"/>
        <v>0</v>
      </c>
    </row>
    <row r="121" ht="30" customHeight="1" outlineLevel="1" spans="1:13">
      <c r="A121" s="41" t="s">
        <v>1027</v>
      </c>
      <c r="B121" s="42" t="s">
        <v>1775</v>
      </c>
      <c r="C121" s="61"/>
      <c r="D121" s="43" t="s">
        <v>68</v>
      </c>
      <c r="E121" s="43">
        <v>20</v>
      </c>
      <c r="F121" s="44">
        <v>284.1029</v>
      </c>
      <c r="G121" s="45">
        <v>9.84</v>
      </c>
      <c r="H121" s="44">
        <f t="shared" si="8"/>
        <v>79.364583</v>
      </c>
      <c r="I121" s="44">
        <f t="shared" si="9"/>
        <v>373.307483</v>
      </c>
      <c r="J121" s="44">
        <f t="shared" si="10"/>
        <v>7466.14966</v>
      </c>
      <c r="K121" s="56"/>
      <c r="L121" s="57"/>
      <c r="M121" s="58">
        <f t="shared" si="7"/>
        <v>0</v>
      </c>
    </row>
    <row r="122" ht="30" customHeight="1" outlineLevel="1" spans="1:13">
      <c r="A122" s="41" t="s">
        <v>1029</v>
      </c>
      <c r="B122" s="42" t="s">
        <v>1776</v>
      </c>
      <c r="C122" s="61"/>
      <c r="D122" s="43" t="s">
        <v>68</v>
      </c>
      <c r="E122" s="43">
        <v>20</v>
      </c>
      <c r="F122" s="44">
        <v>58.6002</v>
      </c>
      <c r="G122" s="45">
        <v>9.84</v>
      </c>
      <c r="H122" s="44">
        <f t="shared" si="8"/>
        <v>18.478854</v>
      </c>
      <c r="I122" s="44">
        <f t="shared" si="9"/>
        <v>86.919054</v>
      </c>
      <c r="J122" s="44">
        <f t="shared" si="10"/>
        <v>1738.38108</v>
      </c>
      <c r="K122" s="56"/>
      <c r="L122" s="57"/>
      <c r="M122" s="58">
        <f t="shared" si="7"/>
        <v>0</v>
      </c>
    </row>
    <row r="123" ht="30" customHeight="1" outlineLevel="1" spans="1:13">
      <c r="A123" s="41" t="s">
        <v>1032</v>
      </c>
      <c r="B123" s="42" t="s">
        <v>1777</v>
      </c>
      <c r="C123" s="61"/>
      <c r="D123" s="43" t="s">
        <v>68</v>
      </c>
      <c r="E123" s="43">
        <v>20</v>
      </c>
      <c r="F123" s="44">
        <v>78.9804</v>
      </c>
      <c r="G123" s="45">
        <v>9.84</v>
      </c>
      <c r="H123" s="44">
        <f t="shared" si="8"/>
        <v>23.981508</v>
      </c>
      <c r="I123" s="44">
        <f t="shared" si="9"/>
        <v>112.801908</v>
      </c>
      <c r="J123" s="44">
        <f t="shared" si="10"/>
        <v>2256.03816</v>
      </c>
      <c r="K123" s="56"/>
      <c r="L123" s="57"/>
      <c r="M123" s="58">
        <f t="shared" si="7"/>
        <v>0</v>
      </c>
    </row>
    <row r="124" ht="30" customHeight="1" outlineLevel="1" spans="1:13">
      <c r="A124" s="41" t="s">
        <v>1035</v>
      </c>
      <c r="B124" s="42" t="s">
        <v>1778</v>
      </c>
      <c r="C124" s="61"/>
      <c r="D124" s="43" t="s">
        <v>68</v>
      </c>
      <c r="E124" s="43">
        <v>20</v>
      </c>
      <c r="F124" s="44">
        <v>108.4075</v>
      </c>
      <c r="G124" s="45">
        <v>9.84</v>
      </c>
      <c r="H124" s="44">
        <f t="shared" si="8"/>
        <v>31.926825</v>
      </c>
      <c r="I124" s="44">
        <f t="shared" si="9"/>
        <v>150.174325</v>
      </c>
      <c r="J124" s="44">
        <f t="shared" si="10"/>
        <v>3003.4865</v>
      </c>
      <c r="K124" s="56"/>
      <c r="L124" s="57"/>
      <c r="M124" s="58">
        <f t="shared" si="7"/>
        <v>0</v>
      </c>
    </row>
    <row r="125" ht="30" customHeight="1" outlineLevel="1" spans="1:13">
      <c r="A125" s="41" t="s">
        <v>1038</v>
      </c>
      <c r="B125" s="42" t="s">
        <v>1779</v>
      </c>
      <c r="C125" s="61"/>
      <c r="D125" s="43" t="s">
        <v>68</v>
      </c>
      <c r="E125" s="43">
        <v>20</v>
      </c>
      <c r="F125" s="44">
        <v>153.6528</v>
      </c>
      <c r="G125" s="45">
        <v>9.84</v>
      </c>
      <c r="H125" s="44">
        <f t="shared" si="8"/>
        <v>44.143056</v>
      </c>
      <c r="I125" s="44">
        <f t="shared" si="9"/>
        <v>207.635856</v>
      </c>
      <c r="J125" s="44">
        <f t="shared" si="10"/>
        <v>4152.71712</v>
      </c>
      <c r="K125" s="56"/>
      <c r="L125" s="57"/>
      <c r="M125" s="58">
        <f t="shared" si="7"/>
        <v>0</v>
      </c>
    </row>
    <row r="126" ht="31" customHeight="1" outlineLevel="1" spans="1:13">
      <c r="A126" s="41" t="s">
        <v>1041</v>
      </c>
      <c r="B126" s="42" t="s">
        <v>1780</v>
      </c>
      <c r="C126" s="61"/>
      <c r="D126" s="43" t="s">
        <v>68</v>
      </c>
      <c r="E126" s="43">
        <v>20</v>
      </c>
      <c r="F126" s="44">
        <v>211.1604</v>
      </c>
      <c r="G126" s="45">
        <v>9.84</v>
      </c>
      <c r="H126" s="44">
        <f t="shared" si="8"/>
        <v>59.670108</v>
      </c>
      <c r="I126" s="44">
        <f t="shared" si="9"/>
        <v>280.670508</v>
      </c>
      <c r="J126" s="44">
        <f t="shared" si="10"/>
        <v>5613.41016</v>
      </c>
      <c r="K126" s="56"/>
      <c r="L126" s="57"/>
      <c r="M126" s="58">
        <f t="shared" si="7"/>
        <v>0</v>
      </c>
    </row>
    <row r="127" ht="30" customHeight="1" outlineLevel="1" spans="1:13">
      <c r="A127" s="41" t="s">
        <v>1044</v>
      </c>
      <c r="B127" s="42" t="s">
        <v>1781</v>
      </c>
      <c r="C127" s="61"/>
      <c r="D127" s="43" t="s">
        <v>68</v>
      </c>
      <c r="E127" s="43">
        <v>20</v>
      </c>
      <c r="F127" s="44">
        <v>268.0439</v>
      </c>
      <c r="G127" s="45">
        <v>9.84</v>
      </c>
      <c r="H127" s="44">
        <f t="shared" si="8"/>
        <v>75.028653</v>
      </c>
      <c r="I127" s="44">
        <f t="shared" si="9"/>
        <v>352.912553</v>
      </c>
      <c r="J127" s="44">
        <f t="shared" si="10"/>
        <v>7058.25106</v>
      </c>
      <c r="K127" s="56"/>
      <c r="L127" s="57"/>
      <c r="M127" s="58">
        <f t="shared" si="7"/>
        <v>0</v>
      </c>
    </row>
    <row r="128" ht="30" customHeight="1" outlineLevel="1" spans="1:13">
      <c r="A128" s="41" t="s">
        <v>1047</v>
      </c>
      <c r="B128" s="42" t="s">
        <v>1782</v>
      </c>
      <c r="C128" s="61"/>
      <c r="D128" s="43" t="s">
        <v>68</v>
      </c>
      <c r="E128" s="43">
        <v>20</v>
      </c>
      <c r="F128" s="44">
        <v>408.03</v>
      </c>
      <c r="G128" s="45">
        <v>9.84</v>
      </c>
      <c r="H128" s="44">
        <f t="shared" si="8"/>
        <v>112.8249</v>
      </c>
      <c r="I128" s="44">
        <f t="shared" si="9"/>
        <v>530.6949</v>
      </c>
      <c r="J128" s="44">
        <f t="shared" si="10"/>
        <v>10613.898</v>
      </c>
      <c r="K128" s="56"/>
      <c r="L128" s="57"/>
      <c r="M128" s="58">
        <f t="shared" si="7"/>
        <v>0</v>
      </c>
    </row>
    <row r="129" ht="30" customHeight="1" outlineLevel="1" spans="1:13">
      <c r="A129" s="41" t="s">
        <v>1050</v>
      </c>
      <c r="B129" s="42" t="s">
        <v>1783</v>
      </c>
      <c r="C129" s="61"/>
      <c r="D129" s="43" t="s">
        <v>68</v>
      </c>
      <c r="E129" s="43">
        <v>20</v>
      </c>
      <c r="F129" s="44">
        <v>539.9258</v>
      </c>
      <c r="G129" s="45">
        <v>9.84</v>
      </c>
      <c r="H129" s="44">
        <f t="shared" si="8"/>
        <v>148.436766</v>
      </c>
      <c r="I129" s="44">
        <f t="shared" si="9"/>
        <v>698.202566</v>
      </c>
      <c r="J129" s="44">
        <f t="shared" si="10"/>
        <v>13964.05132</v>
      </c>
      <c r="K129" s="56"/>
      <c r="L129" s="57"/>
      <c r="M129" s="58">
        <f t="shared" si="7"/>
        <v>0</v>
      </c>
    </row>
    <row r="130" ht="52" customHeight="1" outlineLevel="1" spans="1:13">
      <c r="A130" s="41" t="s">
        <v>1053</v>
      </c>
      <c r="B130" s="42" t="s">
        <v>1784</v>
      </c>
      <c r="C130" s="61"/>
      <c r="D130" s="43" t="s">
        <v>68</v>
      </c>
      <c r="E130" s="43">
        <v>20</v>
      </c>
      <c r="F130" s="44">
        <v>645.9859</v>
      </c>
      <c r="G130" s="45">
        <v>9.84</v>
      </c>
      <c r="H130" s="44">
        <f t="shared" si="8"/>
        <v>177.072993</v>
      </c>
      <c r="I130" s="44">
        <f t="shared" si="9"/>
        <v>832.898893</v>
      </c>
      <c r="J130" s="44">
        <f t="shared" si="10"/>
        <v>16657.97786</v>
      </c>
      <c r="K130" s="56"/>
      <c r="L130" s="57"/>
      <c r="M130" s="58">
        <f t="shared" si="7"/>
        <v>0</v>
      </c>
    </row>
    <row r="131" ht="30" customHeight="1" outlineLevel="1" spans="1:13">
      <c r="A131" s="41" t="s">
        <v>1056</v>
      </c>
      <c r="B131" s="42" t="s">
        <v>1785</v>
      </c>
      <c r="C131" s="61"/>
      <c r="D131" s="43" t="s">
        <v>68</v>
      </c>
      <c r="E131" s="43">
        <v>20</v>
      </c>
      <c r="F131" s="44">
        <v>11.907</v>
      </c>
      <c r="G131" s="45">
        <v>9.84</v>
      </c>
      <c r="H131" s="44">
        <f t="shared" si="8"/>
        <v>5.87169</v>
      </c>
      <c r="I131" s="44">
        <f t="shared" si="9"/>
        <v>27.61869</v>
      </c>
      <c r="J131" s="44">
        <f t="shared" si="10"/>
        <v>552.3738</v>
      </c>
      <c r="K131" s="56"/>
      <c r="L131" s="57"/>
      <c r="M131" s="58">
        <f t="shared" si="7"/>
        <v>0</v>
      </c>
    </row>
    <row r="132" ht="30" customHeight="1" outlineLevel="1" spans="1:13">
      <c r="A132" s="41" t="s">
        <v>1059</v>
      </c>
      <c r="B132" s="42" t="s">
        <v>1786</v>
      </c>
      <c r="C132" s="61"/>
      <c r="D132" s="43" t="s">
        <v>68</v>
      </c>
      <c r="E132" s="43">
        <v>20</v>
      </c>
      <c r="F132" s="44">
        <v>17.1885</v>
      </c>
      <c r="G132" s="45">
        <v>9.84</v>
      </c>
      <c r="H132" s="44">
        <f t="shared" si="8"/>
        <v>7.297695</v>
      </c>
      <c r="I132" s="44">
        <f t="shared" si="9"/>
        <v>34.326195</v>
      </c>
      <c r="J132" s="44">
        <f t="shared" si="10"/>
        <v>686.5239</v>
      </c>
      <c r="K132" s="56"/>
      <c r="L132" s="57"/>
      <c r="M132" s="58">
        <f t="shared" si="7"/>
        <v>0</v>
      </c>
    </row>
    <row r="133" ht="30" customHeight="1" outlineLevel="1" spans="1:13">
      <c r="A133" s="41" t="s">
        <v>1062</v>
      </c>
      <c r="B133" s="42" t="s">
        <v>1787</v>
      </c>
      <c r="C133" s="61"/>
      <c r="D133" s="43" t="s">
        <v>68</v>
      </c>
      <c r="E133" s="43">
        <v>20</v>
      </c>
      <c r="F133" s="44">
        <v>27.3735</v>
      </c>
      <c r="G133" s="45">
        <v>9.84</v>
      </c>
      <c r="H133" s="44">
        <f t="shared" si="8"/>
        <v>10.047645</v>
      </c>
      <c r="I133" s="44">
        <f t="shared" si="9"/>
        <v>47.261145</v>
      </c>
      <c r="J133" s="44">
        <f t="shared" si="10"/>
        <v>945.2229</v>
      </c>
      <c r="K133" s="56"/>
      <c r="L133" s="57"/>
      <c r="M133" s="58">
        <f t="shared" si="7"/>
        <v>0</v>
      </c>
    </row>
    <row r="134" ht="30" customHeight="1" outlineLevel="1" spans="1:13">
      <c r="A134" s="41" t="s">
        <v>1065</v>
      </c>
      <c r="B134" s="42" t="s">
        <v>1788</v>
      </c>
      <c r="C134" s="62"/>
      <c r="D134" s="43" t="s">
        <v>68</v>
      </c>
      <c r="E134" s="43">
        <v>20</v>
      </c>
      <c r="F134" s="44">
        <v>42.7035</v>
      </c>
      <c r="G134" s="45">
        <v>9.84</v>
      </c>
      <c r="H134" s="44">
        <f t="shared" si="8"/>
        <v>14.186745</v>
      </c>
      <c r="I134" s="44">
        <f t="shared" si="9"/>
        <v>66.730245</v>
      </c>
      <c r="J134" s="44">
        <f t="shared" si="10"/>
        <v>1334.6049</v>
      </c>
      <c r="K134" s="56"/>
      <c r="L134" s="57"/>
      <c r="M134" s="58">
        <f t="shared" ref="M134:M202" si="11">L134*E134</f>
        <v>0</v>
      </c>
    </row>
    <row r="135" ht="30" customHeight="1" outlineLevel="1" spans="1:13">
      <c r="A135" s="41" t="s">
        <v>1068</v>
      </c>
      <c r="B135" s="42" t="s">
        <v>1789</v>
      </c>
      <c r="C135" s="60" t="s">
        <v>1790</v>
      </c>
      <c r="D135" s="43" t="s">
        <v>68</v>
      </c>
      <c r="E135" s="43">
        <v>20</v>
      </c>
      <c r="F135" s="44">
        <v>1.4522</v>
      </c>
      <c r="G135" s="45">
        <v>1.64</v>
      </c>
      <c r="H135" s="44">
        <f t="shared" si="8"/>
        <v>0.834894</v>
      </c>
      <c r="I135" s="44">
        <f t="shared" si="9"/>
        <v>3.927094</v>
      </c>
      <c r="J135" s="44">
        <f t="shared" si="10"/>
        <v>78.54188</v>
      </c>
      <c r="K135" s="56"/>
      <c r="L135" s="57"/>
      <c r="M135" s="58">
        <f t="shared" si="11"/>
        <v>0</v>
      </c>
    </row>
    <row r="136" ht="30" customHeight="1" outlineLevel="1" spans="1:13">
      <c r="A136" s="41" t="s">
        <v>1071</v>
      </c>
      <c r="B136" s="42" t="s">
        <v>1791</v>
      </c>
      <c r="C136" s="61"/>
      <c r="D136" s="43" t="s">
        <v>68</v>
      </c>
      <c r="E136" s="43">
        <v>20</v>
      </c>
      <c r="F136" s="44">
        <v>1.3803</v>
      </c>
      <c r="G136" s="45">
        <v>1.64</v>
      </c>
      <c r="H136" s="44">
        <f t="shared" si="8"/>
        <v>0.815481</v>
      </c>
      <c r="I136" s="44">
        <f t="shared" si="9"/>
        <v>3.835781</v>
      </c>
      <c r="J136" s="44">
        <f t="shared" si="10"/>
        <v>76.71562</v>
      </c>
      <c r="K136" s="56"/>
      <c r="L136" s="57"/>
      <c r="M136" s="58">
        <f t="shared" si="11"/>
        <v>0</v>
      </c>
    </row>
    <row r="137" ht="30" customHeight="1" outlineLevel="1" spans="1:13">
      <c r="A137" s="41" t="s">
        <v>1074</v>
      </c>
      <c r="B137" s="42" t="s">
        <v>1792</v>
      </c>
      <c r="C137" s="61"/>
      <c r="D137" s="43" t="s">
        <v>68</v>
      </c>
      <c r="E137" s="43">
        <v>20</v>
      </c>
      <c r="F137" s="44">
        <v>0.738</v>
      </c>
      <c r="G137" s="45">
        <v>1.64</v>
      </c>
      <c r="H137" s="44">
        <f t="shared" si="8"/>
        <v>0.64206</v>
      </c>
      <c r="I137" s="44">
        <f t="shared" si="9"/>
        <v>3.02006</v>
      </c>
      <c r="J137" s="44">
        <f t="shared" si="10"/>
        <v>60.4012</v>
      </c>
      <c r="K137" s="56"/>
      <c r="L137" s="57"/>
      <c r="M137" s="58">
        <f t="shared" si="11"/>
        <v>0</v>
      </c>
    </row>
    <row r="138" ht="30" customHeight="1" outlineLevel="1" spans="1:13">
      <c r="A138" s="41" t="s">
        <v>1077</v>
      </c>
      <c r="B138" s="42" t="s">
        <v>1793</v>
      </c>
      <c r="C138" s="61"/>
      <c r="D138" s="43" t="s">
        <v>68</v>
      </c>
      <c r="E138" s="43">
        <v>20</v>
      </c>
      <c r="F138" s="44">
        <f>2.04*1.05</f>
        <v>2.142</v>
      </c>
      <c r="G138" s="45">
        <v>1.64</v>
      </c>
      <c r="H138" s="44">
        <f t="shared" si="8"/>
        <v>1.02114</v>
      </c>
      <c r="I138" s="44">
        <f t="shared" si="9"/>
        <v>4.80314</v>
      </c>
      <c r="J138" s="44">
        <f t="shared" si="10"/>
        <v>96.0628</v>
      </c>
      <c r="K138" s="56"/>
      <c r="L138" s="57"/>
      <c r="M138" s="58">
        <f t="shared" si="11"/>
        <v>0</v>
      </c>
    </row>
    <row r="139" ht="30" customHeight="1" outlineLevel="1" spans="1:13">
      <c r="A139" s="41" t="s">
        <v>1080</v>
      </c>
      <c r="B139" s="42" t="s">
        <v>1794</v>
      </c>
      <c r="C139" s="61"/>
      <c r="D139" s="43" t="s">
        <v>68</v>
      </c>
      <c r="E139" s="43">
        <v>20</v>
      </c>
      <c r="F139" s="44">
        <f>2.16*1.05</f>
        <v>2.268</v>
      </c>
      <c r="G139" s="45">
        <v>1.64</v>
      </c>
      <c r="H139" s="44">
        <f t="shared" si="8"/>
        <v>1.05516</v>
      </c>
      <c r="I139" s="44">
        <f t="shared" si="9"/>
        <v>4.96316</v>
      </c>
      <c r="J139" s="44">
        <f t="shared" si="10"/>
        <v>99.2632</v>
      </c>
      <c r="K139" s="56"/>
      <c r="L139" s="57"/>
      <c r="M139" s="58">
        <f t="shared" si="11"/>
        <v>0</v>
      </c>
    </row>
    <row r="140" ht="30" customHeight="1" outlineLevel="1" spans="1:13">
      <c r="A140" s="41" t="s">
        <v>1082</v>
      </c>
      <c r="B140" s="42" t="s">
        <v>1795</v>
      </c>
      <c r="C140" s="62"/>
      <c r="D140" s="43" t="s">
        <v>68</v>
      </c>
      <c r="E140" s="43">
        <v>20</v>
      </c>
      <c r="F140" s="44">
        <f>1.29*1.05</f>
        <v>1.3545</v>
      </c>
      <c r="G140" s="45">
        <v>1.64</v>
      </c>
      <c r="H140" s="44">
        <f t="shared" si="8"/>
        <v>0.808515</v>
      </c>
      <c r="I140" s="44">
        <f t="shared" si="9"/>
        <v>3.803015</v>
      </c>
      <c r="J140" s="44">
        <f t="shared" si="10"/>
        <v>76.0603</v>
      </c>
      <c r="K140" s="56"/>
      <c r="L140" s="57"/>
      <c r="M140" s="58">
        <f t="shared" si="11"/>
        <v>0</v>
      </c>
    </row>
    <row r="141" ht="30" customHeight="1" outlineLevel="1" spans="1:13">
      <c r="A141" s="41" t="s">
        <v>1084</v>
      </c>
      <c r="B141" s="42" t="s">
        <v>1796</v>
      </c>
      <c r="C141" s="42" t="s">
        <v>1797</v>
      </c>
      <c r="D141" s="43" t="s">
        <v>68</v>
      </c>
      <c r="E141" s="43">
        <v>20</v>
      </c>
      <c r="F141" s="44">
        <v>49.2</v>
      </c>
      <c r="G141" s="45">
        <v>21.648</v>
      </c>
      <c r="H141" s="44">
        <f t="shared" si="8"/>
        <v>19.12896</v>
      </c>
      <c r="I141" s="44">
        <f t="shared" si="9"/>
        <v>89.97696</v>
      </c>
      <c r="J141" s="44">
        <f t="shared" si="10"/>
        <v>1799.5392</v>
      </c>
      <c r="K141" s="56"/>
      <c r="L141" s="57"/>
      <c r="M141" s="58">
        <f t="shared" si="11"/>
        <v>0</v>
      </c>
    </row>
    <row r="142" ht="30" customHeight="1" outlineLevel="1" spans="1:13">
      <c r="A142" s="41" t="s">
        <v>1087</v>
      </c>
      <c r="B142" s="42" t="s">
        <v>1798</v>
      </c>
      <c r="C142" s="42" t="s">
        <v>1797</v>
      </c>
      <c r="D142" s="43" t="s">
        <v>68</v>
      </c>
      <c r="E142" s="43">
        <v>20</v>
      </c>
      <c r="F142" s="44">
        <v>77.9</v>
      </c>
      <c r="G142" s="45">
        <v>21.648</v>
      </c>
      <c r="H142" s="44">
        <f t="shared" si="8"/>
        <v>26.87796</v>
      </c>
      <c r="I142" s="44">
        <f t="shared" si="9"/>
        <v>126.42596</v>
      </c>
      <c r="J142" s="44">
        <f t="shared" si="10"/>
        <v>2528.5192</v>
      </c>
      <c r="K142" s="56"/>
      <c r="L142" s="57"/>
      <c r="M142" s="58">
        <f t="shared" si="11"/>
        <v>0</v>
      </c>
    </row>
    <row r="143" ht="30" customHeight="1" outlineLevel="1" spans="1:13">
      <c r="A143" s="41" t="s">
        <v>1090</v>
      </c>
      <c r="B143" s="42" t="s">
        <v>1799</v>
      </c>
      <c r="C143" s="42"/>
      <c r="D143" s="43" t="s">
        <v>68</v>
      </c>
      <c r="E143" s="43">
        <v>20</v>
      </c>
      <c r="F143" s="44">
        <v>33.784</v>
      </c>
      <c r="G143" s="45">
        <v>31.57</v>
      </c>
      <c r="H143" s="44">
        <f t="shared" ref="H143:H211" si="12">(F143+G143)*$H$4</f>
        <v>17.64558</v>
      </c>
      <c r="I143" s="44">
        <f t="shared" ref="I143:I211" si="13">F143+G143+H143</f>
        <v>82.99958</v>
      </c>
      <c r="J143" s="44">
        <f t="shared" ref="J143:J211" si="14">E143*I143</f>
        <v>1659.9916</v>
      </c>
      <c r="K143" s="56"/>
      <c r="L143" s="57"/>
      <c r="M143" s="58">
        <f t="shared" si="11"/>
        <v>0</v>
      </c>
    </row>
    <row r="144" ht="30" customHeight="1" outlineLevel="1" spans="1:13">
      <c r="A144" s="41" t="s">
        <v>1093</v>
      </c>
      <c r="B144" s="42" t="s">
        <v>1800</v>
      </c>
      <c r="C144" s="42"/>
      <c r="D144" s="43" t="s">
        <v>68</v>
      </c>
      <c r="E144" s="43">
        <v>20</v>
      </c>
      <c r="F144" s="44">
        <v>17.7366</v>
      </c>
      <c r="G144" s="45">
        <v>18.942</v>
      </c>
      <c r="H144" s="44">
        <f t="shared" si="12"/>
        <v>9.903222</v>
      </c>
      <c r="I144" s="44">
        <f t="shared" si="13"/>
        <v>46.581822</v>
      </c>
      <c r="J144" s="44">
        <f t="shared" si="14"/>
        <v>931.63644</v>
      </c>
      <c r="K144" s="56"/>
      <c r="L144" s="57"/>
      <c r="M144" s="58">
        <f t="shared" si="11"/>
        <v>0</v>
      </c>
    </row>
    <row r="145" ht="30" customHeight="1" outlineLevel="1" spans="1:13">
      <c r="A145" s="41" t="s">
        <v>1096</v>
      </c>
      <c r="B145" s="42" t="s">
        <v>1801</v>
      </c>
      <c r="C145" s="42"/>
      <c r="D145" s="43" t="s">
        <v>68</v>
      </c>
      <c r="E145" s="43">
        <v>20</v>
      </c>
      <c r="F145" s="44">
        <v>17.7366</v>
      </c>
      <c r="G145" s="45">
        <v>12.628</v>
      </c>
      <c r="H145" s="44">
        <f t="shared" si="12"/>
        <v>8.198442</v>
      </c>
      <c r="I145" s="44">
        <f t="shared" si="13"/>
        <v>38.563042</v>
      </c>
      <c r="J145" s="44">
        <f t="shared" si="14"/>
        <v>771.26084</v>
      </c>
      <c r="K145" s="56"/>
      <c r="L145" s="57"/>
      <c r="M145" s="58">
        <f t="shared" si="11"/>
        <v>0</v>
      </c>
    </row>
    <row r="146" ht="30" customHeight="1" outlineLevel="1" spans="1:13">
      <c r="A146" s="41" t="s">
        <v>1099</v>
      </c>
      <c r="B146" s="42" t="s">
        <v>1802</v>
      </c>
      <c r="C146" s="42"/>
      <c r="D146" s="43" t="s">
        <v>68</v>
      </c>
      <c r="E146" s="43">
        <v>20</v>
      </c>
      <c r="F146" s="44">
        <v>2.529372</v>
      </c>
      <c r="G146" s="45">
        <v>4.51</v>
      </c>
      <c r="H146" s="44">
        <f t="shared" si="12"/>
        <v>1.90063044</v>
      </c>
      <c r="I146" s="44">
        <f t="shared" si="13"/>
        <v>8.94000244</v>
      </c>
      <c r="J146" s="44">
        <f t="shared" si="14"/>
        <v>178.8000488</v>
      </c>
      <c r="K146" s="56"/>
      <c r="L146" s="57"/>
      <c r="M146" s="58">
        <f t="shared" si="11"/>
        <v>0</v>
      </c>
    </row>
    <row r="147" ht="30" customHeight="1" outlineLevel="1" spans="1:13">
      <c r="A147" s="41" t="s">
        <v>1101</v>
      </c>
      <c r="B147" s="42" t="s">
        <v>1803</v>
      </c>
      <c r="C147" s="42"/>
      <c r="D147" s="43" t="s">
        <v>68</v>
      </c>
      <c r="E147" s="43">
        <v>20</v>
      </c>
      <c r="F147" s="44">
        <v>1.634096</v>
      </c>
      <c r="G147" s="45">
        <v>4.51</v>
      </c>
      <c r="H147" s="44">
        <f t="shared" si="12"/>
        <v>1.65890592</v>
      </c>
      <c r="I147" s="44">
        <f t="shared" si="13"/>
        <v>7.80300192</v>
      </c>
      <c r="J147" s="44">
        <f t="shared" si="14"/>
        <v>156.0600384</v>
      </c>
      <c r="K147" s="56"/>
      <c r="L147" s="57"/>
      <c r="M147" s="58">
        <f t="shared" si="11"/>
        <v>0</v>
      </c>
    </row>
    <row r="148" ht="30" customHeight="1" outlineLevel="1" spans="1:13">
      <c r="A148" s="41" t="s">
        <v>1104</v>
      </c>
      <c r="B148" s="42" t="s">
        <v>1804</v>
      </c>
      <c r="C148" s="42"/>
      <c r="D148" s="43" t="s">
        <v>68</v>
      </c>
      <c r="E148" s="43">
        <v>20</v>
      </c>
      <c r="F148" s="44">
        <v>1.364644</v>
      </c>
      <c r="G148" s="45">
        <v>4.51</v>
      </c>
      <c r="H148" s="44">
        <f t="shared" si="12"/>
        <v>1.58615388</v>
      </c>
      <c r="I148" s="44">
        <f t="shared" si="13"/>
        <v>7.46079788</v>
      </c>
      <c r="J148" s="44">
        <f t="shared" si="14"/>
        <v>149.2159576</v>
      </c>
      <c r="K148" s="56"/>
      <c r="L148" s="57"/>
      <c r="M148" s="58">
        <f t="shared" si="11"/>
        <v>0</v>
      </c>
    </row>
    <row r="149" ht="50.15" customHeight="1" outlineLevel="1" spans="1:13">
      <c r="A149" s="41" t="s">
        <v>1805</v>
      </c>
      <c r="B149" s="42" t="s">
        <v>1806</v>
      </c>
      <c r="C149" s="42" t="s">
        <v>1807</v>
      </c>
      <c r="D149" s="43" t="s">
        <v>68</v>
      </c>
      <c r="E149" s="43">
        <v>20</v>
      </c>
      <c r="F149" s="44">
        <v>5.1168</v>
      </c>
      <c r="G149" s="45">
        <v>5.904</v>
      </c>
      <c r="H149" s="44">
        <f t="shared" si="12"/>
        <v>2.975616</v>
      </c>
      <c r="I149" s="44">
        <f t="shared" si="13"/>
        <v>13.996416</v>
      </c>
      <c r="J149" s="44">
        <f t="shared" si="14"/>
        <v>279.92832</v>
      </c>
      <c r="K149" s="56"/>
      <c r="L149" s="57"/>
      <c r="M149" s="58">
        <f t="shared" si="11"/>
        <v>0</v>
      </c>
    </row>
    <row r="150" ht="50.15" customHeight="1" outlineLevel="1" spans="1:13">
      <c r="A150" s="41" t="s">
        <v>1808</v>
      </c>
      <c r="B150" s="42" t="s">
        <v>1809</v>
      </c>
      <c r="C150" s="42" t="s">
        <v>1807</v>
      </c>
      <c r="D150" s="43" t="s">
        <v>68</v>
      </c>
      <c r="E150" s="43">
        <v>20</v>
      </c>
      <c r="F150" s="44">
        <v>3.198</v>
      </c>
      <c r="G150" s="45">
        <v>5.904</v>
      </c>
      <c r="H150" s="44">
        <f t="shared" si="12"/>
        <v>2.45754</v>
      </c>
      <c r="I150" s="44">
        <f t="shared" si="13"/>
        <v>11.55954</v>
      </c>
      <c r="J150" s="44">
        <f t="shared" si="14"/>
        <v>231.1908</v>
      </c>
      <c r="K150" s="56"/>
      <c r="L150" s="57"/>
      <c r="M150" s="58">
        <f t="shared" si="11"/>
        <v>0</v>
      </c>
    </row>
    <row r="151" ht="30" customHeight="1" outlineLevel="1" spans="1:13">
      <c r="A151" s="41" t="s">
        <v>1810</v>
      </c>
      <c r="B151" s="42" t="s">
        <v>1811</v>
      </c>
      <c r="C151" s="42"/>
      <c r="D151" s="43" t="s">
        <v>68</v>
      </c>
      <c r="E151" s="43">
        <v>20</v>
      </c>
      <c r="F151" s="44">
        <v>0</v>
      </c>
      <c r="G151" s="45">
        <v>4.92</v>
      </c>
      <c r="H151" s="44">
        <f t="shared" si="12"/>
        <v>1.3284</v>
      </c>
      <c r="I151" s="44">
        <f t="shared" si="13"/>
        <v>6.2484</v>
      </c>
      <c r="J151" s="44">
        <f t="shared" si="14"/>
        <v>124.968</v>
      </c>
      <c r="K151" s="56"/>
      <c r="L151" s="57"/>
      <c r="M151" s="58">
        <f t="shared" si="11"/>
        <v>0</v>
      </c>
    </row>
    <row r="152" ht="30" customHeight="1" outlineLevel="1" spans="1:13">
      <c r="A152" s="41" t="s">
        <v>1812</v>
      </c>
      <c r="B152" s="42" t="s">
        <v>1813</v>
      </c>
      <c r="C152" s="42"/>
      <c r="D152" s="43" t="s">
        <v>68</v>
      </c>
      <c r="E152" s="43">
        <v>20</v>
      </c>
      <c r="F152" s="44">
        <v>0</v>
      </c>
      <c r="G152" s="45">
        <v>28.7</v>
      </c>
      <c r="H152" s="44">
        <f t="shared" si="12"/>
        <v>7.749</v>
      </c>
      <c r="I152" s="44">
        <f t="shared" si="13"/>
        <v>36.449</v>
      </c>
      <c r="J152" s="44">
        <f t="shared" si="14"/>
        <v>728.98</v>
      </c>
      <c r="K152" s="56"/>
      <c r="L152" s="57"/>
      <c r="M152" s="58">
        <f t="shared" si="11"/>
        <v>0</v>
      </c>
    </row>
    <row r="153" ht="30" customHeight="1" outlineLevel="1" spans="1:13">
      <c r="A153" s="41" t="s">
        <v>1814</v>
      </c>
      <c r="B153" s="42" t="s">
        <v>1815</v>
      </c>
      <c r="C153" s="42" t="s">
        <v>1816</v>
      </c>
      <c r="D153" s="43" t="s">
        <v>68</v>
      </c>
      <c r="E153" s="43">
        <v>20</v>
      </c>
      <c r="F153" s="44">
        <v>2.87</v>
      </c>
      <c r="G153" s="45">
        <v>0.82</v>
      </c>
      <c r="H153" s="44">
        <f t="shared" si="12"/>
        <v>0.9963</v>
      </c>
      <c r="I153" s="44">
        <f t="shared" si="13"/>
        <v>4.6863</v>
      </c>
      <c r="J153" s="44">
        <f t="shared" si="14"/>
        <v>93.726</v>
      </c>
      <c r="K153" s="56"/>
      <c r="L153" s="57"/>
      <c r="M153" s="58">
        <f t="shared" si="11"/>
        <v>0</v>
      </c>
    </row>
    <row r="154" ht="30" customHeight="1" outlineLevel="1" spans="1:13">
      <c r="A154" s="41" t="s">
        <v>1817</v>
      </c>
      <c r="B154" s="42" t="s">
        <v>1818</v>
      </c>
      <c r="C154" s="42" t="s">
        <v>1816</v>
      </c>
      <c r="D154" s="43" t="s">
        <v>68</v>
      </c>
      <c r="E154" s="43">
        <v>20</v>
      </c>
      <c r="F154" s="44">
        <v>1.64</v>
      </c>
      <c r="G154" s="45">
        <v>0.82</v>
      </c>
      <c r="H154" s="44">
        <f t="shared" si="12"/>
        <v>0.6642</v>
      </c>
      <c r="I154" s="44">
        <f t="shared" si="13"/>
        <v>3.1242</v>
      </c>
      <c r="J154" s="44">
        <f t="shared" si="14"/>
        <v>62.484</v>
      </c>
      <c r="K154" s="56"/>
      <c r="L154" s="57"/>
      <c r="M154" s="58">
        <f t="shared" si="11"/>
        <v>0</v>
      </c>
    </row>
    <row r="155" ht="30" customHeight="1" outlineLevel="1" spans="1:13">
      <c r="A155" s="41" t="s">
        <v>1819</v>
      </c>
      <c r="B155" s="42" t="s">
        <v>1820</v>
      </c>
      <c r="C155" s="42" t="s">
        <v>1816</v>
      </c>
      <c r="D155" s="43" t="s">
        <v>68</v>
      </c>
      <c r="E155" s="43">
        <v>20</v>
      </c>
      <c r="F155" s="44">
        <v>1.64</v>
      </c>
      <c r="G155" s="45">
        <v>0.82</v>
      </c>
      <c r="H155" s="44">
        <f t="shared" si="12"/>
        <v>0.6642</v>
      </c>
      <c r="I155" s="44">
        <f t="shared" si="13"/>
        <v>3.1242</v>
      </c>
      <c r="J155" s="44">
        <f t="shared" si="14"/>
        <v>62.484</v>
      </c>
      <c r="K155" s="56"/>
      <c r="L155" s="57"/>
      <c r="M155" s="58">
        <f t="shared" si="11"/>
        <v>0</v>
      </c>
    </row>
    <row r="156" ht="30" customHeight="1" outlineLevel="1" spans="1:13">
      <c r="A156" s="41" t="s">
        <v>1821</v>
      </c>
      <c r="B156" s="42" t="s">
        <v>1822</v>
      </c>
      <c r="C156" s="42" t="s">
        <v>1823</v>
      </c>
      <c r="D156" s="43" t="s">
        <v>68</v>
      </c>
      <c r="E156" s="43">
        <v>20</v>
      </c>
      <c r="F156" s="44">
        <v>1.64</v>
      </c>
      <c r="G156" s="45">
        <v>0.82</v>
      </c>
      <c r="H156" s="44">
        <f t="shared" si="12"/>
        <v>0.6642</v>
      </c>
      <c r="I156" s="44">
        <f t="shared" si="13"/>
        <v>3.1242</v>
      </c>
      <c r="J156" s="44">
        <f t="shared" si="14"/>
        <v>62.484</v>
      </c>
      <c r="K156" s="56"/>
      <c r="L156" s="57"/>
      <c r="M156" s="58">
        <f t="shared" si="11"/>
        <v>0</v>
      </c>
    </row>
    <row r="157" ht="30" customHeight="1" outlineLevel="1" spans="1:13">
      <c r="A157" s="41" t="s">
        <v>1824</v>
      </c>
      <c r="B157" s="42" t="s">
        <v>1825</v>
      </c>
      <c r="C157" s="42" t="s">
        <v>1826</v>
      </c>
      <c r="D157" s="43" t="s">
        <v>68</v>
      </c>
      <c r="E157" s="43">
        <v>20</v>
      </c>
      <c r="F157" s="44">
        <v>2.87</v>
      </c>
      <c r="G157" s="45">
        <v>0.82</v>
      </c>
      <c r="H157" s="44">
        <f t="shared" si="12"/>
        <v>0.9963</v>
      </c>
      <c r="I157" s="44">
        <f t="shared" si="13"/>
        <v>4.6863</v>
      </c>
      <c r="J157" s="44">
        <f t="shared" si="14"/>
        <v>93.726</v>
      </c>
      <c r="K157" s="56"/>
      <c r="L157" s="57"/>
      <c r="M157" s="58">
        <f t="shared" si="11"/>
        <v>0</v>
      </c>
    </row>
    <row r="158" ht="30" customHeight="1" outlineLevel="1" spans="1:13">
      <c r="A158" s="41" t="s">
        <v>1827</v>
      </c>
      <c r="B158" s="42" t="s">
        <v>1828</v>
      </c>
      <c r="C158" s="42" t="s">
        <v>1829</v>
      </c>
      <c r="D158" s="43" t="s">
        <v>1830</v>
      </c>
      <c r="E158" s="43">
        <v>20</v>
      </c>
      <c r="F158" s="44">
        <v>0</v>
      </c>
      <c r="G158" s="45">
        <v>57.4</v>
      </c>
      <c r="H158" s="44">
        <f t="shared" si="12"/>
        <v>15.498</v>
      </c>
      <c r="I158" s="44">
        <f t="shared" si="13"/>
        <v>72.898</v>
      </c>
      <c r="J158" s="44">
        <f t="shared" si="14"/>
        <v>1457.96</v>
      </c>
      <c r="K158" s="56"/>
      <c r="L158" s="57"/>
      <c r="M158" s="58">
        <f t="shared" si="11"/>
        <v>0</v>
      </c>
    </row>
    <row r="159" ht="30" customHeight="1" outlineLevel="1" spans="1:13">
      <c r="A159" s="41" t="s">
        <v>1831</v>
      </c>
      <c r="B159" s="42" t="s">
        <v>1832</v>
      </c>
      <c r="C159" s="42" t="s">
        <v>1337</v>
      </c>
      <c r="D159" s="43" t="s">
        <v>257</v>
      </c>
      <c r="E159" s="43">
        <v>20</v>
      </c>
      <c r="F159" s="44">
        <v>135.3</v>
      </c>
      <c r="G159" s="45">
        <v>4.1</v>
      </c>
      <c r="H159" s="44">
        <f t="shared" si="12"/>
        <v>37.638</v>
      </c>
      <c r="I159" s="44">
        <f t="shared" si="13"/>
        <v>177.038</v>
      </c>
      <c r="J159" s="44">
        <f t="shared" si="14"/>
        <v>3540.76</v>
      </c>
      <c r="K159" s="56"/>
      <c r="L159" s="57"/>
      <c r="M159" s="58">
        <f t="shared" si="11"/>
        <v>0</v>
      </c>
    </row>
    <row r="160" ht="30" customHeight="1" outlineLevel="1" spans="1:13">
      <c r="A160" s="41" t="s">
        <v>1833</v>
      </c>
      <c r="B160" s="42" t="s">
        <v>1834</v>
      </c>
      <c r="C160" s="42" t="s">
        <v>1337</v>
      </c>
      <c r="D160" s="43" t="s">
        <v>257</v>
      </c>
      <c r="E160" s="43">
        <v>20</v>
      </c>
      <c r="F160" s="44">
        <v>4.1</v>
      </c>
      <c r="G160" s="45">
        <v>2.46</v>
      </c>
      <c r="H160" s="44">
        <f t="shared" si="12"/>
        <v>1.7712</v>
      </c>
      <c r="I160" s="44">
        <f t="shared" si="13"/>
        <v>8.3312</v>
      </c>
      <c r="J160" s="44">
        <f t="shared" si="14"/>
        <v>166.624</v>
      </c>
      <c r="K160" s="56"/>
      <c r="L160" s="57"/>
      <c r="M160" s="58">
        <f t="shared" si="11"/>
        <v>0</v>
      </c>
    </row>
    <row r="161" ht="30" customHeight="1" outlineLevel="1" spans="1:13">
      <c r="A161" s="41" t="s">
        <v>1835</v>
      </c>
      <c r="B161" s="42" t="s">
        <v>1836</v>
      </c>
      <c r="C161" s="42" t="s">
        <v>1837</v>
      </c>
      <c r="D161" s="43" t="s">
        <v>257</v>
      </c>
      <c r="E161" s="43">
        <v>20</v>
      </c>
      <c r="F161" s="44">
        <v>5.74</v>
      </c>
      <c r="G161" s="45">
        <v>2.46</v>
      </c>
      <c r="H161" s="44">
        <f t="shared" si="12"/>
        <v>2.214</v>
      </c>
      <c r="I161" s="44">
        <f t="shared" si="13"/>
        <v>10.414</v>
      </c>
      <c r="J161" s="44">
        <f t="shared" si="14"/>
        <v>208.28</v>
      </c>
      <c r="K161" s="56"/>
      <c r="L161" s="57"/>
      <c r="M161" s="58">
        <f t="shared" si="11"/>
        <v>0</v>
      </c>
    </row>
    <row r="162" ht="30" customHeight="1" outlineLevel="1" spans="1:13">
      <c r="A162" s="41" t="s">
        <v>1838</v>
      </c>
      <c r="B162" s="42" t="s">
        <v>1839</v>
      </c>
      <c r="C162" s="42" t="s">
        <v>1837</v>
      </c>
      <c r="D162" s="43" t="s">
        <v>257</v>
      </c>
      <c r="E162" s="43">
        <v>20</v>
      </c>
      <c r="F162" s="44">
        <v>7.38</v>
      </c>
      <c r="G162" s="45">
        <v>2.46</v>
      </c>
      <c r="H162" s="44">
        <f t="shared" si="12"/>
        <v>2.6568</v>
      </c>
      <c r="I162" s="44">
        <f t="shared" si="13"/>
        <v>12.4968</v>
      </c>
      <c r="J162" s="44">
        <f t="shared" si="14"/>
        <v>249.936</v>
      </c>
      <c r="K162" s="56"/>
      <c r="L162" s="57"/>
      <c r="M162" s="58">
        <f t="shared" si="11"/>
        <v>0</v>
      </c>
    </row>
    <row r="163" ht="30" customHeight="1" outlineLevel="1" spans="1:13">
      <c r="A163" s="41" t="s">
        <v>1840</v>
      </c>
      <c r="B163" s="42" t="s">
        <v>1841</v>
      </c>
      <c r="C163" s="42" t="s">
        <v>1837</v>
      </c>
      <c r="D163" s="43" t="s">
        <v>257</v>
      </c>
      <c r="E163" s="43">
        <v>20</v>
      </c>
      <c r="F163" s="44">
        <v>8.2</v>
      </c>
      <c r="G163" s="45">
        <v>2.46</v>
      </c>
      <c r="H163" s="44">
        <f t="shared" si="12"/>
        <v>2.8782</v>
      </c>
      <c r="I163" s="44">
        <f t="shared" si="13"/>
        <v>13.5382</v>
      </c>
      <c r="J163" s="44">
        <f t="shared" si="14"/>
        <v>270.764</v>
      </c>
      <c r="K163" s="56"/>
      <c r="L163" s="57"/>
      <c r="M163" s="58">
        <f t="shared" si="11"/>
        <v>0</v>
      </c>
    </row>
    <row r="164" ht="30" customHeight="1" outlineLevel="1" spans="1:13">
      <c r="A164" s="41" t="s">
        <v>1842</v>
      </c>
      <c r="B164" s="42" t="s">
        <v>1843</v>
      </c>
      <c r="C164" s="42" t="s">
        <v>1837</v>
      </c>
      <c r="D164" s="43" t="s">
        <v>257</v>
      </c>
      <c r="E164" s="43">
        <v>20</v>
      </c>
      <c r="F164" s="44">
        <v>9.84</v>
      </c>
      <c r="G164" s="45">
        <v>2.46</v>
      </c>
      <c r="H164" s="44">
        <f t="shared" si="12"/>
        <v>3.321</v>
      </c>
      <c r="I164" s="44">
        <f t="shared" si="13"/>
        <v>15.621</v>
      </c>
      <c r="J164" s="44">
        <f t="shared" si="14"/>
        <v>312.42</v>
      </c>
      <c r="K164" s="56"/>
      <c r="L164" s="57"/>
      <c r="M164" s="58">
        <f t="shared" si="11"/>
        <v>0</v>
      </c>
    </row>
    <row r="165" ht="30" customHeight="1" outlineLevel="1" spans="1:13">
      <c r="A165" s="41" t="s">
        <v>1844</v>
      </c>
      <c r="B165" s="42" t="s">
        <v>1845</v>
      </c>
      <c r="C165" s="42" t="s">
        <v>1837</v>
      </c>
      <c r="D165" s="43" t="s">
        <v>257</v>
      </c>
      <c r="E165" s="43">
        <v>20</v>
      </c>
      <c r="F165" s="44">
        <v>11.48</v>
      </c>
      <c r="G165" s="45">
        <v>2.46</v>
      </c>
      <c r="H165" s="44">
        <f t="shared" si="12"/>
        <v>3.7638</v>
      </c>
      <c r="I165" s="44">
        <f t="shared" si="13"/>
        <v>17.7038</v>
      </c>
      <c r="J165" s="44">
        <f t="shared" si="14"/>
        <v>354.076</v>
      </c>
      <c r="K165" s="56"/>
      <c r="L165" s="57"/>
      <c r="M165" s="58">
        <f t="shared" si="11"/>
        <v>0</v>
      </c>
    </row>
    <row r="166" ht="30" customHeight="1" outlineLevel="1" spans="1:13">
      <c r="A166" s="41" t="s">
        <v>1846</v>
      </c>
      <c r="B166" s="42" t="s">
        <v>1847</v>
      </c>
      <c r="C166" s="42" t="s">
        <v>1837</v>
      </c>
      <c r="D166" s="43" t="s">
        <v>257</v>
      </c>
      <c r="E166" s="43">
        <v>20</v>
      </c>
      <c r="F166" s="44">
        <v>8.2</v>
      </c>
      <c r="G166" s="45">
        <v>4.1</v>
      </c>
      <c r="H166" s="44">
        <f t="shared" si="12"/>
        <v>3.321</v>
      </c>
      <c r="I166" s="44">
        <f t="shared" si="13"/>
        <v>15.621</v>
      </c>
      <c r="J166" s="44">
        <f t="shared" si="14"/>
        <v>312.42</v>
      </c>
      <c r="K166" s="56"/>
      <c r="L166" s="57"/>
      <c r="M166" s="58">
        <f t="shared" si="11"/>
        <v>0</v>
      </c>
    </row>
    <row r="167" ht="30" customHeight="1" outlineLevel="1" spans="1:13">
      <c r="A167" s="41" t="s">
        <v>1848</v>
      </c>
      <c r="B167" s="42" t="s">
        <v>1849</v>
      </c>
      <c r="C167" s="42" t="s">
        <v>1837</v>
      </c>
      <c r="D167" s="43" t="s">
        <v>257</v>
      </c>
      <c r="E167" s="43">
        <v>20</v>
      </c>
      <c r="F167" s="44">
        <v>11.29</v>
      </c>
      <c r="G167" s="45">
        <v>5.23</v>
      </c>
      <c r="H167" s="44">
        <f t="shared" si="12"/>
        <v>4.4604</v>
      </c>
      <c r="I167" s="44">
        <f t="shared" si="13"/>
        <v>20.9804</v>
      </c>
      <c r="J167" s="44">
        <f t="shared" si="14"/>
        <v>419.608</v>
      </c>
      <c r="K167" s="56"/>
      <c r="L167" s="57"/>
      <c r="M167" s="58">
        <f t="shared" si="11"/>
        <v>0</v>
      </c>
    </row>
    <row r="168" ht="33" customHeight="1" outlineLevel="1" spans="1:13">
      <c r="A168" s="41" t="s">
        <v>1850</v>
      </c>
      <c r="B168" s="42" t="s">
        <v>1851</v>
      </c>
      <c r="C168" s="42" t="s">
        <v>1837</v>
      </c>
      <c r="D168" s="43" t="s">
        <v>257</v>
      </c>
      <c r="E168" s="43">
        <v>20</v>
      </c>
      <c r="F168" s="44">
        <v>12.68</v>
      </c>
      <c r="G168" s="45">
        <v>6.28</v>
      </c>
      <c r="H168" s="44">
        <f t="shared" si="12"/>
        <v>5.1192</v>
      </c>
      <c r="I168" s="44">
        <f t="shared" si="13"/>
        <v>24.0792</v>
      </c>
      <c r="J168" s="44">
        <f t="shared" si="14"/>
        <v>481.584</v>
      </c>
      <c r="K168" s="56"/>
      <c r="L168" s="57"/>
      <c r="M168" s="58">
        <f t="shared" si="11"/>
        <v>0</v>
      </c>
    </row>
    <row r="169" ht="30" customHeight="1" outlineLevel="1" spans="1:13">
      <c r="A169" s="41" t="s">
        <v>1852</v>
      </c>
      <c r="B169" s="42" t="s">
        <v>1853</v>
      </c>
      <c r="C169" s="42" t="s">
        <v>1837</v>
      </c>
      <c r="D169" s="43" t="s">
        <v>257</v>
      </c>
      <c r="E169" s="43">
        <v>20</v>
      </c>
      <c r="F169" s="64">
        <v>18.6182300884956</v>
      </c>
      <c r="G169" s="45">
        <v>7.32</v>
      </c>
      <c r="H169" s="44">
        <f t="shared" si="12"/>
        <v>7.00332212389381</v>
      </c>
      <c r="I169" s="44">
        <f t="shared" si="13"/>
        <v>32.9415522123894</v>
      </c>
      <c r="J169" s="44">
        <f t="shared" si="14"/>
        <v>658.831044247788</v>
      </c>
      <c r="K169" s="56"/>
      <c r="L169" s="57"/>
      <c r="M169" s="58">
        <f t="shared" si="11"/>
        <v>0</v>
      </c>
    </row>
    <row r="170" ht="30" customHeight="1" outlineLevel="1" spans="1:13">
      <c r="A170" s="41" t="s">
        <v>1854</v>
      </c>
      <c r="B170" s="42" t="s">
        <v>1855</v>
      </c>
      <c r="C170" s="42" t="s">
        <v>1837</v>
      </c>
      <c r="D170" s="43" t="s">
        <v>257</v>
      </c>
      <c r="E170" s="43">
        <v>20</v>
      </c>
      <c r="F170" s="64">
        <v>18.62</v>
      </c>
      <c r="G170" s="45">
        <v>7.32</v>
      </c>
      <c r="H170" s="44">
        <f t="shared" si="12"/>
        <v>7.0038</v>
      </c>
      <c r="I170" s="44">
        <f t="shared" si="13"/>
        <v>32.9438</v>
      </c>
      <c r="J170" s="44">
        <f t="shared" si="14"/>
        <v>658.876</v>
      </c>
      <c r="K170" s="56"/>
      <c r="L170" s="57"/>
      <c r="M170" s="58">
        <f t="shared" si="11"/>
        <v>0</v>
      </c>
    </row>
    <row r="171" ht="30" customHeight="1" outlineLevel="1" spans="1:13">
      <c r="A171" s="41" t="s">
        <v>1856</v>
      </c>
      <c r="B171" s="42" t="s">
        <v>1857</v>
      </c>
      <c r="C171" s="42" t="s">
        <v>1837</v>
      </c>
      <c r="D171" s="43" t="s">
        <v>257</v>
      </c>
      <c r="E171" s="43">
        <v>20</v>
      </c>
      <c r="F171" s="64">
        <v>20.4270796460177</v>
      </c>
      <c r="G171" s="45">
        <v>7.32</v>
      </c>
      <c r="H171" s="44">
        <f t="shared" si="12"/>
        <v>7.49171150442478</v>
      </c>
      <c r="I171" s="44">
        <f t="shared" si="13"/>
        <v>35.2387911504425</v>
      </c>
      <c r="J171" s="44">
        <f t="shared" si="14"/>
        <v>704.77582300885</v>
      </c>
      <c r="K171" s="56"/>
      <c r="L171" s="57"/>
      <c r="M171" s="58">
        <f t="shared" si="11"/>
        <v>0</v>
      </c>
    </row>
    <row r="172" ht="30" customHeight="1" outlineLevel="1" spans="1:13">
      <c r="A172" s="41" t="s">
        <v>1858</v>
      </c>
      <c r="B172" s="42" t="s">
        <v>1859</v>
      </c>
      <c r="C172" s="42" t="s">
        <v>1860</v>
      </c>
      <c r="D172" s="43" t="s">
        <v>215</v>
      </c>
      <c r="E172" s="43">
        <v>20</v>
      </c>
      <c r="F172" s="44">
        <v>4.1</v>
      </c>
      <c r="G172" s="45">
        <v>2.46</v>
      </c>
      <c r="H172" s="44">
        <f t="shared" si="12"/>
        <v>1.7712</v>
      </c>
      <c r="I172" s="44">
        <f t="shared" si="13"/>
        <v>8.3312</v>
      </c>
      <c r="J172" s="44">
        <f t="shared" si="14"/>
        <v>166.624</v>
      </c>
      <c r="K172" s="56"/>
      <c r="L172" s="57"/>
      <c r="M172" s="58">
        <f t="shared" si="11"/>
        <v>0</v>
      </c>
    </row>
    <row r="173" ht="30" customHeight="1" outlineLevel="1" spans="1:13">
      <c r="A173" s="41" t="s">
        <v>1861</v>
      </c>
      <c r="B173" s="42" t="s">
        <v>1862</v>
      </c>
      <c r="C173" s="42" t="s">
        <v>1863</v>
      </c>
      <c r="D173" s="43" t="s">
        <v>215</v>
      </c>
      <c r="E173" s="43">
        <v>20</v>
      </c>
      <c r="F173" s="44">
        <v>0</v>
      </c>
      <c r="G173" s="45">
        <v>2.46</v>
      </c>
      <c r="H173" s="44">
        <f t="shared" si="12"/>
        <v>0.6642</v>
      </c>
      <c r="I173" s="44">
        <f t="shared" si="13"/>
        <v>3.1242</v>
      </c>
      <c r="J173" s="44">
        <f t="shared" si="14"/>
        <v>62.484</v>
      </c>
      <c r="K173" s="56"/>
      <c r="L173" s="57"/>
      <c r="M173" s="58">
        <f t="shared" si="11"/>
        <v>0</v>
      </c>
    </row>
    <row r="174" ht="30" customHeight="1" outlineLevel="1" spans="1:13">
      <c r="A174" s="41" t="s">
        <v>1864</v>
      </c>
      <c r="B174" s="42" t="s">
        <v>1865</v>
      </c>
      <c r="C174" s="42" t="s">
        <v>1866</v>
      </c>
      <c r="D174" s="43" t="s">
        <v>378</v>
      </c>
      <c r="E174" s="43">
        <v>20</v>
      </c>
      <c r="F174" s="44">
        <v>0</v>
      </c>
      <c r="G174" s="45">
        <v>12.3</v>
      </c>
      <c r="H174" s="44">
        <f t="shared" si="12"/>
        <v>3.321</v>
      </c>
      <c r="I174" s="44">
        <f t="shared" si="13"/>
        <v>15.621</v>
      </c>
      <c r="J174" s="44">
        <f t="shared" si="14"/>
        <v>312.42</v>
      </c>
      <c r="K174" s="56"/>
      <c r="L174" s="57"/>
      <c r="M174" s="58">
        <f t="shared" si="11"/>
        <v>0</v>
      </c>
    </row>
    <row r="175" ht="30" customHeight="1" outlineLevel="1" spans="1:13">
      <c r="A175" s="41" t="s">
        <v>1867</v>
      </c>
      <c r="B175" s="42" t="s">
        <v>1868</v>
      </c>
      <c r="C175" s="42" t="s">
        <v>1869</v>
      </c>
      <c r="D175" s="43" t="s">
        <v>215</v>
      </c>
      <c r="E175" s="43">
        <v>20</v>
      </c>
      <c r="F175" s="44">
        <v>32.8</v>
      </c>
      <c r="G175" s="45">
        <v>8.2</v>
      </c>
      <c r="H175" s="44">
        <f t="shared" si="12"/>
        <v>11.07</v>
      </c>
      <c r="I175" s="44">
        <f t="shared" si="13"/>
        <v>52.07</v>
      </c>
      <c r="J175" s="44">
        <f t="shared" si="14"/>
        <v>1041.4</v>
      </c>
      <c r="K175" s="56"/>
      <c r="L175" s="57"/>
      <c r="M175" s="58">
        <f t="shared" si="11"/>
        <v>0</v>
      </c>
    </row>
    <row r="176" ht="30" customHeight="1" outlineLevel="1" spans="1:13">
      <c r="A176" s="41" t="s">
        <v>1870</v>
      </c>
      <c r="B176" s="42" t="s">
        <v>1871</v>
      </c>
      <c r="C176" s="42" t="s">
        <v>1872</v>
      </c>
      <c r="D176" s="43" t="s">
        <v>215</v>
      </c>
      <c r="E176" s="43">
        <v>20</v>
      </c>
      <c r="F176" s="44">
        <v>8.2</v>
      </c>
      <c r="G176" s="45">
        <v>1.64</v>
      </c>
      <c r="H176" s="44">
        <f t="shared" si="12"/>
        <v>2.6568</v>
      </c>
      <c r="I176" s="44">
        <f t="shared" si="13"/>
        <v>12.4968</v>
      </c>
      <c r="J176" s="44">
        <f t="shared" si="14"/>
        <v>249.936</v>
      </c>
      <c r="K176" s="56"/>
      <c r="L176" s="57"/>
      <c r="M176" s="58">
        <f t="shared" si="11"/>
        <v>0</v>
      </c>
    </row>
    <row r="177" ht="30" customHeight="1" outlineLevel="1" spans="1:13">
      <c r="A177" s="41" t="s">
        <v>1873</v>
      </c>
      <c r="B177" s="42" t="s">
        <v>1874</v>
      </c>
      <c r="C177" s="42" t="s">
        <v>1683</v>
      </c>
      <c r="D177" s="43" t="s">
        <v>257</v>
      </c>
      <c r="E177" s="43">
        <v>20</v>
      </c>
      <c r="F177" s="44">
        <v>20.5</v>
      </c>
      <c r="G177" s="45">
        <v>8.2</v>
      </c>
      <c r="H177" s="44">
        <f t="shared" si="12"/>
        <v>7.749</v>
      </c>
      <c r="I177" s="44">
        <f t="shared" si="13"/>
        <v>36.449</v>
      </c>
      <c r="J177" s="44">
        <f t="shared" si="14"/>
        <v>728.98</v>
      </c>
      <c r="K177" s="56"/>
      <c r="L177" s="57"/>
      <c r="M177" s="58">
        <f t="shared" si="11"/>
        <v>0</v>
      </c>
    </row>
    <row r="178" ht="30" customHeight="1" outlineLevel="1" spans="1:13">
      <c r="A178" s="41" t="s">
        <v>1875</v>
      </c>
      <c r="B178" s="42" t="s">
        <v>1876</v>
      </c>
      <c r="C178" s="42" t="s">
        <v>1683</v>
      </c>
      <c r="D178" s="43" t="s">
        <v>68</v>
      </c>
      <c r="E178" s="43">
        <v>20</v>
      </c>
      <c r="F178" s="44">
        <v>12.3</v>
      </c>
      <c r="G178" s="45">
        <v>2.46</v>
      </c>
      <c r="H178" s="44">
        <f t="shared" si="12"/>
        <v>3.9852</v>
      </c>
      <c r="I178" s="44">
        <f t="shared" si="13"/>
        <v>18.7452</v>
      </c>
      <c r="J178" s="44">
        <f t="shared" si="14"/>
        <v>374.904</v>
      </c>
      <c r="K178" s="56"/>
      <c r="L178" s="57"/>
      <c r="M178" s="58">
        <f t="shared" si="11"/>
        <v>0</v>
      </c>
    </row>
    <row r="179" ht="30" customHeight="1" outlineLevel="1" spans="1:13">
      <c r="A179" s="41" t="s">
        <v>1877</v>
      </c>
      <c r="B179" s="42" t="s">
        <v>1878</v>
      </c>
      <c r="C179" s="42" t="s">
        <v>1879</v>
      </c>
      <c r="D179" s="43" t="s">
        <v>215</v>
      </c>
      <c r="E179" s="43">
        <v>20</v>
      </c>
      <c r="F179" s="44">
        <v>49.2</v>
      </c>
      <c r="G179" s="45">
        <v>8.2</v>
      </c>
      <c r="H179" s="44">
        <f t="shared" si="12"/>
        <v>15.498</v>
      </c>
      <c r="I179" s="44">
        <f t="shared" si="13"/>
        <v>72.898</v>
      </c>
      <c r="J179" s="44">
        <f t="shared" si="14"/>
        <v>1457.96</v>
      </c>
      <c r="K179" s="56"/>
      <c r="L179" s="57"/>
      <c r="M179" s="58">
        <f t="shared" si="11"/>
        <v>0</v>
      </c>
    </row>
    <row r="180" ht="30" customHeight="1" outlineLevel="1" spans="1:13">
      <c r="A180" s="41" t="s">
        <v>1880</v>
      </c>
      <c r="B180" s="42" t="s">
        <v>1881</v>
      </c>
      <c r="C180" s="42" t="s">
        <v>1882</v>
      </c>
      <c r="D180" s="43" t="s">
        <v>215</v>
      </c>
      <c r="E180" s="43">
        <v>20</v>
      </c>
      <c r="F180" s="44">
        <v>32.8</v>
      </c>
      <c r="G180" s="45">
        <v>8.2</v>
      </c>
      <c r="H180" s="44">
        <f t="shared" si="12"/>
        <v>11.07</v>
      </c>
      <c r="I180" s="44">
        <f t="shared" si="13"/>
        <v>52.07</v>
      </c>
      <c r="J180" s="44">
        <f t="shared" si="14"/>
        <v>1041.4</v>
      </c>
      <c r="K180" s="56"/>
      <c r="L180" s="57"/>
      <c r="M180" s="58">
        <f t="shared" si="11"/>
        <v>0</v>
      </c>
    </row>
    <row r="181" ht="30" customHeight="1" outlineLevel="1" spans="1:13">
      <c r="A181" s="41" t="s">
        <v>1883</v>
      </c>
      <c r="B181" s="42" t="s">
        <v>1884</v>
      </c>
      <c r="C181" s="42" t="s">
        <v>1885</v>
      </c>
      <c r="D181" s="43" t="s">
        <v>257</v>
      </c>
      <c r="E181" s="43">
        <v>20</v>
      </c>
      <c r="F181" s="44">
        <v>0</v>
      </c>
      <c r="G181" s="45">
        <v>12.3</v>
      </c>
      <c r="H181" s="44">
        <f t="shared" si="12"/>
        <v>3.321</v>
      </c>
      <c r="I181" s="44">
        <f t="shared" si="13"/>
        <v>15.621</v>
      </c>
      <c r="J181" s="44">
        <f t="shared" si="14"/>
        <v>312.42</v>
      </c>
      <c r="K181" s="56"/>
      <c r="L181" s="57"/>
      <c r="M181" s="58">
        <f t="shared" si="11"/>
        <v>0</v>
      </c>
    </row>
    <row r="182" ht="30" customHeight="1" outlineLevel="1" spans="1:13">
      <c r="A182" s="41" t="s">
        <v>1886</v>
      </c>
      <c r="B182" s="42" t="s">
        <v>1887</v>
      </c>
      <c r="C182" s="42" t="s">
        <v>1888</v>
      </c>
      <c r="D182" s="43" t="s">
        <v>68</v>
      </c>
      <c r="E182" s="43">
        <v>20</v>
      </c>
      <c r="F182" s="44">
        <v>0</v>
      </c>
      <c r="G182" s="45">
        <v>3.28</v>
      </c>
      <c r="H182" s="44">
        <f t="shared" si="12"/>
        <v>0.8856</v>
      </c>
      <c r="I182" s="44">
        <f t="shared" si="13"/>
        <v>4.1656</v>
      </c>
      <c r="J182" s="44">
        <f t="shared" si="14"/>
        <v>83.312</v>
      </c>
      <c r="K182" s="56"/>
      <c r="L182" s="57"/>
      <c r="M182" s="58">
        <f t="shared" si="11"/>
        <v>0</v>
      </c>
    </row>
    <row r="183" ht="30" customHeight="1" outlineLevel="1" spans="1:13">
      <c r="A183" s="41" t="s">
        <v>1889</v>
      </c>
      <c r="B183" s="42" t="s">
        <v>1890</v>
      </c>
      <c r="C183" s="42" t="s">
        <v>1891</v>
      </c>
      <c r="D183" s="43" t="s">
        <v>378</v>
      </c>
      <c r="E183" s="43">
        <v>20</v>
      </c>
      <c r="F183" s="44">
        <v>0</v>
      </c>
      <c r="G183" s="45">
        <v>20.5</v>
      </c>
      <c r="H183" s="44">
        <f t="shared" si="12"/>
        <v>5.535</v>
      </c>
      <c r="I183" s="44">
        <f t="shared" si="13"/>
        <v>26.035</v>
      </c>
      <c r="J183" s="44">
        <f t="shared" si="14"/>
        <v>520.7</v>
      </c>
      <c r="K183" s="56"/>
      <c r="L183" s="57"/>
      <c r="M183" s="58">
        <f t="shared" si="11"/>
        <v>0</v>
      </c>
    </row>
    <row r="184" ht="30" customHeight="1" outlineLevel="1" spans="1:13">
      <c r="A184" s="41" t="s">
        <v>1892</v>
      </c>
      <c r="B184" s="42" t="s">
        <v>1893</v>
      </c>
      <c r="C184" s="42" t="s">
        <v>1894</v>
      </c>
      <c r="D184" s="43" t="s">
        <v>378</v>
      </c>
      <c r="E184" s="43">
        <v>20</v>
      </c>
      <c r="F184" s="44">
        <v>49.2</v>
      </c>
      <c r="G184" s="45">
        <v>12.3</v>
      </c>
      <c r="H184" s="44">
        <f t="shared" si="12"/>
        <v>16.605</v>
      </c>
      <c r="I184" s="44">
        <f t="shared" si="13"/>
        <v>78.105</v>
      </c>
      <c r="J184" s="44">
        <f t="shared" si="14"/>
        <v>1562.1</v>
      </c>
      <c r="K184" s="56"/>
      <c r="L184" s="57"/>
      <c r="M184" s="58">
        <f t="shared" si="11"/>
        <v>0</v>
      </c>
    </row>
    <row r="185" ht="30" customHeight="1" outlineLevel="1" spans="1:13">
      <c r="A185" s="41" t="s">
        <v>1895</v>
      </c>
      <c r="B185" s="42" t="s">
        <v>1896</v>
      </c>
      <c r="C185" s="42" t="s">
        <v>1897</v>
      </c>
      <c r="D185" s="43" t="s">
        <v>378</v>
      </c>
      <c r="E185" s="43">
        <v>20</v>
      </c>
      <c r="F185" s="44">
        <v>49.2</v>
      </c>
      <c r="G185" s="45">
        <v>12.3</v>
      </c>
      <c r="H185" s="44">
        <f t="shared" si="12"/>
        <v>16.605</v>
      </c>
      <c r="I185" s="44">
        <f t="shared" si="13"/>
        <v>78.105</v>
      </c>
      <c r="J185" s="44">
        <f t="shared" si="14"/>
        <v>1562.1</v>
      </c>
      <c r="K185" s="56"/>
      <c r="L185" s="57"/>
      <c r="M185" s="58">
        <f t="shared" si="11"/>
        <v>0</v>
      </c>
    </row>
    <row r="186" ht="36" customHeight="1" outlineLevel="1" spans="1:13">
      <c r="A186" s="41" t="s">
        <v>1898</v>
      </c>
      <c r="B186" s="42" t="s">
        <v>1899</v>
      </c>
      <c r="C186" s="42" t="s">
        <v>1900</v>
      </c>
      <c r="D186" s="43" t="s">
        <v>378</v>
      </c>
      <c r="E186" s="43">
        <v>20</v>
      </c>
      <c r="F186" s="44">
        <v>73.8</v>
      </c>
      <c r="G186" s="45">
        <v>16.4</v>
      </c>
      <c r="H186" s="44">
        <f t="shared" si="12"/>
        <v>24.354</v>
      </c>
      <c r="I186" s="44">
        <f t="shared" si="13"/>
        <v>114.554</v>
      </c>
      <c r="J186" s="44">
        <f t="shared" si="14"/>
        <v>2291.08</v>
      </c>
      <c r="K186" s="56"/>
      <c r="L186" s="57"/>
      <c r="M186" s="58">
        <f t="shared" si="11"/>
        <v>0</v>
      </c>
    </row>
    <row r="187" ht="30" customHeight="1" outlineLevel="1" spans="1:13">
      <c r="A187" s="41" t="s">
        <v>1901</v>
      </c>
      <c r="B187" s="42" t="s">
        <v>1902</v>
      </c>
      <c r="C187" s="42" t="s">
        <v>1903</v>
      </c>
      <c r="D187" s="43" t="s">
        <v>68</v>
      </c>
      <c r="E187" s="43">
        <v>20</v>
      </c>
      <c r="F187" s="44">
        <v>0</v>
      </c>
      <c r="G187" s="45">
        <v>2.296</v>
      </c>
      <c r="H187" s="44">
        <f t="shared" si="12"/>
        <v>0.61992</v>
      </c>
      <c r="I187" s="44">
        <f t="shared" si="13"/>
        <v>2.91592</v>
      </c>
      <c r="J187" s="44">
        <f t="shared" si="14"/>
        <v>58.3184</v>
      </c>
      <c r="K187" s="56"/>
      <c r="L187" s="57"/>
      <c r="M187" s="58">
        <f t="shared" si="11"/>
        <v>0</v>
      </c>
    </row>
    <row r="188" ht="30" customHeight="1" outlineLevel="1" spans="1:13">
      <c r="A188" s="41" t="s">
        <v>1904</v>
      </c>
      <c r="B188" s="42" t="s">
        <v>1905</v>
      </c>
      <c r="C188" s="42" t="s">
        <v>1906</v>
      </c>
      <c r="D188" s="43" t="s">
        <v>257</v>
      </c>
      <c r="E188" s="43">
        <v>20</v>
      </c>
      <c r="F188" s="44">
        <v>0</v>
      </c>
      <c r="G188" s="45">
        <v>8.2</v>
      </c>
      <c r="H188" s="44">
        <f t="shared" si="12"/>
        <v>2.214</v>
      </c>
      <c r="I188" s="44">
        <f t="shared" si="13"/>
        <v>10.414</v>
      </c>
      <c r="J188" s="44">
        <f t="shared" si="14"/>
        <v>208.28</v>
      </c>
      <c r="K188" s="56"/>
      <c r="L188" s="57"/>
      <c r="M188" s="58">
        <f t="shared" si="11"/>
        <v>0</v>
      </c>
    </row>
    <row r="189" ht="30" customHeight="1" outlineLevel="1" spans="1:13">
      <c r="A189" s="41" t="s">
        <v>1907</v>
      </c>
      <c r="B189" s="42" t="s">
        <v>1908</v>
      </c>
      <c r="C189" s="42" t="s">
        <v>1151</v>
      </c>
      <c r="D189" s="43" t="s">
        <v>257</v>
      </c>
      <c r="E189" s="43">
        <v>20</v>
      </c>
      <c r="F189" s="44">
        <v>24.6</v>
      </c>
      <c r="G189" s="45">
        <v>8.2</v>
      </c>
      <c r="H189" s="44">
        <f t="shared" si="12"/>
        <v>8.856</v>
      </c>
      <c r="I189" s="44">
        <f t="shared" si="13"/>
        <v>41.656</v>
      </c>
      <c r="J189" s="44">
        <f t="shared" si="14"/>
        <v>833.12</v>
      </c>
      <c r="K189" s="56"/>
      <c r="L189" s="57"/>
      <c r="M189" s="58">
        <f t="shared" si="11"/>
        <v>0</v>
      </c>
    </row>
    <row r="190" ht="30" customHeight="1" outlineLevel="1" spans="1:13">
      <c r="A190" s="41" t="s">
        <v>1909</v>
      </c>
      <c r="B190" s="42" t="s">
        <v>1910</v>
      </c>
      <c r="C190" s="42" t="s">
        <v>1911</v>
      </c>
      <c r="D190" s="43" t="s">
        <v>68</v>
      </c>
      <c r="E190" s="43">
        <v>20</v>
      </c>
      <c r="F190" s="44">
        <v>7.38</v>
      </c>
      <c r="G190" s="45">
        <v>16.4</v>
      </c>
      <c r="H190" s="44">
        <f t="shared" si="12"/>
        <v>6.4206</v>
      </c>
      <c r="I190" s="44">
        <f t="shared" si="13"/>
        <v>30.2006</v>
      </c>
      <c r="J190" s="44">
        <f t="shared" si="14"/>
        <v>604.012</v>
      </c>
      <c r="K190" s="56"/>
      <c r="L190" s="57"/>
      <c r="M190" s="58">
        <f t="shared" si="11"/>
        <v>0</v>
      </c>
    </row>
    <row r="191" ht="30" customHeight="1" outlineLevel="1" spans="1:13">
      <c r="A191" s="41" t="s">
        <v>1912</v>
      </c>
      <c r="B191" s="42" t="s">
        <v>1913</v>
      </c>
      <c r="C191" s="42" t="s">
        <v>1903</v>
      </c>
      <c r="D191" s="43" t="s">
        <v>1360</v>
      </c>
      <c r="E191" s="43">
        <v>20</v>
      </c>
      <c r="F191" s="44">
        <v>0</v>
      </c>
      <c r="G191" s="45">
        <v>20.5</v>
      </c>
      <c r="H191" s="44">
        <f t="shared" si="12"/>
        <v>5.535</v>
      </c>
      <c r="I191" s="44">
        <f t="shared" si="13"/>
        <v>26.035</v>
      </c>
      <c r="J191" s="44">
        <f t="shared" si="14"/>
        <v>520.7</v>
      </c>
      <c r="K191" s="56"/>
      <c r="L191" s="57"/>
      <c r="M191" s="58">
        <f t="shared" si="11"/>
        <v>0</v>
      </c>
    </row>
    <row r="192" ht="30" customHeight="1" outlineLevel="1" spans="1:13">
      <c r="A192" s="41" t="s">
        <v>1914</v>
      </c>
      <c r="B192" s="42" t="s">
        <v>1915</v>
      </c>
      <c r="C192" s="42" t="s">
        <v>1916</v>
      </c>
      <c r="D192" s="43" t="s">
        <v>1360</v>
      </c>
      <c r="E192" s="43">
        <v>20</v>
      </c>
      <c r="F192" s="44">
        <v>0</v>
      </c>
      <c r="G192" s="45">
        <v>65.6</v>
      </c>
      <c r="H192" s="44">
        <f t="shared" si="12"/>
        <v>17.712</v>
      </c>
      <c r="I192" s="44">
        <f t="shared" si="13"/>
        <v>83.312</v>
      </c>
      <c r="J192" s="44">
        <f t="shared" si="14"/>
        <v>1666.24</v>
      </c>
      <c r="K192" s="56"/>
      <c r="L192" s="57"/>
      <c r="M192" s="58">
        <f t="shared" si="11"/>
        <v>0</v>
      </c>
    </row>
    <row r="193" ht="30" customHeight="1" outlineLevel="1" spans="1:13">
      <c r="A193" s="41" t="s">
        <v>1917</v>
      </c>
      <c r="B193" s="42" t="s">
        <v>1918</v>
      </c>
      <c r="C193" s="42" t="s">
        <v>1919</v>
      </c>
      <c r="D193" s="43" t="s">
        <v>1360</v>
      </c>
      <c r="E193" s="43">
        <v>20</v>
      </c>
      <c r="F193" s="44">
        <v>0</v>
      </c>
      <c r="G193" s="45">
        <v>24.6</v>
      </c>
      <c r="H193" s="44">
        <f t="shared" si="12"/>
        <v>6.642</v>
      </c>
      <c r="I193" s="44">
        <f t="shared" si="13"/>
        <v>31.242</v>
      </c>
      <c r="J193" s="44">
        <f t="shared" si="14"/>
        <v>624.84</v>
      </c>
      <c r="K193" s="56"/>
      <c r="L193" s="57"/>
      <c r="M193" s="58">
        <f t="shared" si="11"/>
        <v>0</v>
      </c>
    </row>
    <row r="194" ht="30" customHeight="1" outlineLevel="1" spans="1:13">
      <c r="A194" s="41" t="s">
        <v>1920</v>
      </c>
      <c r="B194" s="42" t="s">
        <v>1921</v>
      </c>
      <c r="C194" s="42" t="s">
        <v>1922</v>
      </c>
      <c r="D194" s="43" t="s">
        <v>1360</v>
      </c>
      <c r="E194" s="43">
        <v>20</v>
      </c>
      <c r="F194" s="44">
        <v>24.6</v>
      </c>
      <c r="G194" s="45">
        <v>12.3</v>
      </c>
      <c r="H194" s="44">
        <f t="shared" si="12"/>
        <v>9.963</v>
      </c>
      <c r="I194" s="44">
        <f t="shared" si="13"/>
        <v>46.863</v>
      </c>
      <c r="J194" s="44">
        <f t="shared" si="14"/>
        <v>937.26</v>
      </c>
      <c r="K194" s="56"/>
      <c r="L194" s="57"/>
      <c r="M194" s="58">
        <f t="shared" si="11"/>
        <v>0</v>
      </c>
    </row>
    <row r="195" ht="30" customHeight="1" outlineLevel="1" spans="1:13">
      <c r="A195" s="41" t="s">
        <v>1923</v>
      </c>
      <c r="B195" s="42" t="s">
        <v>1924</v>
      </c>
      <c r="C195" s="42" t="s">
        <v>1925</v>
      </c>
      <c r="D195" s="43" t="s">
        <v>257</v>
      </c>
      <c r="E195" s="43">
        <v>20</v>
      </c>
      <c r="F195" s="44">
        <v>0</v>
      </c>
      <c r="G195" s="45">
        <v>16.4</v>
      </c>
      <c r="H195" s="44">
        <f t="shared" si="12"/>
        <v>4.428</v>
      </c>
      <c r="I195" s="44">
        <f t="shared" si="13"/>
        <v>20.828</v>
      </c>
      <c r="J195" s="44">
        <f t="shared" si="14"/>
        <v>416.56</v>
      </c>
      <c r="K195" s="56"/>
      <c r="L195" s="57"/>
      <c r="M195" s="58">
        <f t="shared" si="11"/>
        <v>0</v>
      </c>
    </row>
    <row r="196" ht="30" customHeight="1" outlineLevel="1" spans="1:13">
      <c r="A196" s="41" t="s">
        <v>1926</v>
      </c>
      <c r="B196" s="42" t="s">
        <v>1927</v>
      </c>
      <c r="C196" s="42" t="s">
        <v>1928</v>
      </c>
      <c r="D196" s="43" t="s">
        <v>378</v>
      </c>
      <c r="E196" s="43">
        <v>20</v>
      </c>
      <c r="F196" s="44">
        <v>0</v>
      </c>
      <c r="G196" s="45">
        <v>57.4</v>
      </c>
      <c r="H196" s="44">
        <f t="shared" si="12"/>
        <v>15.498</v>
      </c>
      <c r="I196" s="44">
        <f t="shared" si="13"/>
        <v>72.898</v>
      </c>
      <c r="J196" s="44">
        <f t="shared" si="14"/>
        <v>1457.96</v>
      </c>
      <c r="K196" s="56"/>
      <c r="L196" s="57"/>
      <c r="M196" s="58">
        <f t="shared" si="11"/>
        <v>0</v>
      </c>
    </row>
    <row r="197" ht="30" customHeight="1" outlineLevel="1" spans="1:13">
      <c r="A197" s="41" t="s">
        <v>1929</v>
      </c>
      <c r="B197" s="42" t="s">
        <v>1930</v>
      </c>
      <c r="C197" s="42" t="s">
        <v>1931</v>
      </c>
      <c r="D197" s="43" t="s">
        <v>257</v>
      </c>
      <c r="E197" s="43">
        <v>20</v>
      </c>
      <c r="F197" s="44">
        <v>29.52</v>
      </c>
      <c r="G197" s="45">
        <v>164</v>
      </c>
      <c r="H197" s="44">
        <f t="shared" si="12"/>
        <v>52.2504</v>
      </c>
      <c r="I197" s="44">
        <f t="shared" si="13"/>
        <v>245.7704</v>
      </c>
      <c r="J197" s="44">
        <f t="shared" si="14"/>
        <v>4915.408</v>
      </c>
      <c r="K197" s="56"/>
      <c r="L197" s="57"/>
      <c r="M197" s="58">
        <f t="shared" si="11"/>
        <v>0</v>
      </c>
    </row>
    <row r="198" ht="30" customHeight="1" outlineLevel="1" spans="1:13">
      <c r="A198" s="41" t="s">
        <v>1932</v>
      </c>
      <c r="B198" s="42" t="s">
        <v>1933</v>
      </c>
      <c r="C198" s="42" t="s">
        <v>1931</v>
      </c>
      <c r="D198" s="43" t="s">
        <v>257</v>
      </c>
      <c r="E198" s="43">
        <v>20</v>
      </c>
      <c r="F198" s="44">
        <v>22.632</v>
      </c>
      <c r="G198" s="45">
        <v>121.401</v>
      </c>
      <c r="H198" s="44">
        <f t="shared" si="12"/>
        <v>38.88891</v>
      </c>
      <c r="I198" s="44">
        <f t="shared" si="13"/>
        <v>182.92191</v>
      </c>
      <c r="J198" s="44">
        <f t="shared" si="14"/>
        <v>3658.4382</v>
      </c>
      <c r="K198" s="56"/>
      <c r="L198" s="57"/>
      <c r="M198" s="58">
        <f t="shared" si="11"/>
        <v>0</v>
      </c>
    </row>
    <row r="199" ht="30" customHeight="1" outlineLevel="1" spans="1:13">
      <c r="A199" s="41" t="s">
        <v>1934</v>
      </c>
      <c r="B199" s="42" t="s">
        <v>1935</v>
      </c>
      <c r="C199" s="42" t="s">
        <v>1931</v>
      </c>
      <c r="D199" s="43" t="s">
        <v>257</v>
      </c>
      <c r="E199" s="43">
        <v>20</v>
      </c>
      <c r="F199" s="44">
        <v>14.76</v>
      </c>
      <c r="G199" s="45">
        <v>98.154</v>
      </c>
      <c r="H199" s="44">
        <f t="shared" si="12"/>
        <v>30.48678</v>
      </c>
      <c r="I199" s="44">
        <f t="shared" si="13"/>
        <v>143.40078</v>
      </c>
      <c r="J199" s="44">
        <f t="shared" si="14"/>
        <v>2868.0156</v>
      </c>
      <c r="K199" s="56"/>
      <c r="L199" s="57"/>
      <c r="M199" s="58">
        <f t="shared" si="11"/>
        <v>0</v>
      </c>
    </row>
    <row r="200" ht="30" customHeight="1" outlineLevel="1" spans="1:13">
      <c r="A200" s="41" t="s">
        <v>1936</v>
      </c>
      <c r="B200" s="42" t="s">
        <v>1937</v>
      </c>
      <c r="C200" s="42" t="s">
        <v>1931</v>
      </c>
      <c r="D200" s="43" t="s">
        <v>257</v>
      </c>
      <c r="E200" s="43">
        <v>20</v>
      </c>
      <c r="F200" s="44">
        <v>11.808</v>
      </c>
      <c r="G200" s="45">
        <v>73.8</v>
      </c>
      <c r="H200" s="44">
        <f t="shared" si="12"/>
        <v>23.11416</v>
      </c>
      <c r="I200" s="44">
        <f t="shared" si="13"/>
        <v>108.72216</v>
      </c>
      <c r="J200" s="44">
        <f t="shared" si="14"/>
        <v>2174.4432</v>
      </c>
      <c r="K200" s="56"/>
      <c r="L200" s="57"/>
      <c r="M200" s="58">
        <f t="shared" si="11"/>
        <v>0</v>
      </c>
    </row>
    <row r="201" ht="30" customHeight="1" outlineLevel="1" spans="1:13">
      <c r="A201" s="41" t="s">
        <v>1938</v>
      </c>
      <c r="B201" s="42" t="s">
        <v>1939</v>
      </c>
      <c r="C201" s="42" t="s">
        <v>1931</v>
      </c>
      <c r="D201" s="43" t="s">
        <v>257</v>
      </c>
      <c r="E201" s="43">
        <v>20</v>
      </c>
      <c r="F201" s="44">
        <v>4.92</v>
      </c>
      <c r="G201" s="45">
        <v>51.66</v>
      </c>
      <c r="H201" s="44">
        <f t="shared" si="12"/>
        <v>15.2766</v>
      </c>
      <c r="I201" s="44">
        <f t="shared" si="13"/>
        <v>71.8566</v>
      </c>
      <c r="J201" s="44">
        <f t="shared" si="14"/>
        <v>1437.132</v>
      </c>
      <c r="K201" s="56"/>
      <c r="L201" s="57"/>
      <c r="M201" s="58">
        <f t="shared" si="11"/>
        <v>0</v>
      </c>
    </row>
    <row r="202" ht="30" customHeight="1" outlineLevel="1" spans="1:13">
      <c r="A202" s="41" t="s">
        <v>1940</v>
      </c>
      <c r="B202" s="42" t="s">
        <v>1941</v>
      </c>
      <c r="C202" s="42" t="s">
        <v>1931</v>
      </c>
      <c r="D202" s="43" t="s">
        <v>257</v>
      </c>
      <c r="E202" s="43">
        <v>20</v>
      </c>
      <c r="F202" s="44">
        <v>35</v>
      </c>
      <c r="G202" s="45">
        <v>86.92</v>
      </c>
      <c r="H202" s="44">
        <f t="shared" si="12"/>
        <v>32.9184</v>
      </c>
      <c r="I202" s="44">
        <f t="shared" si="13"/>
        <v>154.8384</v>
      </c>
      <c r="J202" s="44">
        <f t="shared" si="14"/>
        <v>3096.768</v>
      </c>
      <c r="K202" s="56"/>
      <c r="L202" s="57"/>
      <c r="M202" s="58">
        <f t="shared" si="11"/>
        <v>0</v>
      </c>
    </row>
    <row r="203" ht="30" customHeight="1" outlineLevel="1" spans="1:13">
      <c r="A203" s="41" t="s">
        <v>1942</v>
      </c>
      <c r="B203" s="42" t="s">
        <v>1943</v>
      </c>
      <c r="C203" s="42" t="s">
        <v>1931</v>
      </c>
      <c r="D203" s="43" t="s">
        <v>257</v>
      </c>
      <c r="E203" s="43">
        <v>20</v>
      </c>
      <c r="F203" s="44">
        <v>24</v>
      </c>
      <c r="G203" s="45">
        <v>53.3</v>
      </c>
      <c r="H203" s="44">
        <f t="shared" si="12"/>
        <v>20.871</v>
      </c>
      <c r="I203" s="44">
        <f t="shared" si="13"/>
        <v>98.171</v>
      </c>
      <c r="J203" s="44">
        <f t="shared" si="14"/>
        <v>1963.42</v>
      </c>
      <c r="K203" s="56"/>
      <c r="L203" s="57"/>
      <c r="M203" s="58">
        <f t="shared" ref="M203:M216" si="15">L203*E203</f>
        <v>0</v>
      </c>
    </row>
    <row r="204" ht="30" customHeight="1" outlineLevel="1" spans="1:13">
      <c r="A204" s="41" t="s">
        <v>1944</v>
      </c>
      <c r="B204" s="42" t="s">
        <v>1945</v>
      </c>
      <c r="C204" s="42" t="s">
        <v>1931</v>
      </c>
      <c r="D204" s="43" t="s">
        <v>257</v>
      </c>
      <c r="E204" s="43">
        <v>20</v>
      </c>
      <c r="F204" s="44">
        <v>12</v>
      </c>
      <c r="G204" s="45">
        <v>29.52</v>
      </c>
      <c r="H204" s="44">
        <f t="shared" si="12"/>
        <v>11.2104</v>
      </c>
      <c r="I204" s="44">
        <f t="shared" si="13"/>
        <v>52.7304</v>
      </c>
      <c r="J204" s="44">
        <f t="shared" si="14"/>
        <v>1054.608</v>
      </c>
      <c r="K204" s="56"/>
      <c r="L204" s="57"/>
      <c r="M204" s="58">
        <f t="shared" si="15"/>
        <v>0</v>
      </c>
    </row>
    <row r="205" ht="30" customHeight="1" outlineLevel="1" spans="1:13">
      <c r="A205" s="41" t="s">
        <v>1946</v>
      </c>
      <c r="B205" s="42" t="s">
        <v>1947</v>
      </c>
      <c r="C205" s="42" t="s">
        <v>1931</v>
      </c>
      <c r="D205" s="43" t="s">
        <v>257</v>
      </c>
      <c r="E205" s="43">
        <v>20</v>
      </c>
      <c r="F205" s="44">
        <v>10</v>
      </c>
      <c r="G205" s="45">
        <v>29.52</v>
      </c>
      <c r="H205" s="44">
        <f t="shared" si="12"/>
        <v>10.6704</v>
      </c>
      <c r="I205" s="44">
        <f t="shared" si="13"/>
        <v>50.1904</v>
      </c>
      <c r="J205" s="44">
        <f t="shared" si="14"/>
        <v>1003.808</v>
      </c>
      <c r="K205" s="56"/>
      <c r="L205" s="57"/>
      <c r="M205" s="58">
        <f t="shared" si="15"/>
        <v>0</v>
      </c>
    </row>
    <row r="206" ht="30" customHeight="1" outlineLevel="1" spans="1:13">
      <c r="A206" s="41" t="s">
        <v>1948</v>
      </c>
      <c r="B206" s="42" t="s">
        <v>1949</v>
      </c>
      <c r="C206" s="42" t="s">
        <v>1931</v>
      </c>
      <c r="D206" s="43" t="s">
        <v>257</v>
      </c>
      <c r="E206" s="43">
        <v>20</v>
      </c>
      <c r="F206" s="44">
        <v>7</v>
      </c>
      <c r="G206" s="45">
        <v>12.3</v>
      </c>
      <c r="H206" s="44">
        <f t="shared" si="12"/>
        <v>5.211</v>
      </c>
      <c r="I206" s="44">
        <f t="shared" si="13"/>
        <v>24.511</v>
      </c>
      <c r="J206" s="44">
        <f t="shared" si="14"/>
        <v>490.22</v>
      </c>
      <c r="K206" s="56"/>
      <c r="L206" s="57"/>
      <c r="M206" s="58">
        <f t="shared" si="15"/>
        <v>0</v>
      </c>
    </row>
    <row r="207" ht="30" customHeight="1" outlineLevel="1" spans="1:13">
      <c r="A207" s="41" t="s">
        <v>1950</v>
      </c>
      <c r="B207" s="42" t="s">
        <v>1951</v>
      </c>
      <c r="C207" s="42" t="s">
        <v>1952</v>
      </c>
      <c r="D207" s="43" t="s">
        <v>97</v>
      </c>
      <c r="E207" s="43">
        <v>20</v>
      </c>
      <c r="F207" s="44">
        <v>49.2</v>
      </c>
      <c r="G207" s="45">
        <v>0.82</v>
      </c>
      <c r="H207" s="44">
        <f t="shared" si="12"/>
        <v>13.5054</v>
      </c>
      <c r="I207" s="44">
        <f t="shared" si="13"/>
        <v>63.5254</v>
      </c>
      <c r="J207" s="44">
        <f t="shared" si="14"/>
        <v>1270.508</v>
      </c>
      <c r="K207" s="56"/>
      <c r="L207" s="57"/>
      <c r="M207" s="58">
        <f t="shared" si="15"/>
        <v>0</v>
      </c>
    </row>
    <row r="208" ht="30" customHeight="1" outlineLevel="1" spans="1:13">
      <c r="A208" s="41" t="s">
        <v>1953</v>
      </c>
      <c r="B208" s="42" t="s">
        <v>1954</v>
      </c>
      <c r="C208" s="42" t="s">
        <v>1955</v>
      </c>
      <c r="D208" s="43" t="s">
        <v>215</v>
      </c>
      <c r="E208" s="43">
        <v>20</v>
      </c>
      <c r="F208" s="44">
        <v>0</v>
      </c>
      <c r="G208" s="45">
        <v>45.1</v>
      </c>
      <c r="H208" s="44">
        <f t="shared" si="12"/>
        <v>12.177</v>
      </c>
      <c r="I208" s="44">
        <f t="shared" si="13"/>
        <v>57.277</v>
      </c>
      <c r="J208" s="44">
        <f t="shared" si="14"/>
        <v>1145.54</v>
      </c>
      <c r="K208" s="56"/>
      <c r="L208" s="57"/>
      <c r="M208" s="58">
        <f t="shared" si="15"/>
        <v>0</v>
      </c>
    </row>
    <row r="209" ht="30" customHeight="1" outlineLevel="1" spans="1:13">
      <c r="A209" s="41" t="s">
        <v>1956</v>
      </c>
      <c r="B209" s="42" t="s">
        <v>1957</v>
      </c>
      <c r="C209" s="42" t="s">
        <v>1958</v>
      </c>
      <c r="D209" s="43" t="s">
        <v>656</v>
      </c>
      <c r="E209" s="43">
        <v>20</v>
      </c>
      <c r="F209" s="44">
        <v>4.1</v>
      </c>
      <c r="G209" s="45">
        <v>1.64</v>
      </c>
      <c r="H209" s="44">
        <f t="shared" si="12"/>
        <v>1.5498</v>
      </c>
      <c r="I209" s="44">
        <f t="shared" si="13"/>
        <v>7.2898</v>
      </c>
      <c r="J209" s="44">
        <f t="shared" si="14"/>
        <v>145.796</v>
      </c>
      <c r="K209" s="56"/>
      <c r="L209" s="57"/>
      <c r="M209" s="58">
        <f t="shared" si="15"/>
        <v>0</v>
      </c>
    </row>
    <row r="210" ht="30" customHeight="1" outlineLevel="1" spans="1:13">
      <c r="A210" s="41" t="s">
        <v>1959</v>
      </c>
      <c r="B210" s="42" t="s">
        <v>1960</v>
      </c>
      <c r="C210" s="42" t="s">
        <v>1961</v>
      </c>
      <c r="D210" s="43" t="s">
        <v>97</v>
      </c>
      <c r="E210" s="43">
        <v>20</v>
      </c>
      <c r="F210" s="44">
        <v>22.4043715846995</v>
      </c>
      <c r="G210" s="45">
        <v>12.3</v>
      </c>
      <c r="H210" s="44">
        <f t="shared" si="12"/>
        <v>9.37018032786887</v>
      </c>
      <c r="I210" s="44">
        <f t="shared" si="13"/>
        <v>44.0745519125684</v>
      </c>
      <c r="J210" s="44">
        <f t="shared" si="14"/>
        <v>881.491038251367</v>
      </c>
      <c r="K210" s="56"/>
      <c r="L210" s="57"/>
      <c r="M210" s="58">
        <f t="shared" si="15"/>
        <v>0</v>
      </c>
    </row>
    <row r="211" ht="30" customHeight="1" outlineLevel="1" spans="1:13">
      <c r="A211" s="41" t="s">
        <v>1962</v>
      </c>
      <c r="B211" s="42" t="s">
        <v>1963</v>
      </c>
      <c r="C211" s="42" t="s">
        <v>1964</v>
      </c>
      <c r="D211" s="43" t="s">
        <v>257</v>
      </c>
      <c r="E211" s="43">
        <v>20</v>
      </c>
      <c r="F211" s="44">
        <v>2.87</v>
      </c>
      <c r="G211" s="45">
        <v>1.64</v>
      </c>
      <c r="H211" s="44">
        <f t="shared" si="12"/>
        <v>1.2177</v>
      </c>
      <c r="I211" s="44">
        <f t="shared" si="13"/>
        <v>5.7277</v>
      </c>
      <c r="J211" s="44">
        <f t="shared" si="14"/>
        <v>114.554</v>
      </c>
      <c r="K211" s="56"/>
      <c r="L211" s="57"/>
      <c r="M211" s="58">
        <f t="shared" si="15"/>
        <v>0</v>
      </c>
    </row>
    <row r="212" ht="30" customHeight="1" outlineLevel="1" spans="1:13">
      <c r="A212" s="41" t="s">
        <v>1965</v>
      </c>
      <c r="B212" s="42" t="s">
        <v>1966</v>
      </c>
      <c r="C212" s="42" t="s">
        <v>1903</v>
      </c>
      <c r="D212" s="43" t="s">
        <v>257</v>
      </c>
      <c r="E212" s="43">
        <v>20</v>
      </c>
      <c r="F212" s="44">
        <v>0</v>
      </c>
      <c r="G212" s="45">
        <v>16.4</v>
      </c>
      <c r="H212" s="44">
        <f t="shared" ref="H212:H216" si="16">(F212+G212)*$H$4</f>
        <v>4.428</v>
      </c>
      <c r="I212" s="44">
        <f t="shared" ref="I212:I216" si="17">F212+G212+H212</f>
        <v>20.828</v>
      </c>
      <c r="J212" s="44">
        <f t="shared" ref="J212:J216" si="18">E212*I212</f>
        <v>416.56</v>
      </c>
      <c r="K212" s="56"/>
      <c r="L212" s="57"/>
      <c r="M212" s="58">
        <f t="shared" si="15"/>
        <v>0</v>
      </c>
    </row>
    <row r="213" ht="30" customHeight="1" outlineLevel="1" spans="1:13">
      <c r="A213" s="41" t="s">
        <v>1967</v>
      </c>
      <c r="B213" s="42" t="s">
        <v>1968</v>
      </c>
      <c r="C213" s="42" t="s">
        <v>1969</v>
      </c>
      <c r="D213" s="43" t="s">
        <v>1360</v>
      </c>
      <c r="E213" s="43">
        <v>20</v>
      </c>
      <c r="F213" s="44">
        <v>0</v>
      </c>
      <c r="G213" s="45">
        <v>16.4</v>
      </c>
      <c r="H213" s="44">
        <f t="shared" si="16"/>
        <v>4.428</v>
      </c>
      <c r="I213" s="44">
        <f t="shared" si="17"/>
        <v>20.828</v>
      </c>
      <c r="J213" s="44">
        <f t="shared" si="18"/>
        <v>416.56</v>
      </c>
      <c r="K213" s="56"/>
      <c r="L213" s="57"/>
      <c r="M213" s="58">
        <f t="shared" si="15"/>
        <v>0</v>
      </c>
    </row>
    <row r="214" ht="30" customHeight="1" outlineLevel="1" spans="1:13">
      <c r="A214" s="41" t="s">
        <v>1970</v>
      </c>
      <c r="B214" s="42" t="s">
        <v>1971</v>
      </c>
      <c r="C214" s="42"/>
      <c r="D214" s="43" t="s">
        <v>87</v>
      </c>
      <c r="E214" s="43">
        <v>20</v>
      </c>
      <c r="F214" s="44">
        <v>0</v>
      </c>
      <c r="G214" s="45">
        <v>16.4</v>
      </c>
      <c r="H214" s="44">
        <f t="shared" si="16"/>
        <v>4.428</v>
      </c>
      <c r="I214" s="44">
        <f t="shared" si="17"/>
        <v>20.828</v>
      </c>
      <c r="J214" s="44">
        <f t="shared" si="18"/>
        <v>416.56</v>
      </c>
      <c r="K214" s="56"/>
      <c r="L214" s="57"/>
      <c r="M214" s="58">
        <f t="shared" si="15"/>
        <v>0</v>
      </c>
    </row>
    <row r="215" ht="30" customHeight="1" outlineLevel="1" spans="1:13">
      <c r="A215" s="41" t="s">
        <v>1972</v>
      </c>
      <c r="B215" s="42" t="s">
        <v>1973</v>
      </c>
      <c r="C215" s="42"/>
      <c r="D215" s="43" t="s">
        <v>257</v>
      </c>
      <c r="E215" s="43">
        <v>20</v>
      </c>
      <c r="F215" s="44">
        <v>0</v>
      </c>
      <c r="G215" s="45">
        <v>16.4</v>
      </c>
      <c r="H215" s="44">
        <f t="shared" si="16"/>
        <v>4.428</v>
      </c>
      <c r="I215" s="44">
        <f t="shared" si="17"/>
        <v>20.828</v>
      </c>
      <c r="J215" s="44">
        <f t="shared" si="18"/>
        <v>416.56</v>
      </c>
      <c r="K215" s="56"/>
      <c r="L215" s="57"/>
      <c r="M215" s="58">
        <f t="shared" si="15"/>
        <v>0</v>
      </c>
    </row>
    <row r="216" ht="30" customHeight="1" outlineLevel="1" spans="1:13">
      <c r="A216" s="41" t="s">
        <v>1974</v>
      </c>
      <c r="B216" s="42" t="s">
        <v>1975</v>
      </c>
      <c r="C216" s="42" t="s">
        <v>1976</v>
      </c>
      <c r="D216" s="43" t="s">
        <v>257</v>
      </c>
      <c r="E216" s="43">
        <v>20</v>
      </c>
      <c r="F216" s="44">
        <v>0</v>
      </c>
      <c r="G216" s="45">
        <v>57.4</v>
      </c>
      <c r="H216" s="44">
        <f t="shared" si="16"/>
        <v>15.498</v>
      </c>
      <c r="I216" s="44">
        <f t="shared" si="17"/>
        <v>72.898</v>
      </c>
      <c r="J216" s="44">
        <f t="shared" si="18"/>
        <v>1457.96</v>
      </c>
      <c r="K216" s="56"/>
      <c r="L216" s="57"/>
      <c r="M216" s="58">
        <f t="shared" si="15"/>
        <v>0</v>
      </c>
    </row>
  </sheetData>
  <mergeCells count="15">
    <mergeCell ref="A1:M1"/>
    <mergeCell ref="F2:I2"/>
    <mergeCell ref="K2:L2"/>
    <mergeCell ref="A4:C4"/>
    <mergeCell ref="A2:A3"/>
    <mergeCell ref="B2:B3"/>
    <mergeCell ref="C2:C3"/>
    <mergeCell ref="C107:C110"/>
    <mergeCell ref="C111:C117"/>
    <mergeCell ref="C118:C134"/>
    <mergeCell ref="C135:C140"/>
    <mergeCell ref="D2:D3"/>
    <mergeCell ref="E2:E3"/>
    <mergeCell ref="J2:J3"/>
    <mergeCell ref="M2:M3"/>
  </mergeCells>
  <pageMargins left="0.708333333333333" right="0.708333333333333" top="0.747916666666667" bottom="0.747916666666667" header="0.314583333333333" footer="0.314583333333333"/>
  <pageSetup paperSize="9" scale="69" orientation="landscape"/>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80"/>
  <sheetViews>
    <sheetView view="pageBreakPreview" zoomScaleNormal="100" topLeftCell="A22" workbookViewId="0">
      <selection activeCell="I17" sqref="I17"/>
    </sheetView>
  </sheetViews>
  <sheetFormatPr defaultColWidth="9" defaultRowHeight="24" customHeight="1" outlineLevelCol="5"/>
  <cols>
    <col min="1" max="1" width="4.75" customWidth="1"/>
    <col min="2" max="2" width="11.5833333333333" customWidth="1"/>
    <col min="3" max="3" width="21.3333333333333" customWidth="1"/>
    <col min="4" max="4" width="42.3333333333333" customWidth="1"/>
    <col min="5" max="5" width="17.75" customWidth="1"/>
  </cols>
  <sheetData>
    <row r="1" customHeight="1" spans="1:6">
      <c r="A1" s="1" t="s">
        <v>1977</v>
      </c>
      <c r="B1" s="1"/>
      <c r="C1" s="1"/>
      <c r="D1" s="1"/>
      <c r="E1" s="1"/>
      <c r="F1" s="1"/>
    </row>
    <row r="2" customHeight="1" spans="1:6">
      <c r="A2" s="2" t="s">
        <v>0</v>
      </c>
      <c r="B2" s="2" t="s">
        <v>1978</v>
      </c>
      <c r="C2" s="2" t="s">
        <v>1979</v>
      </c>
      <c r="D2" s="2" t="s">
        <v>1980</v>
      </c>
      <c r="E2" s="2" t="s">
        <v>1981</v>
      </c>
      <c r="F2" s="2" t="s">
        <v>27</v>
      </c>
    </row>
    <row r="3" customHeight="1" spans="1:6">
      <c r="A3" s="3">
        <v>1</v>
      </c>
      <c r="B3" s="4" t="s">
        <v>1982</v>
      </c>
      <c r="C3" s="5" t="s">
        <v>1983</v>
      </c>
      <c r="D3" s="5" t="s">
        <v>1984</v>
      </c>
      <c r="E3" s="5" t="s">
        <v>1985</v>
      </c>
      <c r="F3" s="3"/>
    </row>
    <row r="4" customHeight="1" spans="1:6">
      <c r="A4" s="3">
        <v>2</v>
      </c>
      <c r="B4" s="6"/>
      <c r="C4" s="7" t="s">
        <v>1986</v>
      </c>
      <c r="D4" s="5" t="s">
        <v>1984</v>
      </c>
      <c r="E4" s="5" t="s">
        <v>1985</v>
      </c>
      <c r="F4" s="8"/>
    </row>
    <row r="5" customHeight="1" spans="1:6">
      <c r="A5" s="3">
        <v>3</v>
      </c>
      <c r="B5" s="6"/>
      <c r="C5" s="7" t="s">
        <v>1987</v>
      </c>
      <c r="D5" s="5" t="s">
        <v>1984</v>
      </c>
      <c r="E5" s="5" t="s">
        <v>1985</v>
      </c>
      <c r="F5" s="8"/>
    </row>
    <row r="6" customHeight="1" spans="1:6">
      <c r="A6" s="3">
        <v>4</v>
      </c>
      <c r="B6" s="6"/>
      <c r="C6" s="7" t="s">
        <v>1988</v>
      </c>
      <c r="D6" s="5" t="s">
        <v>1984</v>
      </c>
      <c r="E6" s="5" t="s">
        <v>1985</v>
      </c>
      <c r="F6" s="8"/>
    </row>
    <row r="7" customHeight="1" spans="1:6">
      <c r="A7" s="3">
        <v>5</v>
      </c>
      <c r="B7" s="9"/>
      <c r="C7" s="7" t="s">
        <v>1989</v>
      </c>
      <c r="D7" s="5" t="s">
        <v>1984</v>
      </c>
      <c r="E7" s="5" t="s">
        <v>1985</v>
      </c>
      <c r="F7" s="8"/>
    </row>
    <row r="8" customHeight="1" spans="1:6">
      <c r="A8" s="3">
        <v>6</v>
      </c>
      <c r="B8" s="3" t="s">
        <v>1990</v>
      </c>
      <c r="C8" s="5" t="s">
        <v>1991</v>
      </c>
      <c r="D8" s="5" t="s">
        <v>1984</v>
      </c>
      <c r="E8" s="5" t="s">
        <v>1985</v>
      </c>
      <c r="F8" s="3"/>
    </row>
    <row r="9" customHeight="1" spans="1:6">
      <c r="A9" s="3">
        <v>7</v>
      </c>
      <c r="B9" s="3"/>
      <c r="C9" s="5" t="s">
        <v>1992</v>
      </c>
      <c r="D9" s="5" t="s">
        <v>1984</v>
      </c>
      <c r="E9" s="5" t="s">
        <v>1985</v>
      </c>
      <c r="F9" s="3"/>
    </row>
    <row r="10" customHeight="1" spans="1:6">
      <c r="A10" s="3">
        <v>8</v>
      </c>
      <c r="B10" s="3"/>
      <c r="C10" s="5" t="s">
        <v>1993</v>
      </c>
      <c r="D10" s="5" t="s">
        <v>1984</v>
      </c>
      <c r="E10" s="5" t="s">
        <v>1985</v>
      </c>
      <c r="F10" s="3"/>
    </row>
    <row r="11" customHeight="1" spans="1:6">
      <c r="A11" s="3">
        <v>9</v>
      </c>
      <c r="B11" s="3"/>
      <c r="C11" s="5" t="s">
        <v>1994</v>
      </c>
      <c r="D11" s="5" t="s">
        <v>1984</v>
      </c>
      <c r="E11" s="5" t="s">
        <v>1985</v>
      </c>
      <c r="F11" s="3"/>
    </row>
    <row r="12" customHeight="1" spans="1:6">
      <c r="A12" s="3">
        <v>10</v>
      </c>
      <c r="B12" s="3"/>
      <c r="C12" s="5" t="s">
        <v>1995</v>
      </c>
      <c r="D12" s="5" t="s">
        <v>1984</v>
      </c>
      <c r="E12" s="5" t="s">
        <v>1985</v>
      </c>
      <c r="F12" s="3"/>
    </row>
    <row r="13" customHeight="1" spans="1:6">
      <c r="A13" s="3">
        <v>11</v>
      </c>
      <c r="B13" s="3" t="s">
        <v>1996</v>
      </c>
      <c r="C13" s="5" t="s">
        <v>1997</v>
      </c>
      <c r="D13" s="5" t="s">
        <v>1984</v>
      </c>
      <c r="E13" s="5" t="s">
        <v>1985</v>
      </c>
      <c r="F13" s="3"/>
    </row>
    <row r="14" customHeight="1" spans="1:6">
      <c r="A14" s="3">
        <v>12</v>
      </c>
      <c r="B14" s="3"/>
      <c r="C14" s="5" t="s">
        <v>1998</v>
      </c>
      <c r="D14" s="5" t="s">
        <v>1984</v>
      </c>
      <c r="E14" s="5" t="s">
        <v>1985</v>
      </c>
      <c r="F14" s="3"/>
    </row>
    <row r="15" customHeight="1" spans="1:6">
      <c r="A15" s="3">
        <v>13</v>
      </c>
      <c r="B15" s="3"/>
      <c r="C15" s="5" t="s">
        <v>1999</v>
      </c>
      <c r="D15" s="5" t="s">
        <v>1984</v>
      </c>
      <c r="E15" s="5" t="s">
        <v>1985</v>
      </c>
      <c r="F15" s="3"/>
    </row>
    <row r="16" customHeight="1" spans="1:6">
      <c r="A16" s="3">
        <v>14</v>
      </c>
      <c r="B16" s="3" t="s">
        <v>2000</v>
      </c>
      <c r="C16" s="5" t="s">
        <v>2001</v>
      </c>
      <c r="D16" s="5" t="s">
        <v>1984</v>
      </c>
      <c r="E16" s="5" t="s">
        <v>1985</v>
      </c>
      <c r="F16" s="3"/>
    </row>
    <row r="17" customHeight="1" spans="1:6">
      <c r="A17" s="3">
        <v>15</v>
      </c>
      <c r="B17" s="3"/>
      <c r="C17" s="5" t="s">
        <v>2002</v>
      </c>
      <c r="D17" s="5" t="s">
        <v>1984</v>
      </c>
      <c r="E17" s="5" t="s">
        <v>1985</v>
      </c>
      <c r="F17" s="3"/>
    </row>
    <row r="18" customHeight="1" spans="1:6">
      <c r="A18" s="3">
        <v>16</v>
      </c>
      <c r="B18" s="3"/>
      <c r="C18" s="5" t="s">
        <v>2003</v>
      </c>
      <c r="D18" s="5" t="s">
        <v>1984</v>
      </c>
      <c r="E18" s="5" t="s">
        <v>1985</v>
      </c>
      <c r="F18" s="3"/>
    </row>
    <row r="19" ht="31.5" customHeight="1" spans="1:6">
      <c r="A19" s="3">
        <v>17</v>
      </c>
      <c r="B19" s="3" t="s">
        <v>2004</v>
      </c>
      <c r="C19" s="5" t="s">
        <v>2005</v>
      </c>
      <c r="D19" s="5" t="s">
        <v>1984</v>
      </c>
      <c r="E19" s="5" t="s">
        <v>1985</v>
      </c>
      <c r="F19" s="3"/>
    </row>
    <row r="20" ht="31.5" customHeight="1" spans="1:6">
      <c r="A20" s="3">
        <v>18</v>
      </c>
      <c r="B20" s="3"/>
      <c r="C20" s="5" t="s">
        <v>2006</v>
      </c>
      <c r="D20" s="5" t="s">
        <v>1984</v>
      </c>
      <c r="E20" s="5" t="s">
        <v>1985</v>
      </c>
      <c r="F20" s="3"/>
    </row>
    <row r="21" ht="31.5" customHeight="1" spans="1:6">
      <c r="A21" s="3">
        <v>19</v>
      </c>
      <c r="B21" s="3"/>
      <c r="C21" s="5" t="s">
        <v>2007</v>
      </c>
      <c r="D21" s="5" t="s">
        <v>1984</v>
      </c>
      <c r="E21" s="5" t="s">
        <v>1985</v>
      </c>
      <c r="F21" s="3"/>
    </row>
    <row r="22" ht="31.5" customHeight="1" spans="1:6">
      <c r="A22" s="3">
        <v>20</v>
      </c>
      <c r="B22" s="3"/>
      <c r="C22" s="5" t="s">
        <v>2008</v>
      </c>
      <c r="D22" s="5" t="s">
        <v>1984</v>
      </c>
      <c r="E22" s="5" t="s">
        <v>1985</v>
      </c>
      <c r="F22" s="3"/>
    </row>
    <row r="23" ht="31.5" customHeight="1" spans="1:6">
      <c r="A23" s="3">
        <v>21</v>
      </c>
      <c r="B23" s="3"/>
      <c r="C23" s="5" t="s">
        <v>2009</v>
      </c>
      <c r="D23" s="5" t="s">
        <v>1984</v>
      </c>
      <c r="E23" s="5" t="s">
        <v>1985</v>
      </c>
      <c r="F23" s="3"/>
    </row>
    <row r="24" ht="31.5" customHeight="1" spans="1:6">
      <c r="A24" s="3">
        <v>22</v>
      </c>
      <c r="B24" s="3"/>
      <c r="C24" s="5" t="s">
        <v>2010</v>
      </c>
      <c r="D24" s="5" t="s">
        <v>1984</v>
      </c>
      <c r="E24" s="5" t="s">
        <v>1985</v>
      </c>
      <c r="F24" s="3"/>
    </row>
    <row r="25" ht="31.5" customHeight="1" spans="1:6">
      <c r="A25" s="3">
        <v>23</v>
      </c>
      <c r="B25" s="3"/>
      <c r="C25" s="5" t="s">
        <v>2011</v>
      </c>
      <c r="D25" s="5" t="s">
        <v>1984</v>
      </c>
      <c r="E25" s="5" t="s">
        <v>1985</v>
      </c>
      <c r="F25" s="3"/>
    </row>
    <row r="26" customHeight="1" spans="1:6">
      <c r="A26" s="3">
        <v>24</v>
      </c>
      <c r="B26" s="3" t="s">
        <v>2012</v>
      </c>
      <c r="C26" s="5" t="s">
        <v>2013</v>
      </c>
      <c r="D26" s="5" t="s">
        <v>1984</v>
      </c>
      <c r="E26" s="5" t="s">
        <v>1985</v>
      </c>
      <c r="F26" s="3"/>
    </row>
    <row r="27" customHeight="1" spans="1:6">
      <c r="A27" s="3">
        <v>25</v>
      </c>
      <c r="B27" s="3"/>
      <c r="C27" s="5" t="s">
        <v>2014</v>
      </c>
      <c r="D27" s="5" t="s">
        <v>1984</v>
      </c>
      <c r="E27" s="5" t="s">
        <v>1985</v>
      </c>
      <c r="F27" s="3"/>
    </row>
    <row r="28" customHeight="1" spans="1:6">
      <c r="A28" s="3">
        <v>26</v>
      </c>
      <c r="B28" s="3"/>
      <c r="C28" s="5" t="s">
        <v>2015</v>
      </c>
      <c r="D28" s="5" t="s">
        <v>1984</v>
      </c>
      <c r="E28" s="5" t="s">
        <v>1985</v>
      </c>
      <c r="F28" s="3"/>
    </row>
    <row r="29" ht="30" customHeight="1" spans="1:6">
      <c r="A29" s="3">
        <v>27</v>
      </c>
      <c r="B29" s="3" t="s">
        <v>2016</v>
      </c>
      <c r="C29" s="5" t="s">
        <v>234</v>
      </c>
      <c r="D29" s="5" t="s">
        <v>1984</v>
      </c>
      <c r="E29" s="5" t="s">
        <v>1985</v>
      </c>
      <c r="F29" s="3"/>
    </row>
    <row r="30" ht="30" customHeight="1" spans="1:6">
      <c r="A30" s="3">
        <v>28</v>
      </c>
      <c r="B30" s="3"/>
      <c r="C30" s="5" t="s">
        <v>2017</v>
      </c>
      <c r="D30" s="5" t="s">
        <v>1984</v>
      </c>
      <c r="E30" s="5" t="s">
        <v>1985</v>
      </c>
      <c r="F30" s="3"/>
    </row>
    <row r="31" ht="30" customHeight="1" spans="1:6">
      <c r="A31" s="3">
        <v>29</v>
      </c>
      <c r="B31" s="3"/>
      <c r="C31" s="5" t="s">
        <v>2018</v>
      </c>
      <c r="D31" s="5" t="s">
        <v>1984</v>
      </c>
      <c r="E31" s="5" t="s">
        <v>1985</v>
      </c>
      <c r="F31" s="3"/>
    </row>
    <row r="32" ht="30" customHeight="1" spans="1:6">
      <c r="A32" s="3">
        <v>30</v>
      </c>
      <c r="B32" s="3"/>
      <c r="C32" s="5" t="s">
        <v>2019</v>
      </c>
      <c r="D32" s="5" t="s">
        <v>1984</v>
      </c>
      <c r="E32" s="5" t="s">
        <v>1985</v>
      </c>
      <c r="F32" s="3"/>
    </row>
    <row r="33" customHeight="1" spans="1:6">
      <c r="A33" s="3">
        <v>31</v>
      </c>
      <c r="B33" s="3" t="s">
        <v>2020</v>
      </c>
      <c r="C33" s="5" t="s">
        <v>2021</v>
      </c>
      <c r="D33" s="5" t="s">
        <v>1984</v>
      </c>
      <c r="E33" s="5" t="s">
        <v>1985</v>
      </c>
      <c r="F33" s="3"/>
    </row>
    <row r="34" customHeight="1" spans="1:6">
      <c r="A34" s="3">
        <v>32</v>
      </c>
      <c r="B34" s="3"/>
      <c r="C34" s="5" t="s">
        <v>2022</v>
      </c>
      <c r="D34" s="5" t="s">
        <v>1984</v>
      </c>
      <c r="E34" s="5" t="s">
        <v>1985</v>
      </c>
      <c r="F34" s="3"/>
    </row>
    <row r="35" customHeight="1" spans="1:6">
      <c r="A35" s="3">
        <v>33</v>
      </c>
      <c r="B35" s="3"/>
      <c r="C35" s="5" t="s">
        <v>2023</v>
      </c>
      <c r="D35" s="5" t="s">
        <v>1984</v>
      </c>
      <c r="E35" s="5" t="s">
        <v>1985</v>
      </c>
      <c r="F35" s="3"/>
    </row>
    <row r="36" customHeight="1" spans="1:6">
      <c r="A36" s="3">
        <v>34</v>
      </c>
      <c r="B36" s="3" t="s">
        <v>2024</v>
      </c>
      <c r="C36" s="5" t="s">
        <v>2025</v>
      </c>
      <c r="D36" s="5" t="s">
        <v>1984</v>
      </c>
      <c r="E36" s="5" t="s">
        <v>1985</v>
      </c>
      <c r="F36" s="3"/>
    </row>
    <row r="37" customHeight="1" spans="1:6">
      <c r="A37" s="3">
        <v>35</v>
      </c>
      <c r="B37" s="3"/>
      <c r="C37" s="5" t="s">
        <v>2026</v>
      </c>
      <c r="D37" s="5" t="s">
        <v>1984</v>
      </c>
      <c r="E37" s="5" t="s">
        <v>1985</v>
      </c>
      <c r="F37" s="3"/>
    </row>
    <row r="38" customHeight="1" spans="1:6">
      <c r="A38" s="3">
        <v>36</v>
      </c>
      <c r="B38" s="3"/>
      <c r="C38" s="5" t="s">
        <v>2027</v>
      </c>
      <c r="D38" s="5" t="s">
        <v>1984</v>
      </c>
      <c r="E38" s="5" t="s">
        <v>1985</v>
      </c>
      <c r="F38" s="3"/>
    </row>
    <row r="39" customHeight="1" spans="1:6">
      <c r="A39" s="3">
        <v>37</v>
      </c>
      <c r="B39" s="3"/>
      <c r="C39" s="5" t="s">
        <v>2028</v>
      </c>
      <c r="D39" s="5" t="s">
        <v>1984</v>
      </c>
      <c r="E39" s="5" t="s">
        <v>1985</v>
      </c>
      <c r="F39" s="3"/>
    </row>
    <row r="40" customHeight="1" spans="1:6">
      <c r="A40" s="3">
        <v>38</v>
      </c>
      <c r="B40" s="3"/>
      <c r="C40" s="5" t="s">
        <v>2029</v>
      </c>
      <c r="D40" s="5" t="s">
        <v>1984</v>
      </c>
      <c r="E40" s="5" t="s">
        <v>1985</v>
      </c>
      <c r="F40" s="3"/>
    </row>
    <row r="41" ht="35.25" customHeight="1" spans="1:6">
      <c r="A41" s="3">
        <v>39</v>
      </c>
      <c r="B41" s="3" t="s">
        <v>2030</v>
      </c>
      <c r="C41" s="5" t="s">
        <v>2031</v>
      </c>
      <c r="D41" s="5" t="s">
        <v>1984</v>
      </c>
      <c r="E41" s="5" t="s">
        <v>1985</v>
      </c>
      <c r="F41" s="3"/>
    </row>
    <row r="42" customHeight="1" spans="1:6">
      <c r="A42" s="3">
        <v>40</v>
      </c>
      <c r="B42" s="3" t="s">
        <v>2032</v>
      </c>
      <c r="C42" s="5" t="s">
        <v>2033</v>
      </c>
      <c r="D42" s="5" t="s">
        <v>1984</v>
      </c>
      <c r="E42" s="5" t="s">
        <v>1985</v>
      </c>
      <c r="F42" s="3"/>
    </row>
    <row r="43" customHeight="1" spans="1:6">
      <c r="A43" s="3">
        <v>41</v>
      </c>
      <c r="B43" s="3" t="s">
        <v>2034</v>
      </c>
      <c r="C43" s="5" t="s">
        <v>2034</v>
      </c>
      <c r="D43" s="5" t="s">
        <v>1984</v>
      </c>
      <c r="E43" s="5" t="s">
        <v>1985</v>
      </c>
      <c r="F43" s="3"/>
    </row>
    <row r="44" customHeight="1" spans="1:6">
      <c r="A44" s="3">
        <v>42</v>
      </c>
      <c r="B44" s="4" t="s">
        <v>2035</v>
      </c>
      <c r="C44" s="5" t="s">
        <v>2036</v>
      </c>
      <c r="D44" s="5" t="s">
        <v>1984</v>
      </c>
      <c r="E44" s="5" t="s">
        <v>1985</v>
      </c>
      <c r="F44" s="3"/>
    </row>
    <row r="45" customHeight="1" spans="1:6">
      <c r="A45" s="3">
        <v>43</v>
      </c>
      <c r="B45" s="6"/>
      <c r="C45" s="5" t="s">
        <v>2037</v>
      </c>
      <c r="D45" s="5" t="s">
        <v>1984</v>
      </c>
      <c r="E45" s="5" t="s">
        <v>1985</v>
      </c>
      <c r="F45" s="3"/>
    </row>
    <row r="46" customHeight="1" spans="1:6">
      <c r="A46" s="3">
        <v>44</v>
      </c>
      <c r="B46" s="6"/>
      <c r="C46" s="5" t="s">
        <v>2038</v>
      </c>
      <c r="D46" s="5" t="s">
        <v>1984</v>
      </c>
      <c r="E46" s="5" t="s">
        <v>1985</v>
      </c>
      <c r="F46" s="3"/>
    </row>
    <row r="47" customHeight="1" spans="1:6">
      <c r="A47" s="3">
        <v>45</v>
      </c>
      <c r="B47" s="6"/>
      <c r="C47" s="5" t="s">
        <v>2039</v>
      </c>
      <c r="D47" s="5" t="s">
        <v>1984</v>
      </c>
      <c r="E47" s="5" t="s">
        <v>1985</v>
      </c>
      <c r="F47" s="3"/>
    </row>
    <row r="48" customHeight="1" spans="1:6">
      <c r="A48" s="3">
        <v>46</v>
      </c>
      <c r="B48" s="6"/>
      <c r="C48" s="5" t="s">
        <v>2040</v>
      </c>
      <c r="D48" s="5" t="s">
        <v>1984</v>
      </c>
      <c r="E48" s="5" t="s">
        <v>1985</v>
      </c>
      <c r="F48" s="3"/>
    </row>
    <row r="49" customHeight="1" spans="1:6">
      <c r="A49" s="3">
        <v>47</v>
      </c>
      <c r="B49" s="6"/>
      <c r="C49" s="5" t="s">
        <v>2041</v>
      </c>
      <c r="D49" s="5" t="s">
        <v>1984</v>
      </c>
      <c r="E49" s="5" t="s">
        <v>1985</v>
      </c>
      <c r="F49" s="3"/>
    </row>
    <row r="50" customHeight="1" spans="1:6">
      <c r="A50" s="3">
        <v>48</v>
      </c>
      <c r="B50" s="6"/>
      <c r="C50" s="5" t="s">
        <v>2042</v>
      </c>
      <c r="D50" s="5" t="s">
        <v>1984</v>
      </c>
      <c r="E50" s="5" t="s">
        <v>1985</v>
      </c>
      <c r="F50" s="3"/>
    </row>
    <row r="51" customHeight="1" spans="1:6">
      <c r="A51" s="3">
        <v>49</v>
      </c>
      <c r="B51" s="6"/>
      <c r="C51" s="5" t="s">
        <v>2043</v>
      </c>
      <c r="D51" s="5" t="s">
        <v>1984</v>
      </c>
      <c r="E51" s="5" t="s">
        <v>1985</v>
      </c>
      <c r="F51" s="3"/>
    </row>
    <row r="52" customHeight="1" spans="1:6">
      <c r="A52" s="3">
        <v>50</v>
      </c>
      <c r="B52" s="6"/>
      <c r="C52" s="5" t="s">
        <v>2044</v>
      </c>
      <c r="D52" s="5" t="s">
        <v>1984</v>
      </c>
      <c r="E52" s="5" t="s">
        <v>1985</v>
      </c>
      <c r="F52" s="3"/>
    </row>
    <row r="53" customHeight="1" spans="1:6">
      <c r="A53" s="3">
        <v>51</v>
      </c>
      <c r="B53" s="6"/>
      <c r="C53" s="5" t="s">
        <v>2045</v>
      </c>
      <c r="D53" s="5" t="s">
        <v>1984</v>
      </c>
      <c r="E53" s="5" t="s">
        <v>1985</v>
      </c>
      <c r="F53" s="3"/>
    </row>
    <row r="54" customHeight="1" spans="1:6">
      <c r="A54" s="3">
        <v>52</v>
      </c>
      <c r="B54" s="6"/>
      <c r="C54" s="5" t="s">
        <v>2046</v>
      </c>
      <c r="D54" s="5" t="s">
        <v>1984</v>
      </c>
      <c r="E54" s="5" t="s">
        <v>1985</v>
      </c>
      <c r="F54" s="8"/>
    </row>
    <row r="55" customHeight="1" spans="1:6">
      <c r="A55" s="3">
        <v>53</v>
      </c>
      <c r="B55" s="6"/>
      <c r="C55" s="5" t="s">
        <v>2047</v>
      </c>
      <c r="D55" s="5" t="s">
        <v>1984</v>
      </c>
      <c r="E55" s="5" t="s">
        <v>1985</v>
      </c>
      <c r="F55" s="8"/>
    </row>
    <row r="56" customHeight="1" spans="1:6">
      <c r="A56" s="3">
        <v>54</v>
      </c>
      <c r="B56" s="10" t="s">
        <v>2048</v>
      </c>
      <c r="C56" s="11" t="s">
        <v>2049</v>
      </c>
      <c r="D56" s="5" t="s">
        <v>1984</v>
      </c>
      <c r="E56" s="5" t="s">
        <v>1985</v>
      </c>
      <c r="F56" s="8"/>
    </row>
    <row r="57" customHeight="1" spans="1:6">
      <c r="A57" s="3">
        <v>55</v>
      </c>
      <c r="B57" s="12"/>
      <c r="C57" s="11" t="s">
        <v>2050</v>
      </c>
      <c r="D57" s="5" t="s">
        <v>1984</v>
      </c>
      <c r="E57" s="5" t="s">
        <v>1985</v>
      </c>
      <c r="F57" s="8"/>
    </row>
    <row r="58" customHeight="1" spans="1:6">
      <c r="A58" s="3">
        <v>56</v>
      </c>
      <c r="B58" s="12"/>
      <c r="C58" s="11" t="s">
        <v>2051</v>
      </c>
      <c r="D58" s="5" t="s">
        <v>1984</v>
      </c>
      <c r="E58" s="5" t="s">
        <v>1985</v>
      </c>
      <c r="F58" s="8"/>
    </row>
    <row r="59" customHeight="1" spans="1:6">
      <c r="A59" s="3">
        <v>57</v>
      </c>
      <c r="B59" s="12"/>
      <c r="C59" s="11" t="s">
        <v>2052</v>
      </c>
      <c r="D59" s="5" t="s">
        <v>1984</v>
      </c>
      <c r="E59" s="5" t="s">
        <v>1985</v>
      </c>
      <c r="F59" s="8"/>
    </row>
    <row r="60" customHeight="1" spans="1:6">
      <c r="A60" s="3">
        <v>58</v>
      </c>
      <c r="B60" s="12"/>
      <c r="C60" s="11" t="s">
        <v>2053</v>
      </c>
      <c r="D60" s="5" t="s">
        <v>1984</v>
      </c>
      <c r="E60" s="5" t="s">
        <v>1985</v>
      </c>
      <c r="F60" s="8"/>
    </row>
    <row r="61" customHeight="1" spans="1:6">
      <c r="A61" s="3">
        <v>59</v>
      </c>
      <c r="B61" s="12"/>
      <c r="C61" s="11" t="s">
        <v>2054</v>
      </c>
      <c r="D61" s="5" t="s">
        <v>1984</v>
      </c>
      <c r="E61" s="5" t="s">
        <v>1985</v>
      </c>
      <c r="F61" s="8"/>
    </row>
    <row r="62" customHeight="1" spans="1:6">
      <c r="A62" s="3">
        <v>60</v>
      </c>
      <c r="B62" s="12"/>
      <c r="C62" s="11" t="s">
        <v>2055</v>
      </c>
      <c r="D62" s="5" t="s">
        <v>1984</v>
      </c>
      <c r="E62" s="5" t="s">
        <v>1985</v>
      </c>
      <c r="F62" s="8"/>
    </row>
    <row r="63" customHeight="1" spans="1:6">
      <c r="A63" s="3">
        <v>61</v>
      </c>
      <c r="B63" s="12"/>
      <c r="C63" s="11" t="s">
        <v>2056</v>
      </c>
      <c r="D63" s="5" t="s">
        <v>1984</v>
      </c>
      <c r="E63" s="5" t="s">
        <v>1985</v>
      </c>
      <c r="F63" s="8"/>
    </row>
    <row r="64" customHeight="1" spans="1:6">
      <c r="A64" s="3">
        <v>62</v>
      </c>
      <c r="B64" s="12"/>
      <c r="C64" s="11" t="s">
        <v>2057</v>
      </c>
      <c r="D64" s="5" t="s">
        <v>1984</v>
      </c>
      <c r="E64" s="5" t="s">
        <v>1985</v>
      </c>
      <c r="F64" s="8"/>
    </row>
    <row r="65" customHeight="1" spans="1:6">
      <c r="A65" s="3">
        <v>63</v>
      </c>
      <c r="B65" s="12"/>
      <c r="C65" s="5" t="s">
        <v>2058</v>
      </c>
      <c r="D65" s="5" t="s">
        <v>1984</v>
      </c>
      <c r="E65" s="5" t="s">
        <v>1985</v>
      </c>
      <c r="F65" s="8"/>
    </row>
    <row r="66" customHeight="1" spans="1:6">
      <c r="A66" s="3">
        <v>64</v>
      </c>
      <c r="B66" s="12"/>
      <c r="C66" s="13" t="s">
        <v>2059</v>
      </c>
      <c r="D66" s="5" t="s">
        <v>1984</v>
      </c>
      <c r="E66" s="5" t="s">
        <v>1985</v>
      </c>
      <c r="F66" s="8"/>
    </row>
    <row r="67" customHeight="1" spans="1:6">
      <c r="A67" s="3">
        <v>65</v>
      </c>
      <c r="B67" s="14"/>
      <c r="C67" s="13" t="s">
        <v>2060</v>
      </c>
      <c r="D67" s="5" t="s">
        <v>1984</v>
      </c>
      <c r="E67" s="5" t="s">
        <v>1985</v>
      </c>
      <c r="F67" s="8"/>
    </row>
    <row r="68" customHeight="1" spans="1:6">
      <c r="A68" s="3">
        <v>66</v>
      </c>
      <c r="B68" s="3" t="s">
        <v>371</v>
      </c>
      <c r="C68" s="13" t="s">
        <v>911</v>
      </c>
      <c r="D68" s="5" t="s">
        <v>1984</v>
      </c>
      <c r="E68" s="5" t="s">
        <v>1985</v>
      </c>
      <c r="F68" s="8"/>
    </row>
    <row r="69" customHeight="1" spans="1:6">
      <c r="A69" s="3">
        <v>67</v>
      </c>
      <c r="B69" s="3"/>
      <c r="C69" s="5" t="s">
        <v>2061</v>
      </c>
      <c r="D69" s="5" t="s">
        <v>1984</v>
      </c>
      <c r="E69" s="5" t="s">
        <v>1985</v>
      </c>
      <c r="F69" s="8"/>
    </row>
    <row r="70" customHeight="1" spans="1:6">
      <c r="A70" s="3">
        <v>68</v>
      </c>
      <c r="B70" s="3"/>
      <c r="C70" s="5" t="s">
        <v>2062</v>
      </c>
      <c r="D70" s="5" t="s">
        <v>1984</v>
      </c>
      <c r="E70" s="5" t="s">
        <v>1985</v>
      </c>
      <c r="F70" s="8"/>
    </row>
    <row r="71" customHeight="1" spans="1:6">
      <c r="A71" s="3">
        <v>69</v>
      </c>
      <c r="B71" s="3"/>
      <c r="C71" s="5" t="s">
        <v>2063</v>
      </c>
      <c r="D71" s="5" t="s">
        <v>1984</v>
      </c>
      <c r="E71" s="5" t="s">
        <v>1985</v>
      </c>
      <c r="F71" s="8"/>
    </row>
    <row r="72" customHeight="1" spans="1:6">
      <c r="A72" s="3">
        <v>70</v>
      </c>
      <c r="B72" s="3"/>
      <c r="C72" s="5" t="s">
        <v>2064</v>
      </c>
      <c r="D72" s="5" t="s">
        <v>1984</v>
      </c>
      <c r="E72" s="5" t="s">
        <v>1985</v>
      </c>
      <c r="F72" s="8"/>
    </row>
    <row r="73" customHeight="1" spans="1:6">
      <c r="A73" s="3">
        <v>71</v>
      </c>
      <c r="B73" s="3"/>
      <c r="C73" s="5" t="s">
        <v>2065</v>
      </c>
      <c r="D73" s="5" t="s">
        <v>1984</v>
      </c>
      <c r="E73" s="5" t="s">
        <v>1985</v>
      </c>
      <c r="F73" s="8"/>
    </row>
    <row r="74" customHeight="1" spans="1:6">
      <c r="A74" s="3">
        <v>72</v>
      </c>
      <c r="B74" s="3"/>
      <c r="C74" s="5" t="s">
        <v>2066</v>
      </c>
      <c r="D74" s="5" t="s">
        <v>1984</v>
      </c>
      <c r="E74" s="5" t="s">
        <v>1985</v>
      </c>
      <c r="F74" s="15"/>
    </row>
    <row r="76" ht="40.5" customHeight="1" spans="1:6">
      <c r="A76" s="16" t="s">
        <v>2067</v>
      </c>
      <c r="B76" s="16"/>
      <c r="C76" s="16"/>
      <c r="D76" s="16"/>
      <c r="E76" s="16"/>
      <c r="F76" s="16"/>
    </row>
    <row r="77" ht="90" customHeight="1" spans="1:6">
      <c r="A77" s="17">
        <v>1</v>
      </c>
      <c r="B77" s="18" t="s">
        <v>2068</v>
      </c>
      <c r="C77" s="19" t="s">
        <v>2069</v>
      </c>
      <c r="D77" s="20"/>
      <c r="E77" s="21"/>
      <c r="F77" s="21"/>
    </row>
    <row r="78" ht="81" customHeight="1" spans="1:6">
      <c r="A78" s="17">
        <v>2</v>
      </c>
      <c r="B78" s="18" t="s">
        <v>2070</v>
      </c>
      <c r="C78" s="19" t="s">
        <v>2071</v>
      </c>
      <c r="D78" s="20"/>
      <c r="E78" s="21"/>
      <c r="F78" s="21"/>
    </row>
    <row r="79" ht="81" customHeight="1" spans="1:6">
      <c r="A79" s="17">
        <v>3</v>
      </c>
      <c r="B79" s="18" t="s">
        <v>2072</v>
      </c>
      <c r="C79" s="22" t="s">
        <v>2073</v>
      </c>
      <c r="D79" s="23"/>
      <c r="E79" s="21"/>
      <c r="F79" s="21"/>
    </row>
    <row r="80" ht="126" customHeight="1" spans="1:6">
      <c r="A80" s="17">
        <v>4</v>
      </c>
      <c r="B80" s="18" t="s">
        <v>2074</v>
      </c>
      <c r="C80" s="19" t="s">
        <v>2075</v>
      </c>
      <c r="D80" s="20"/>
      <c r="E80" s="21"/>
      <c r="F80" s="21"/>
    </row>
  </sheetData>
  <mergeCells count="18">
    <mergeCell ref="A1:F1"/>
    <mergeCell ref="A76:F76"/>
    <mergeCell ref="C77:D77"/>
    <mergeCell ref="C78:D78"/>
    <mergeCell ref="C79:D79"/>
    <mergeCell ref="C80:D80"/>
    <mergeCell ref="B3:B7"/>
    <mergeCell ref="B8:B12"/>
    <mergeCell ref="B13:B15"/>
    <mergeCell ref="B16:B18"/>
    <mergeCell ref="B19:B25"/>
    <mergeCell ref="B26:B28"/>
    <mergeCell ref="B29:B32"/>
    <mergeCell ref="B33:B35"/>
    <mergeCell ref="B36:B40"/>
    <mergeCell ref="B44:B55"/>
    <mergeCell ref="B56:B67"/>
    <mergeCell ref="B68:B74"/>
  </mergeCells>
  <pageMargins left="0.708661417322835" right="0.708661417322835" top="0.748031496062992" bottom="0.748031496062992" header="0.31496062992126" footer="0.31496062992126"/>
  <pageSetup paperSize="9" scale="78"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编制说明（重要）</vt:lpstr>
      <vt:lpstr>报价汇总表</vt:lpstr>
      <vt:lpstr>1 裂缝、空鼓、渗漏</vt:lpstr>
      <vt:lpstr>2 措施</vt:lpstr>
      <vt:lpstr>3 土建</vt:lpstr>
      <vt:lpstr>4 装饰</vt:lpstr>
      <vt:lpstr>5 室外</vt:lpstr>
      <vt:lpstr>6 机电安装</vt:lpstr>
      <vt:lpstr>材料品牌表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Hello-Mr刘</cp:lastModifiedBy>
  <dcterms:created xsi:type="dcterms:W3CDTF">2015-06-05T18:19:00Z</dcterms:created>
  <cp:lastPrinted>2018-11-05T07:46:00Z</cp:lastPrinted>
  <dcterms:modified xsi:type="dcterms:W3CDTF">2024-07-02T02:02:20Z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KSOReadingLayout">
    <vt:bool>true</vt:bool>
  </property>
  <property fmtid="{D5CDD505-2E9C-101B-9397-08002B2CF9AE}" pid="4" name="ICV">
    <vt:lpwstr>AC7DE1E1E5C7467599F580B8080186CE</vt:lpwstr>
  </property>
</Properties>
</file>