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045" tabRatio="796"/>
  </bookViews>
  <sheets>
    <sheet name="厨房餐具预购表" sheetId="19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<sst xmlns="http://schemas.openxmlformats.org/spreadsheetml/2006/main" count="207" uniqueCount="79">
  <si>
    <t>消防设备维修改造清单（报价单）</t>
  </si>
  <si>
    <t>序号</t>
  </si>
  <si>
    <t>楼层</t>
  </si>
  <si>
    <t>故障</t>
  </si>
  <si>
    <t>维修方法</t>
  </si>
  <si>
    <t>单价</t>
  </si>
  <si>
    <t>数量</t>
  </si>
  <si>
    <t>合计</t>
  </si>
  <si>
    <t>备注</t>
  </si>
  <si>
    <t>补充</t>
  </si>
  <si>
    <t>防火门系统</t>
  </si>
  <si>
    <t>1-16层</t>
  </si>
  <si>
    <t>防火门</t>
  </si>
  <si>
    <t>更换</t>
  </si>
  <si>
    <t>南侧员工电梯防火门更换</t>
  </si>
  <si>
    <t>北侧楼梯间防火门</t>
  </si>
  <si>
    <t>15层</t>
  </si>
  <si>
    <t>北侧走道内</t>
  </si>
  <si>
    <t>南侧员工电梯厅</t>
  </si>
  <si>
    <t>5层</t>
  </si>
  <si>
    <t>4层</t>
  </si>
  <si>
    <t>3层</t>
  </si>
  <si>
    <t>3层夹层</t>
  </si>
  <si>
    <t>北侧楼梯间</t>
  </si>
  <si>
    <t>2层</t>
  </si>
  <si>
    <t>南侧厨房</t>
  </si>
  <si>
    <t>南侧电梯厅</t>
  </si>
  <si>
    <t>1层</t>
  </si>
  <si>
    <t>中控室</t>
  </si>
  <si>
    <t>员工电梯</t>
  </si>
  <si>
    <t>员工通道强电间</t>
  </si>
  <si>
    <t>B1层</t>
  </si>
  <si>
    <t>消防泵房、给水泵房、空调机房原材质为木门，需更换防火门</t>
  </si>
  <si>
    <t>生活水泵房原材质为木门，需更换防火门</t>
  </si>
  <si>
    <t>消防泵房配电室原材质为木门，需更换防火门</t>
  </si>
  <si>
    <t>工程库房、前端原材质为木门，需更换防火门</t>
  </si>
  <si>
    <t>南侧员工电梯</t>
  </si>
  <si>
    <t>消防防排烟系统</t>
  </si>
  <si>
    <t>B1</t>
  </si>
  <si>
    <t>排烟风机</t>
  </si>
  <si>
    <t>新增</t>
  </si>
  <si>
    <t>风量30000m³/h 11KW</t>
  </si>
  <si>
    <t>风机软连接</t>
  </si>
  <si>
    <t>止回阀</t>
  </si>
  <si>
    <t>1000*400</t>
  </si>
  <si>
    <t>280℃防火阀</t>
  </si>
  <si>
    <t>800*320</t>
  </si>
  <si>
    <t>700*200</t>
  </si>
  <si>
    <t>远控排烟口</t>
  </si>
  <si>
    <t>600*（600+250）</t>
  </si>
  <si>
    <t>排烟风管</t>
  </si>
  <si>
    <t>平米</t>
  </si>
  <si>
    <t>远控执行器安装</t>
  </si>
  <si>
    <t>排烟风机控制箱 11KW</t>
  </si>
  <si>
    <t>电缆 YJV-5*10</t>
  </si>
  <si>
    <t>防火线槽100*100</t>
  </si>
  <si>
    <t>输入模块</t>
  </si>
  <si>
    <t>输入输出模块</t>
  </si>
  <si>
    <t>JDG20线管</t>
  </si>
  <si>
    <t>NH-RVS 2*1.5</t>
  </si>
  <si>
    <t>NH-BV 2.5</t>
  </si>
  <si>
    <t>NH-KVV 4*1.5</t>
  </si>
  <si>
    <t>消防水电系统</t>
  </si>
  <si>
    <t>B1-16层</t>
  </si>
  <si>
    <t>安全出口</t>
  </si>
  <si>
    <t>每层2个</t>
  </si>
  <si>
    <t>疏散指示灯</t>
  </si>
  <si>
    <t>防火封堵</t>
  </si>
  <si>
    <t>配电室内</t>
  </si>
  <si>
    <t>消火栓箱门</t>
  </si>
  <si>
    <t>1800*700 明装</t>
  </si>
  <si>
    <t>喷淋</t>
  </si>
  <si>
    <t>上喷改下喷</t>
  </si>
  <si>
    <t>烟感</t>
  </si>
  <si>
    <t>厨房凉菜间需增加</t>
  </si>
  <si>
    <t>员工楼梯旁</t>
  </si>
  <si>
    <t>6处套管外封堵</t>
  </si>
  <si>
    <t>调试费</t>
  </si>
  <si>
    <t>税金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</si>
</sst>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&quot;S/&quot;* #,##0_ ;_ &quot;S/&quot;* \-#,##0_ ;_ &quot;S/&quot;* &quot;-&quot;_ ;_ @_ "/>
    <numFmt numFmtId="177" formatCode="_-&quot;$&quot;* #,##0_-;\-&quot;$&quot;* #,##0_-;_-&quot;$&quot;* &quot;-&quot;_-;_-@_-"/>
    <numFmt numFmtId="178" formatCode="_-&quot;$&quot;* #,##0.00_-;\-&quot;$&quot;* #,##0.00_-;_-&quot;$&quot;* &quot;-&quot;??_-;_-@_-"/>
    <numFmt numFmtId="179" formatCode="_ &quot;S/&quot;* #,##0.00_ ;_ &quot;S/&quot;* \-#,##0.00_ ;_ &quot;S/&quot;* &quot;-&quot;??_ ;_ @_ "/>
    <numFmt numFmtId="180" formatCode="_ \¥* #,##0.00_ ;_ \¥* \-#,##0.00_ ;_ \¥* &quot;-&quot;??_ ;_ @_ "/>
  </numFmts>
  <fonts count="45">
    <font>
      <sz val="12"/>
      <name val="宋体"/>
      <charset val="134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4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2"/>
      <color indexed="8"/>
      <name val="宋体"/>
      <charset val="134"/>
    </font>
    <font>
      <sz val="11"/>
      <color indexed="17"/>
      <name val="宋体"/>
      <charset val="134"/>
    </font>
    <font>
      <sz val="10"/>
      <name val="Arial Cyr"/>
      <charset val="204"/>
    </font>
    <font>
      <sz val="11"/>
      <color indexed="8"/>
      <name val="宋体"/>
      <charset val="134"/>
    </font>
    <font>
      <sz val="1"/>
      <color indexed="8"/>
      <name val="Courier"/>
      <charset val="134"/>
    </font>
    <font>
      <sz val="10"/>
      <name val="Arial"/>
      <charset val="134"/>
    </font>
    <font>
      <sz val="10"/>
      <name val="BERNHARD"/>
      <charset val="134"/>
    </font>
    <font>
      <sz val="10"/>
      <name val="Helv"/>
      <charset val="134"/>
    </font>
    <font>
      <b/>
      <sz val="1"/>
      <color indexed="8"/>
      <name val="Courier"/>
      <charset val="134"/>
    </font>
    <font>
      <sz val="7"/>
      <name val="Small Fonts"/>
      <charset val="134"/>
    </font>
    <font>
      <u/>
      <sz val="12"/>
      <color indexed="12"/>
      <name val="宋体"/>
      <charset val="134"/>
    </font>
    <font>
      <sz val="8"/>
      <name val="Helv"/>
      <charset val="134"/>
    </font>
    <font>
      <b/>
      <sz val="11"/>
      <color indexed="8"/>
      <name val="宋体"/>
      <charset val="134"/>
    </font>
    <font>
      <b/>
      <sz val="9"/>
      <color indexed="8"/>
      <name val="微软雅黑"/>
      <charset val="134"/>
    </font>
    <font>
      <sz val="10"/>
      <color indexed="8"/>
      <name val="Arial"/>
      <charset val="134"/>
    </font>
    <font>
      <sz val="11"/>
      <color indexed="20"/>
      <name val="宋体"/>
      <charset val="134"/>
    </font>
    <font>
      <sz val="12"/>
      <name val="新細明體"/>
      <charset val="134"/>
    </font>
    <font>
      <sz val="11"/>
      <color indexed="16"/>
      <name val="宋体"/>
      <charset val="134"/>
    </font>
    <font>
      <sz val="12"/>
      <color indexed="8"/>
      <name val="Times New Roman"/>
      <charset val="134"/>
    </font>
    <font>
      <u/>
      <sz val="9"/>
      <color indexed="12"/>
      <name val="宋体"/>
      <charset val="134"/>
    </font>
  </fonts>
  <fills count="5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43">
    <xf numFmtId="0" fontId="0" fillId="0" borderId="0">
      <alignment vertical="top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34" borderId="0" applyNumberFormat="0" applyBorder="0" applyAlignment="0" applyProtection="0">
      <alignment vertical="center"/>
    </xf>
    <xf numFmtId="0" fontId="27" fillId="0" borderId="0">
      <alignment vertical="center"/>
    </xf>
    <xf numFmtId="0" fontId="28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9" fillId="0" borderId="0">
      <protection locked="0"/>
    </xf>
    <xf numFmtId="0" fontId="28" fillId="37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/>
    <xf numFmtId="0" fontId="28" fillId="38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9" fillId="0" borderId="0">
      <protection locked="0"/>
    </xf>
    <xf numFmtId="0" fontId="28" fillId="42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9" fillId="0" borderId="0">
      <protection locked="0"/>
    </xf>
    <xf numFmtId="0" fontId="0" fillId="0" borderId="0"/>
    <xf numFmtId="0" fontId="30" fillId="0" borderId="0"/>
    <xf numFmtId="0" fontId="28" fillId="38" borderId="0" applyNumberFormat="0" applyBorder="0" applyAlignment="0" applyProtection="0">
      <alignment vertical="center"/>
    </xf>
    <xf numFmtId="0" fontId="29" fillId="0" borderId="0">
      <protection locked="0"/>
    </xf>
    <xf numFmtId="0" fontId="29" fillId="0" borderId="0">
      <protection locked="0"/>
    </xf>
    <xf numFmtId="0" fontId="28" fillId="43" borderId="0" applyNumberFormat="0" applyBorder="0" applyAlignment="0" applyProtection="0">
      <alignment vertical="center"/>
    </xf>
    <xf numFmtId="0" fontId="29" fillId="0" borderId="0">
      <protection locked="0"/>
    </xf>
    <xf numFmtId="0" fontId="24" fillId="44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47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31" fillId="0" borderId="0"/>
    <xf numFmtId="0" fontId="32" fillId="0" borderId="0"/>
    <xf numFmtId="0" fontId="31" fillId="0" borderId="0"/>
    <xf numFmtId="0" fontId="32" fillId="0" borderId="0"/>
    <xf numFmtId="177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0" fontId="33" fillId="0" borderId="0">
      <protection locked="0"/>
    </xf>
    <xf numFmtId="0" fontId="33" fillId="0" borderId="0">
      <protection locked="0"/>
    </xf>
    <xf numFmtId="0" fontId="29" fillId="0" borderId="0">
      <protection locked="0"/>
    </xf>
    <xf numFmtId="0" fontId="24" fillId="49" borderId="0" applyNumberFormat="0" applyBorder="0" applyAlignment="0" applyProtection="0">
      <alignment vertical="center"/>
    </xf>
    <xf numFmtId="0" fontId="29" fillId="0" borderId="0">
      <protection locked="0"/>
    </xf>
    <xf numFmtId="0" fontId="24" fillId="47" borderId="0" applyNumberFormat="0" applyBorder="0" applyAlignment="0" applyProtection="0">
      <alignment vertical="center"/>
    </xf>
    <xf numFmtId="0" fontId="29" fillId="0" borderId="0">
      <protection locked="0"/>
    </xf>
    <xf numFmtId="0" fontId="29" fillId="0" borderId="0">
      <protection locked="0"/>
    </xf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29" fillId="0" borderId="0">
      <protection locked="0"/>
    </xf>
    <xf numFmtId="37" fontId="34" fillId="0" borderId="0"/>
    <xf numFmtId="0" fontId="0" fillId="0" borderId="0">
      <alignment vertical="center"/>
    </xf>
    <xf numFmtId="0" fontId="4" fillId="0" borderId="0">
      <alignment vertical="center"/>
    </xf>
    <xf numFmtId="0" fontId="30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29" fillId="0" borderId="0">
      <protection locked="0"/>
    </xf>
    <xf numFmtId="38" fontId="36" fillId="0" borderId="0"/>
    <xf numFmtId="0" fontId="37" fillId="50" borderId="0">
      <alignment horizontal="right" vertical="center"/>
    </xf>
    <xf numFmtId="0" fontId="37" fillId="50" borderId="0">
      <alignment horizontal="left" vertical="top"/>
    </xf>
    <xf numFmtId="0" fontId="38" fillId="50" borderId="0">
      <alignment horizontal="center" vertical="center"/>
    </xf>
    <xf numFmtId="0" fontId="39" fillId="50" borderId="0">
      <alignment horizontal="left" vertical="top"/>
    </xf>
    <xf numFmtId="0" fontId="39" fillId="50" borderId="0">
      <alignment horizontal="left" vertical="top"/>
    </xf>
    <xf numFmtId="0" fontId="29" fillId="0" borderId="16">
      <protection locked="0"/>
    </xf>
    <xf numFmtId="0" fontId="40" fillId="42" borderId="0" applyNumberFormat="0" applyBorder="0" applyAlignment="0" applyProtection="0">
      <alignment vertical="center"/>
    </xf>
    <xf numFmtId="0" fontId="41" fillId="0" borderId="0">
      <alignment vertical="center"/>
    </xf>
    <xf numFmtId="0" fontId="42" fillId="4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top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0"/>
    <xf numFmtId="0" fontId="44" fillId="0" borderId="0" applyNumberFormat="0" applyFill="0" applyBorder="0" applyAlignment="0" applyProtection="0">
      <alignment vertical="top"/>
      <protection locked="0"/>
    </xf>
    <xf numFmtId="180" fontId="28" fillId="0" borderId="0" applyFont="0" applyFill="0" applyBorder="0" applyAlignment="0" applyProtection="0">
      <alignment vertical="center"/>
    </xf>
    <xf numFmtId="0" fontId="39" fillId="0" borderId="0">
      <alignment vertical="top"/>
    </xf>
    <xf numFmtId="0" fontId="24" fillId="51" borderId="0" applyNumberFormat="0" applyBorder="0" applyAlignment="0" applyProtection="0">
      <alignment vertical="center"/>
    </xf>
  </cellStyleXfs>
  <cellXfs count="15">
    <xf numFmtId="0" fontId="0" fillId="0" borderId="0" xfId="0" applyAlignment="1"/>
    <xf numFmtId="0" fontId="1" fillId="0" borderId="0" xfId="0" applyFont="1" applyFill="1" applyAlignment="1"/>
    <xf numFmtId="0" fontId="1" fillId="0" borderId="0" xfId="0" applyFont="1" applyAlignment="1"/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</cellXfs>
  <cellStyles count="14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60% - 着色 2" xfId="49"/>
    <cellStyle name="常规 6" xfId="50"/>
    <cellStyle name="好_御意扬叔牛扒-1" xfId="51"/>
    <cellStyle name="_ET_STYLE_NoName_00_" xfId="52"/>
    <cellStyle name="40% - 着色 3" xfId="53"/>
    <cellStyle name="着色 1" xfId="54"/>
    <cellStyle name="F5" xfId="55"/>
    <cellStyle name="20% - 着色 5" xfId="56"/>
    <cellStyle name="Moneda [0]_10 AVERIAS MASIVAS + ANT" xfId="57"/>
    <cellStyle name="40% - 着色 4" xfId="58"/>
    <cellStyle name="40% - 着色 5" xfId="59"/>
    <cellStyle name="着色 5" xfId="60"/>
    <cellStyle name="20% - 着色 1" xfId="61"/>
    <cellStyle name="F2" xfId="62"/>
    <cellStyle name="20% - 着色 2" xfId="63"/>
    <cellStyle name="20% - 着色 3" xfId="64"/>
    <cellStyle name="F3" xfId="65"/>
    <cellStyle name="0,0_x000d_&#10;NA_x000d_&#10;" xfId="66"/>
    <cellStyle name="_ET_STYLE_NoName_00__装点E家订单模板（深圳最新）" xfId="67"/>
    <cellStyle name="20% - 着色 4" xfId="68"/>
    <cellStyle name="Dia" xfId="69"/>
    <cellStyle name="F4" xfId="70"/>
    <cellStyle name="20% - 着色 6" xfId="71"/>
    <cellStyle name="F6" xfId="72"/>
    <cellStyle name="着色 2" xfId="73"/>
    <cellStyle name="40% - 着色 1" xfId="74"/>
    <cellStyle name="40% - 着色 2" xfId="75"/>
    <cellStyle name="40% - 着色 6" xfId="76"/>
    <cellStyle name="60% - 着色 1" xfId="77"/>
    <cellStyle name="60% - 着色 3" xfId="78"/>
    <cellStyle name="60% - 着色 4" xfId="79"/>
    <cellStyle name="60% - 着色 5" xfId="80"/>
    <cellStyle name="60% - 着色 6" xfId="81"/>
    <cellStyle name="Comma0 - Modelo1" xfId="82"/>
    <cellStyle name="Comma0 - Style1" xfId="83"/>
    <cellStyle name="Comma1 - Modelo2" xfId="84"/>
    <cellStyle name="Comma1 - Style2" xfId="85"/>
    <cellStyle name="Currency [0]_1995" xfId="86"/>
    <cellStyle name="Currency_1995" xfId="87"/>
    <cellStyle name="Encabez1" xfId="88"/>
    <cellStyle name="Encabez2" xfId="89"/>
    <cellStyle name="F7" xfId="90"/>
    <cellStyle name="着色 3" xfId="91"/>
    <cellStyle name="F8" xfId="92"/>
    <cellStyle name="着色 4" xfId="93"/>
    <cellStyle name="Fijo" xfId="94"/>
    <cellStyle name="Financiero" xfId="95"/>
    <cellStyle name="Millares [0]_10 AVERIAS MASIVAS + ANT" xfId="96"/>
    <cellStyle name="Millares_10 AVERIAS MASIVAS + ANT" xfId="97"/>
    <cellStyle name="Moneda_10 AVERIAS MASIVAS + ANT" xfId="98"/>
    <cellStyle name="Monetario" xfId="99"/>
    <cellStyle name="no dec" xfId="100"/>
    <cellStyle name="Normal 2" xfId="101"/>
    <cellStyle name="常规 120" xfId="102"/>
    <cellStyle name="Normal_1997" xfId="103"/>
    <cellStyle name="超链接 2" xfId="104"/>
    <cellStyle name="Porcentaje" xfId="105"/>
    <cellStyle name="RM" xfId="106"/>
    <cellStyle name="S19" xfId="107"/>
    <cellStyle name="S20" xfId="108"/>
    <cellStyle name="S6" xfId="109"/>
    <cellStyle name="S8" xfId="110"/>
    <cellStyle name="S9" xfId="111"/>
    <cellStyle name="Total" xfId="112"/>
    <cellStyle name="差_御意扬叔牛扒-1" xfId="113"/>
    <cellStyle name="一般_RECAP w QWS v1.0.1" xfId="114"/>
    <cellStyle name="差_装点E家订单模板（深圳最新）" xfId="115"/>
    <cellStyle name="常规 119" xfId="116"/>
    <cellStyle name="常规 13" xfId="117"/>
    <cellStyle name="常规 14" xfId="118"/>
    <cellStyle name="常规 15" xfId="119"/>
    <cellStyle name="常规 20" xfId="120"/>
    <cellStyle name="常规 16" xfId="121"/>
    <cellStyle name="常规 21" xfId="122"/>
    <cellStyle name="常规 17" xfId="123"/>
    <cellStyle name="常规 22" xfId="124"/>
    <cellStyle name="常规 18" xfId="125"/>
    <cellStyle name="常规 23" xfId="126"/>
    <cellStyle name="常规 19" xfId="127"/>
    <cellStyle name="常规 24" xfId="128"/>
    <cellStyle name="常规 2" xfId="129"/>
    <cellStyle name="常规 2 3" xfId="130"/>
    <cellStyle name="常规 25" xfId="131"/>
    <cellStyle name="常规 3" xfId="132"/>
    <cellStyle name="常规 4" xfId="133"/>
    <cellStyle name="常规 5" xfId="134"/>
    <cellStyle name="常规 7" xfId="135"/>
    <cellStyle name="常规 8" xfId="136"/>
    <cellStyle name="常规 9" xfId="137"/>
    <cellStyle name="常规_Sheet2" xfId="138"/>
    <cellStyle name="超级链接_报价表8A4" xfId="139"/>
    <cellStyle name="货币 2" xfId="140"/>
    <cellStyle name="样式 1" xfId="141"/>
    <cellStyle name="着色 6" xfId="1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I63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I4" sqref="I4:I30"/>
    </sheetView>
  </sheetViews>
  <sheetFormatPr defaultColWidth="9" defaultRowHeight="13.5"/>
  <cols>
    <col min="1" max="1" width="5" style="1" customWidth="1"/>
    <col min="2" max="2" width="9" style="1"/>
    <col min="3" max="3" width="12.75" style="1" customWidth="1"/>
    <col min="4" max="4" width="9" style="1"/>
    <col min="5" max="5" width="9.25" style="1" customWidth="1"/>
    <col min="6" max="6" width="9" style="1"/>
    <col min="7" max="7" width="11.625" style="1" customWidth="1"/>
    <col min="8" max="8" width="25.75" style="1" customWidth="1"/>
    <col min="9" max="9" width="36.375" style="1" customWidth="1"/>
    <col min="10" max="16384" width="9" style="2"/>
  </cols>
  <sheetData>
    <row r="1" s="1" customFormat="1" ht="3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8.5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28.5" customHeight="1" spans="1:9">
      <c r="A3" s="5" t="s">
        <v>10</v>
      </c>
      <c r="B3" s="6"/>
      <c r="C3" s="6"/>
      <c r="D3" s="6"/>
      <c r="E3" s="6"/>
      <c r="F3" s="6"/>
      <c r="G3" s="6"/>
      <c r="H3" s="7"/>
      <c r="I3" s="10"/>
    </row>
    <row r="4" s="1" customFormat="1" ht="28.5" customHeight="1" spans="1:9">
      <c r="A4" s="4">
        <v>1</v>
      </c>
      <c r="B4" s="4" t="s">
        <v>11</v>
      </c>
      <c r="C4" s="4" t="s">
        <v>12</v>
      </c>
      <c r="D4" s="4" t="s">
        <v>13</v>
      </c>
      <c r="E4" s="8"/>
      <c r="F4" s="4">
        <v>16</v>
      </c>
      <c r="G4" s="8">
        <f t="shared" ref="G4:G30" si="0">E4*F4</f>
        <v>0</v>
      </c>
      <c r="H4" s="4" t="s">
        <v>14</v>
      </c>
      <c r="I4" s="11"/>
    </row>
    <row r="5" s="1" customFormat="1" ht="28.5" customHeight="1" spans="1:9">
      <c r="A5" s="4">
        <v>2</v>
      </c>
      <c r="B5" s="4" t="s">
        <v>11</v>
      </c>
      <c r="C5" s="4" t="s">
        <v>12</v>
      </c>
      <c r="D5" s="4" t="s">
        <v>13</v>
      </c>
      <c r="E5" s="8"/>
      <c r="F5" s="4">
        <v>16</v>
      </c>
      <c r="G5" s="8">
        <f t="shared" si="0"/>
        <v>0</v>
      </c>
      <c r="H5" s="4" t="s">
        <v>15</v>
      </c>
      <c r="I5" s="12"/>
    </row>
    <row r="6" s="1" customFormat="1" ht="28.5" customHeight="1" spans="1:9">
      <c r="A6" s="4">
        <v>3</v>
      </c>
      <c r="B6" s="4" t="s">
        <v>16</v>
      </c>
      <c r="C6" s="4" t="s">
        <v>12</v>
      </c>
      <c r="D6" s="4" t="s">
        <v>13</v>
      </c>
      <c r="E6" s="8"/>
      <c r="F6" s="4">
        <v>1</v>
      </c>
      <c r="G6" s="8">
        <f t="shared" si="0"/>
        <v>0</v>
      </c>
      <c r="H6" s="4" t="s">
        <v>17</v>
      </c>
      <c r="I6" s="12"/>
    </row>
    <row r="7" s="1" customFormat="1" ht="28.5" customHeight="1" spans="1:9">
      <c r="A7" s="4">
        <v>4</v>
      </c>
      <c r="B7" s="4"/>
      <c r="C7" s="4" t="s">
        <v>12</v>
      </c>
      <c r="D7" s="4" t="s">
        <v>13</v>
      </c>
      <c r="E7" s="8"/>
      <c r="F7" s="4">
        <v>1</v>
      </c>
      <c r="G7" s="8">
        <f t="shared" si="0"/>
        <v>0</v>
      </c>
      <c r="H7" s="4" t="s">
        <v>18</v>
      </c>
      <c r="I7" s="12"/>
    </row>
    <row r="8" s="1" customFormat="1" ht="28.5" customHeight="1" spans="1:9">
      <c r="A8" s="4">
        <v>5</v>
      </c>
      <c r="B8" s="4" t="s">
        <v>19</v>
      </c>
      <c r="C8" s="4" t="s">
        <v>12</v>
      </c>
      <c r="D8" s="4" t="s">
        <v>13</v>
      </c>
      <c r="E8" s="8"/>
      <c r="F8" s="4">
        <v>1</v>
      </c>
      <c r="G8" s="8">
        <f t="shared" si="0"/>
        <v>0</v>
      </c>
      <c r="H8" s="4" t="s">
        <v>17</v>
      </c>
      <c r="I8" s="12"/>
    </row>
    <row r="9" s="1" customFormat="1" ht="28.5" customHeight="1" spans="1:9">
      <c r="A9" s="4">
        <v>6</v>
      </c>
      <c r="B9" s="4"/>
      <c r="C9" s="4" t="s">
        <v>12</v>
      </c>
      <c r="D9" s="4" t="s">
        <v>13</v>
      </c>
      <c r="E9" s="8"/>
      <c r="F9" s="4">
        <v>1</v>
      </c>
      <c r="G9" s="8">
        <f t="shared" si="0"/>
        <v>0</v>
      </c>
      <c r="H9" s="4" t="s">
        <v>18</v>
      </c>
      <c r="I9" s="12"/>
    </row>
    <row r="10" s="1" customFormat="1" ht="28.5" customHeight="1" spans="1:9">
      <c r="A10" s="4">
        <v>7</v>
      </c>
      <c r="B10" s="4" t="s">
        <v>20</v>
      </c>
      <c r="C10" s="4" t="s">
        <v>12</v>
      </c>
      <c r="D10" s="4" t="s">
        <v>13</v>
      </c>
      <c r="E10" s="8"/>
      <c r="F10" s="4">
        <v>1</v>
      </c>
      <c r="G10" s="8">
        <f t="shared" si="0"/>
        <v>0</v>
      </c>
      <c r="H10" s="4" t="s">
        <v>17</v>
      </c>
      <c r="I10" s="12"/>
    </row>
    <row r="11" s="1" customFormat="1" ht="28.5" customHeight="1" spans="1:9">
      <c r="A11" s="4">
        <v>8</v>
      </c>
      <c r="B11" s="4"/>
      <c r="C11" s="4" t="s">
        <v>12</v>
      </c>
      <c r="D11" s="4" t="s">
        <v>13</v>
      </c>
      <c r="E11" s="8"/>
      <c r="F11" s="4">
        <v>1</v>
      </c>
      <c r="G11" s="8">
        <f t="shared" si="0"/>
        <v>0</v>
      </c>
      <c r="H11" s="4" t="s">
        <v>18</v>
      </c>
      <c r="I11" s="12"/>
    </row>
    <row r="12" s="1" customFormat="1" ht="28.5" customHeight="1" spans="1:9">
      <c r="A12" s="4">
        <v>9</v>
      </c>
      <c r="B12" s="4" t="s">
        <v>21</v>
      </c>
      <c r="C12" s="4" t="s">
        <v>12</v>
      </c>
      <c r="D12" s="4" t="s">
        <v>13</v>
      </c>
      <c r="E12" s="8"/>
      <c r="F12" s="4">
        <v>1</v>
      </c>
      <c r="G12" s="8">
        <f t="shared" si="0"/>
        <v>0</v>
      </c>
      <c r="H12" s="4" t="s">
        <v>17</v>
      </c>
      <c r="I12" s="12"/>
    </row>
    <row r="13" s="1" customFormat="1" ht="28.5" customHeight="1" spans="1:9">
      <c r="A13" s="4">
        <v>10</v>
      </c>
      <c r="B13" s="4"/>
      <c r="C13" s="4" t="s">
        <v>12</v>
      </c>
      <c r="D13" s="4" t="s">
        <v>13</v>
      </c>
      <c r="E13" s="8"/>
      <c r="F13" s="4">
        <v>1</v>
      </c>
      <c r="G13" s="8">
        <f t="shared" si="0"/>
        <v>0</v>
      </c>
      <c r="H13" s="4" t="s">
        <v>18</v>
      </c>
      <c r="I13" s="12"/>
    </row>
    <row r="14" s="1" customFormat="1" ht="28.5" customHeight="1" spans="1:9">
      <c r="A14" s="4">
        <v>11</v>
      </c>
      <c r="B14" s="4" t="s">
        <v>22</v>
      </c>
      <c r="C14" s="4" t="s">
        <v>12</v>
      </c>
      <c r="D14" s="4" t="s">
        <v>13</v>
      </c>
      <c r="E14" s="8"/>
      <c r="F14" s="4">
        <v>1</v>
      </c>
      <c r="G14" s="8">
        <f t="shared" si="0"/>
        <v>0</v>
      </c>
      <c r="H14" s="4" t="s">
        <v>23</v>
      </c>
      <c r="I14" s="12"/>
    </row>
    <row r="15" s="1" customFormat="1" ht="28.5" customHeight="1" spans="1:9">
      <c r="A15" s="4">
        <v>12</v>
      </c>
      <c r="B15" s="4"/>
      <c r="C15" s="4" t="s">
        <v>12</v>
      </c>
      <c r="D15" s="4" t="s">
        <v>13</v>
      </c>
      <c r="E15" s="8"/>
      <c r="F15" s="4">
        <v>1</v>
      </c>
      <c r="G15" s="8">
        <f t="shared" si="0"/>
        <v>0</v>
      </c>
      <c r="H15" s="4" t="s">
        <v>23</v>
      </c>
      <c r="I15" s="12"/>
    </row>
    <row r="16" s="1" customFormat="1" ht="28.5" customHeight="1" spans="1:9">
      <c r="A16" s="4">
        <v>13</v>
      </c>
      <c r="B16" s="4"/>
      <c r="C16" s="4" t="s">
        <v>12</v>
      </c>
      <c r="D16" s="4" t="s">
        <v>13</v>
      </c>
      <c r="E16" s="8"/>
      <c r="F16" s="4">
        <v>1</v>
      </c>
      <c r="G16" s="8">
        <f t="shared" si="0"/>
        <v>0</v>
      </c>
      <c r="H16" s="4" t="s">
        <v>18</v>
      </c>
      <c r="I16" s="12"/>
    </row>
    <row r="17" s="1" customFormat="1" ht="28.5" customHeight="1" spans="1:9">
      <c r="A17" s="4">
        <v>14</v>
      </c>
      <c r="B17" s="4"/>
      <c r="C17" s="4" t="s">
        <v>12</v>
      </c>
      <c r="D17" s="4" t="s">
        <v>13</v>
      </c>
      <c r="E17" s="8"/>
      <c r="F17" s="4">
        <v>1</v>
      </c>
      <c r="G17" s="8">
        <f t="shared" si="0"/>
        <v>0</v>
      </c>
      <c r="H17" s="4" t="s">
        <v>18</v>
      </c>
      <c r="I17" s="12"/>
    </row>
    <row r="18" s="1" customFormat="1" ht="28.5" customHeight="1" spans="1:9">
      <c r="A18" s="4">
        <v>15</v>
      </c>
      <c r="B18" s="4" t="s">
        <v>24</v>
      </c>
      <c r="C18" s="4" t="s">
        <v>12</v>
      </c>
      <c r="D18" s="4" t="s">
        <v>13</v>
      </c>
      <c r="E18" s="8"/>
      <c r="F18" s="4">
        <v>1</v>
      </c>
      <c r="G18" s="8">
        <f t="shared" si="0"/>
        <v>0</v>
      </c>
      <c r="H18" s="4" t="s">
        <v>23</v>
      </c>
      <c r="I18" s="12"/>
    </row>
    <row r="19" s="1" customFormat="1" ht="28.5" customHeight="1" spans="1:9">
      <c r="A19" s="4">
        <v>16</v>
      </c>
      <c r="B19" s="4"/>
      <c r="C19" s="4" t="s">
        <v>12</v>
      </c>
      <c r="D19" s="4" t="s">
        <v>13</v>
      </c>
      <c r="E19" s="8"/>
      <c r="F19" s="4">
        <v>1</v>
      </c>
      <c r="G19" s="8">
        <f t="shared" si="0"/>
        <v>0</v>
      </c>
      <c r="H19" s="4" t="s">
        <v>25</v>
      </c>
      <c r="I19" s="12"/>
    </row>
    <row r="20" s="1" customFormat="1" ht="28.5" customHeight="1" spans="1:9">
      <c r="A20" s="4">
        <v>17</v>
      </c>
      <c r="B20" s="4"/>
      <c r="C20" s="4" t="s">
        <v>12</v>
      </c>
      <c r="D20" s="4" t="s">
        <v>13</v>
      </c>
      <c r="E20" s="8"/>
      <c r="F20" s="4">
        <v>1</v>
      </c>
      <c r="G20" s="8">
        <f t="shared" si="0"/>
        <v>0</v>
      </c>
      <c r="H20" s="4" t="s">
        <v>26</v>
      </c>
      <c r="I20" s="12"/>
    </row>
    <row r="21" s="1" customFormat="1" ht="28.5" customHeight="1" spans="1:9">
      <c r="A21" s="4">
        <v>18</v>
      </c>
      <c r="B21" s="4" t="s">
        <v>27</v>
      </c>
      <c r="C21" s="4" t="s">
        <v>12</v>
      </c>
      <c r="D21" s="4" t="s">
        <v>13</v>
      </c>
      <c r="E21" s="8"/>
      <c r="F21" s="4">
        <v>2</v>
      </c>
      <c r="G21" s="8">
        <f t="shared" si="0"/>
        <v>0</v>
      </c>
      <c r="H21" s="4" t="s">
        <v>28</v>
      </c>
      <c r="I21" s="12"/>
    </row>
    <row r="22" s="1" customFormat="1" ht="28.5" customHeight="1" spans="1:9">
      <c r="A22" s="4">
        <v>19</v>
      </c>
      <c r="B22" s="4"/>
      <c r="C22" s="4" t="s">
        <v>12</v>
      </c>
      <c r="D22" s="4" t="s">
        <v>13</v>
      </c>
      <c r="E22" s="8"/>
      <c r="F22" s="4">
        <v>2</v>
      </c>
      <c r="G22" s="8">
        <f t="shared" si="0"/>
        <v>0</v>
      </c>
      <c r="H22" s="9" t="s">
        <v>29</v>
      </c>
      <c r="I22" s="12"/>
    </row>
    <row r="23" s="1" customFormat="1" ht="28.5" customHeight="1" spans="1:9">
      <c r="A23" s="4">
        <v>20</v>
      </c>
      <c r="B23" s="4"/>
      <c r="C23" s="4" t="s">
        <v>12</v>
      </c>
      <c r="D23" s="4" t="s">
        <v>13</v>
      </c>
      <c r="E23" s="8"/>
      <c r="F23" s="4">
        <v>1</v>
      </c>
      <c r="G23" s="8">
        <f t="shared" si="0"/>
        <v>0</v>
      </c>
      <c r="H23" s="9" t="s">
        <v>23</v>
      </c>
      <c r="I23" s="12"/>
    </row>
    <row r="24" s="1" customFormat="1" ht="28.5" customHeight="1" spans="1:9">
      <c r="A24" s="4">
        <v>21</v>
      </c>
      <c r="B24" s="4"/>
      <c r="C24" s="4" t="s">
        <v>12</v>
      </c>
      <c r="D24" s="4" t="s">
        <v>13</v>
      </c>
      <c r="E24" s="8"/>
      <c r="F24" s="4">
        <v>1</v>
      </c>
      <c r="G24" s="8">
        <f t="shared" si="0"/>
        <v>0</v>
      </c>
      <c r="H24" s="4" t="s">
        <v>30</v>
      </c>
      <c r="I24" s="12"/>
    </row>
    <row r="25" s="1" customFormat="1" ht="28.5" customHeight="1" spans="1:9">
      <c r="A25" s="4">
        <v>22</v>
      </c>
      <c r="B25" s="4" t="s">
        <v>31</v>
      </c>
      <c r="C25" s="4" t="s">
        <v>12</v>
      </c>
      <c r="D25" s="4" t="s">
        <v>13</v>
      </c>
      <c r="E25" s="8"/>
      <c r="F25" s="4">
        <v>3</v>
      </c>
      <c r="G25" s="8">
        <f t="shared" si="0"/>
        <v>0</v>
      </c>
      <c r="H25" s="9" t="s">
        <v>32</v>
      </c>
      <c r="I25" s="12"/>
    </row>
    <row r="26" s="1" customFormat="1" ht="28.5" customHeight="1" spans="1:9">
      <c r="A26" s="4">
        <v>23</v>
      </c>
      <c r="B26" s="4"/>
      <c r="C26" s="4" t="s">
        <v>12</v>
      </c>
      <c r="D26" s="4" t="s">
        <v>13</v>
      </c>
      <c r="E26" s="8"/>
      <c r="F26" s="4">
        <v>1</v>
      </c>
      <c r="G26" s="8">
        <f t="shared" si="0"/>
        <v>0</v>
      </c>
      <c r="H26" s="9" t="s">
        <v>33</v>
      </c>
      <c r="I26" s="12"/>
    </row>
    <row r="27" s="1" customFormat="1" ht="28.5" customHeight="1" spans="1:9">
      <c r="A27" s="4">
        <v>24</v>
      </c>
      <c r="B27" s="4"/>
      <c r="C27" s="4" t="s">
        <v>12</v>
      </c>
      <c r="D27" s="4" t="s">
        <v>13</v>
      </c>
      <c r="E27" s="8"/>
      <c r="F27" s="4">
        <v>2</v>
      </c>
      <c r="G27" s="8">
        <f t="shared" si="0"/>
        <v>0</v>
      </c>
      <c r="H27" s="9" t="s">
        <v>34</v>
      </c>
      <c r="I27" s="12"/>
    </row>
    <row r="28" s="1" customFormat="1" ht="28.5" customHeight="1" spans="1:9">
      <c r="A28" s="4">
        <v>25</v>
      </c>
      <c r="B28" s="4"/>
      <c r="C28" s="4" t="s">
        <v>12</v>
      </c>
      <c r="D28" s="4" t="s">
        <v>13</v>
      </c>
      <c r="E28" s="8"/>
      <c r="F28" s="4">
        <v>2</v>
      </c>
      <c r="G28" s="8">
        <f t="shared" si="0"/>
        <v>0</v>
      </c>
      <c r="H28" s="9" t="s">
        <v>35</v>
      </c>
      <c r="I28" s="12"/>
    </row>
    <row r="29" s="1" customFormat="1" ht="28.5" customHeight="1" spans="1:9">
      <c r="A29" s="4">
        <v>26</v>
      </c>
      <c r="B29" s="6"/>
      <c r="C29" s="4" t="s">
        <v>12</v>
      </c>
      <c r="D29" s="4" t="s">
        <v>13</v>
      </c>
      <c r="E29" s="8"/>
      <c r="F29" s="4">
        <v>1</v>
      </c>
      <c r="G29" s="8">
        <f t="shared" si="0"/>
        <v>0</v>
      </c>
      <c r="H29" s="9" t="s">
        <v>36</v>
      </c>
      <c r="I29" s="12"/>
    </row>
    <row r="30" s="1" customFormat="1" ht="28.5" customHeight="1" spans="1:9">
      <c r="A30" s="4">
        <v>27</v>
      </c>
      <c r="B30" s="6"/>
      <c r="C30" s="4" t="s">
        <v>12</v>
      </c>
      <c r="D30" s="4" t="s">
        <v>13</v>
      </c>
      <c r="E30" s="8"/>
      <c r="F30" s="4">
        <v>1</v>
      </c>
      <c r="G30" s="8">
        <f t="shared" si="0"/>
        <v>0</v>
      </c>
      <c r="H30" s="9" t="s">
        <v>36</v>
      </c>
      <c r="I30" s="13"/>
    </row>
    <row r="31" s="1" customFormat="1" ht="28.5" customHeight="1" spans="1:9">
      <c r="A31" s="5" t="s">
        <v>37</v>
      </c>
      <c r="B31" s="6"/>
      <c r="C31" s="6"/>
      <c r="D31" s="6"/>
      <c r="E31" s="6"/>
      <c r="F31" s="6"/>
      <c r="G31" s="6"/>
      <c r="H31" s="7"/>
      <c r="I31" s="14"/>
    </row>
    <row r="32" s="1" customFormat="1" ht="28.5" customHeight="1" spans="1:9">
      <c r="A32" s="4">
        <v>1</v>
      </c>
      <c r="B32" s="4" t="s">
        <v>38</v>
      </c>
      <c r="C32" s="4" t="s">
        <v>39</v>
      </c>
      <c r="D32" s="4" t="s">
        <v>40</v>
      </c>
      <c r="E32" s="4"/>
      <c r="F32" s="4">
        <v>1</v>
      </c>
      <c r="G32" s="4">
        <f t="shared" ref="G32:G49" si="1">E32*F32</f>
        <v>0</v>
      </c>
      <c r="H32" s="4" t="s">
        <v>41</v>
      </c>
      <c r="I32" s="14"/>
    </row>
    <row r="33" s="1" customFormat="1" ht="28.5" customHeight="1" spans="1:9">
      <c r="A33" s="4">
        <v>2</v>
      </c>
      <c r="B33" s="4" t="s">
        <v>38</v>
      </c>
      <c r="C33" s="4" t="s">
        <v>42</v>
      </c>
      <c r="D33" s="4" t="s">
        <v>40</v>
      </c>
      <c r="E33" s="4"/>
      <c r="F33" s="4">
        <v>2</v>
      </c>
      <c r="G33" s="4">
        <f t="shared" si="1"/>
        <v>0</v>
      </c>
      <c r="H33" s="4"/>
      <c r="I33" s="14"/>
    </row>
    <row r="34" s="1" customFormat="1" ht="28.5" customHeight="1" spans="1:9">
      <c r="A34" s="4">
        <v>3</v>
      </c>
      <c r="B34" s="4" t="s">
        <v>38</v>
      </c>
      <c r="C34" s="4" t="s">
        <v>43</v>
      </c>
      <c r="D34" s="4" t="s">
        <v>40</v>
      </c>
      <c r="E34" s="4"/>
      <c r="F34" s="4">
        <v>1</v>
      </c>
      <c r="G34" s="4">
        <f t="shared" si="1"/>
        <v>0</v>
      </c>
      <c r="H34" s="4" t="s">
        <v>44</v>
      </c>
      <c r="I34" s="14"/>
    </row>
    <row r="35" s="1" customFormat="1" ht="28.5" customHeight="1" spans="1:9">
      <c r="A35" s="4">
        <v>4</v>
      </c>
      <c r="B35" s="4" t="s">
        <v>38</v>
      </c>
      <c r="C35" s="4" t="s">
        <v>45</v>
      </c>
      <c r="D35" s="4" t="s">
        <v>13</v>
      </c>
      <c r="E35" s="4"/>
      <c r="F35" s="4">
        <v>1</v>
      </c>
      <c r="G35" s="4">
        <f t="shared" si="1"/>
        <v>0</v>
      </c>
      <c r="H35" s="4"/>
      <c r="I35" s="14"/>
    </row>
    <row r="36" s="1" customFormat="1" ht="28.5" customHeight="1" spans="1:9">
      <c r="A36" s="4">
        <v>5</v>
      </c>
      <c r="B36" s="4" t="s">
        <v>38</v>
      </c>
      <c r="C36" s="4" t="s">
        <v>45</v>
      </c>
      <c r="D36" s="4" t="s">
        <v>40</v>
      </c>
      <c r="E36" s="4"/>
      <c r="F36" s="4">
        <v>2</v>
      </c>
      <c r="G36" s="4">
        <f t="shared" si="1"/>
        <v>0</v>
      </c>
      <c r="H36" s="4" t="s">
        <v>46</v>
      </c>
      <c r="I36" s="14"/>
    </row>
    <row r="37" s="1" customFormat="1" ht="28.5" customHeight="1" spans="1:9">
      <c r="A37" s="4">
        <v>6</v>
      </c>
      <c r="B37" s="4" t="s">
        <v>38</v>
      </c>
      <c r="C37" s="4" t="s">
        <v>45</v>
      </c>
      <c r="D37" s="4" t="s">
        <v>40</v>
      </c>
      <c r="E37" s="4"/>
      <c r="F37" s="4">
        <v>1</v>
      </c>
      <c r="G37" s="4">
        <f t="shared" si="1"/>
        <v>0</v>
      </c>
      <c r="H37" s="4" t="s">
        <v>47</v>
      </c>
      <c r="I37" s="14"/>
    </row>
    <row r="38" s="1" customFormat="1" ht="28.5" customHeight="1" spans="1:9">
      <c r="A38" s="4">
        <v>7</v>
      </c>
      <c r="B38" s="4" t="s">
        <v>38</v>
      </c>
      <c r="C38" s="4" t="s">
        <v>48</v>
      </c>
      <c r="D38" s="4" t="s">
        <v>40</v>
      </c>
      <c r="E38" s="4"/>
      <c r="F38" s="4">
        <v>3</v>
      </c>
      <c r="G38" s="4">
        <f t="shared" si="1"/>
        <v>0</v>
      </c>
      <c r="H38" s="4" t="s">
        <v>49</v>
      </c>
      <c r="I38" s="14"/>
    </row>
    <row r="39" s="1" customFormat="1" ht="28.5" customHeight="1" spans="1:9">
      <c r="A39" s="4">
        <v>8</v>
      </c>
      <c r="B39" s="4" t="s">
        <v>38</v>
      </c>
      <c r="C39" s="4" t="s">
        <v>50</v>
      </c>
      <c r="D39" s="4" t="s">
        <v>40</v>
      </c>
      <c r="E39" s="4"/>
      <c r="F39" s="4">
        <v>88</v>
      </c>
      <c r="G39" s="4">
        <f t="shared" si="1"/>
        <v>0</v>
      </c>
      <c r="H39" s="4" t="s">
        <v>51</v>
      </c>
      <c r="I39" s="14"/>
    </row>
    <row r="40" s="1" customFormat="1" ht="28.5" customHeight="1" spans="1:9">
      <c r="A40" s="4">
        <v>9</v>
      </c>
      <c r="B40" s="4" t="s">
        <v>38</v>
      </c>
      <c r="C40" s="4" t="s">
        <v>52</v>
      </c>
      <c r="D40" s="4" t="s">
        <v>40</v>
      </c>
      <c r="E40" s="4"/>
      <c r="F40" s="4">
        <v>3</v>
      </c>
      <c r="G40" s="4">
        <f t="shared" si="1"/>
        <v>0</v>
      </c>
      <c r="H40" s="4"/>
      <c r="I40" s="14"/>
    </row>
    <row r="41" s="1" customFormat="1" ht="28.5" customHeight="1" spans="1:9">
      <c r="A41" s="4">
        <v>10</v>
      </c>
      <c r="B41" s="4" t="s">
        <v>38</v>
      </c>
      <c r="C41" s="4" t="s">
        <v>53</v>
      </c>
      <c r="D41" s="4" t="s">
        <v>40</v>
      </c>
      <c r="E41" s="4"/>
      <c r="F41" s="4">
        <v>1</v>
      </c>
      <c r="G41" s="4">
        <f t="shared" si="1"/>
        <v>0</v>
      </c>
      <c r="H41" s="4"/>
      <c r="I41" s="14"/>
    </row>
    <row r="42" s="1" customFormat="1" ht="28.5" customHeight="1" spans="1:9">
      <c r="A42" s="4">
        <v>11</v>
      </c>
      <c r="B42" s="4" t="s">
        <v>38</v>
      </c>
      <c r="C42" s="4" t="s">
        <v>54</v>
      </c>
      <c r="D42" s="4" t="s">
        <v>40</v>
      </c>
      <c r="E42" s="4"/>
      <c r="F42" s="4">
        <v>25</v>
      </c>
      <c r="G42" s="4">
        <f t="shared" si="1"/>
        <v>0</v>
      </c>
      <c r="H42" s="4"/>
      <c r="I42" s="14"/>
    </row>
    <row r="43" s="1" customFormat="1" ht="28.5" customHeight="1" spans="1:9">
      <c r="A43" s="4">
        <v>12</v>
      </c>
      <c r="B43" s="4" t="s">
        <v>38</v>
      </c>
      <c r="C43" s="4" t="s">
        <v>55</v>
      </c>
      <c r="D43" s="4" t="s">
        <v>40</v>
      </c>
      <c r="E43" s="4"/>
      <c r="F43" s="4">
        <v>10</v>
      </c>
      <c r="G43" s="4">
        <f t="shared" si="1"/>
        <v>0</v>
      </c>
      <c r="H43" s="4"/>
      <c r="I43" s="14"/>
    </row>
    <row r="44" s="1" customFormat="1" ht="28.5" customHeight="1" spans="1:9">
      <c r="A44" s="4">
        <v>13</v>
      </c>
      <c r="B44" s="4" t="s">
        <v>38</v>
      </c>
      <c r="C44" s="4" t="s">
        <v>56</v>
      </c>
      <c r="D44" s="4" t="s">
        <v>40</v>
      </c>
      <c r="E44" s="4"/>
      <c r="F44" s="4">
        <v>4</v>
      </c>
      <c r="G44" s="4">
        <f t="shared" si="1"/>
        <v>0</v>
      </c>
      <c r="H44" s="4"/>
      <c r="I44" s="14"/>
    </row>
    <row r="45" s="1" customFormat="1" ht="28.5" customHeight="1" spans="1:9">
      <c r="A45" s="4">
        <v>14</v>
      </c>
      <c r="B45" s="4" t="s">
        <v>38</v>
      </c>
      <c r="C45" s="4" t="s">
        <v>57</v>
      </c>
      <c r="D45" s="4" t="s">
        <v>40</v>
      </c>
      <c r="E45" s="4"/>
      <c r="F45" s="4">
        <v>4</v>
      </c>
      <c r="G45" s="4">
        <f t="shared" si="1"/>
        <v>0</v>
      </c>
      <c r="H45" s="4"/>
      <c r="I45" s="14"/>
    </row>
    <row r="46" s="1" customFormat="1" ht="28.5" customHeight="1" spans="1:9">
      <c r="A46" s="4">
        <v>15</v>
      </c>
      <c r="B46" s="4" t="s">
        <v>38</v>
      </c>
      <c r="C46" s="4" t="s">
        <v>58</v>
      </c>
      <c r="D46" s="4" t="s">
        <v>40</v>
      </c>
      <c r="E46" s="4"/>
      <c r="F46" s="4">
        <v>35</v>
      </c>
      <c r="G46" s="4">
        <f t="shared" si="1"/>
        <v>0</v>
      </c>
      <c r="H46" s="4"/>
      <c r="I46" s="14"/>
    </row>
    <row r="47" s="1" customFormat="1" ht="28.5" customHeight="1" spans="1:9">
      <c r="A47" s="4">
        <v>16</v>
      </c>
      <c r="B47" s="4" t="s">
        <v>38</v>
      </c>
      <c r="C47" s="4" t="s">
        <v>59</v>
      </c>
      <c r="D47" s="4" t="s">
        <v>40</v>
      </c>
      <c r="E47" s="4"/>
      <c r="F47" s="4">
        <v>100</v>
      </c>
      <c r="G47" s="4">
        <f t="shared" si="1"/>
        <v>0</v>
      </c>
      <c r="H47" s="4"/>
      <c r="I47" s="14"/>
    </row>
    <row r="48" s="1" customFormat="1" ht="28.5" customHeight="1" spans="1:9">
      <c r="A48" s="4">
        <v>17</v>
      </c>
      <c r="B48" s="4" t="s">
        <v>38</v>
      </c>
      <c r="C48" s="4" t="s">
        <v>60</v>
      </c>
      <c r="D48" s="4" t="s">
        <v>40</v>
      </c>
      <c r="E48" s="4"/>
      <c r="F48" s="4">
        <v>200</v>
      </c>
      <c r="G48" s="4">
        <f t="shared" si="1"/>
        <v>0</v>
      </c>
      <c r="H48" s="4"/>
      <c r="I48" s="14"/>
    </row>
    <row r="49" s="1" customFormat="1" ht="28.5" customHeight="1" spans="1:9">
      <c r="A49" s="4">
        <v>18</v>
      </c>
      <c r="B49" s="4" t="s">
        <v>38</v>
      </c>
      <c r="C49" s="4" t="s">
        <v>61</v>
      </c>
      <c r="D49" s="4" t="s">
        <v>40</v>
      </c>
      <c r="E49" s="4"/>
      <c r="F49" s="4">
        <v>100</v>
      </c>
      <c r="G49" s="4">
        <f t="shared" si="1"/>
        <v>0</v>
      </c>
      <c r="H49" s="4"/>
      <c r="I49" s="14"/>
    </row>
    <row r="50" s="1" customFormat="1" ht="28.5" customHeight="1" spans="1:9">
      <c r="A50" s="5" t="s">
        <v>62</v>
      </c>
      <c r="B50" s="6"/>
      <c r="C50" s="6"/>
      <c r="D50" s="6"/>
      <c r="E50" s="6"/>
      <c r="F50" s="6"/>
      <c r="G50" s="6"/>
      <c r="H50" s="7"/>
      <c r="I50" s="14"/>
    </row>
    <row r="51" s="1" customFormat="1" ht="28.5" customHeight="1" spans="1:9">
      <c r="A51" s="4">
        <v>1</v>
      </c>
      <c r="B51" s="4" t="s">
        <v>63</v>
      </c>
      <c r="C51" s="4" t="s">
        <v>64</v>
      </c>
      <c r="D51" s="4" t="s">
        <v>40</v>
      </c>
      <c r="E51" s="4"/>
      <c r="F51" s="4">
        <v>34</v>
      </c>
      <c r="G51" s="4">
        <f t="shared" ref="G51:G61" si="2">E51*F51</f>
        <v>0</v>
      </c>
      <c r="H51" s="4" t="s">
        <v>65</v>
      </c>
      <c r="I51" s="14"/>
    </row>
    <row r="52" s="1" customFormat="1" ht="28.5" customHeight="1" spans="1:9">
      <c r="A52" s="4">
        <v>2</v>
      </c>
      <c r="B52" s="4" t="s">
        <v>63</v>
      </c>
      <c r="C52" s="4" t="s">
        <v>66</v>
      </c>
      <c r="D52" s="4" t="s">
        <v>40</v>
      </c>
      <c r="E52" s="4"/>
      <c r="F52" s="4">
        <v>34</v>
      </c>
      <c r="G52" s="4">
        <f t="shared" si="2"/>
        <v>0</v>
      </c>
      <c r="H52" s="4" t="s">
        <v>65</v>
      </c>
      <c r="I52" s="14"/>
    </row>
    <row r="53" s="1" customFormat="1" ht="28.5" customHeight="1" spans="1:9">
      <c r="A53" s="4">
        <v>3</v>
      </c>
      <c r="B53" s="4" t="s">
        <v>11</v>
      </c>
      <c r="C53" s="4" t="s">
        <v>67</v>
      </c>
      <c r="D53" s="4" t="s">
        <v>40</v>
      </c>
      <c r="E53" s="4"/>
      <c r="F53" s="4">
        <v>17</v>
      </c>
      <c r="G53" s="4">
        <f t="shared" si="2"/>
        <v>0</v>
      </c>
      <c r="H53" s="4" t="s">
        <v>68</v>
      </c>
      <c r="I53" s="14"/>
    </row>
    <row r="54" s="1" customFormat="1" ht="28.5" customHeight="1" spans="1:9">
      <c r="A54" s="4">
        <v>4</v>
      </c>
      <c r="B54" s="4" t="s">
        <v>16</v>
      </c>
      <c r="C54" s="4" t="s">
        <v>69</v>
      </c>
      <c r="D54" s="4" t="s">
        <v>13</v>
      </c>
      <c r="E54" s="4"/>
      <c r="F54" s="4">
        <v>1</v>
      </c>
      <c r="G54" s="4">
        <f t="shared" si="2"/>
        <v>0</v>
      </c>
      <c r="H54" s="4" t="s">
        <v>70</v>
      </c>
      <c r="I54" s="14"/>
    </row>
    <row r="55" s="1" customFormat="1" ht="28.5" customHeight="1" spans="1:9">
      <c r="A55" s="4">
        <v>5</v>
      </c>
      <c r="B55" s="4" t="s">
        <v>19</v>
      </c>
      <c r="C55" s="4" t="s">
        <v>71</v>
      </c>
      <c r="D55" s="4" t="s">
        <v>40</v>
      </c>
      <c r="E55" s="4"/>
      <c r="F55" s="4">
        <v>18</v>
      </c>
      <c r="G55" s="4">
        <f t="shared" si="2"/>
        <v>0</v>
      </c>
      <c r="H55" s="4" t="s">
        <v>72</v>
      </c>
      <c r="I55" s="14"/>
    </row>
    <row r="56" s="1" customFormat="1" ht="28.5" customHeight="1" spans="1:9">
      <c r="A56" s="4">
        <v>6</v>
      </c>
      <c r="B56" s="4" t="s">
        <v>19</v>
      </c>
      <c r="C56" s="4" t="s">
        <v>71</v>
      </c>
      <c r="D56" s="4" t="s">
        <v>40</v>
      </c>
      <c r="E56" s="4"/>
      <c r="F56" s="4">
        <v>18</v>
      </c>
      <c r="G56" s="4">
        <f t="shared" si="2"/>
        <v>0</v>
      </c>
      <c r="H56" s="4" t="s">
        <v>72</v>
      </c>
      <c r="I56" s="14"/>
    </row>
    <row r="57" s="1" customFormat="1" ht="28.5" customHeight="1" spans="1:9">
      <c r="A57" s="4">
        <v>7</v>
      </c>
      <c r="B57" s="4" t="s">
        <v>24</v>
      </c>
      <c r="C57" s="4" t="s">
        <v>73</v>
      </c>
      <c r="D57" s="4" t="s">
        <v>40</v>
      </c>
      <c r="E57" s="4"/>
      <c r="F57" s="4">
        <v>2</v>
      </c>
      <c r="G57" s="4">
        <f t="shared" si="2"/>
        <v>0</v>
      </c>
      <c r="H57" s="4" t="s">
        <v>74</v>
      </c>
      <c r="I57" s="14"/>
    </row>
    <row r="58" s="1" customFormat="1" ht="28.5" customHeight="1" spans="1:9">
      <c r="A58" s="4">
        <v>8</v>
      </c>
      <c r="B58" s="4" t="s">
        <v>24</v>
      </c>
      <c r="C58" s="4" t="s">
        <v>71</v>
      </c>
      <c r="D58" s="4" t="s">
        <v>40</v>
      </c>
      <c r="E58" s="4"/>
      <c r="F58" s="4">
        <v>5</v>
      </c>
      <c r="G58" s="4">
        <f t="shared" si="2"/>
        <v>0</v>
      </c>
      <c r="H58" s="4" t="s">
        <v>74</v>
      </c>
      <c r="I58" s="14"/>
    </row>
    <row r="59" s="1" customFormat="1" ht="28.5" customHeight="1" spans="1:9">
      <c r="A59" s="4">
        <v>9</v>
      </c>
      <c r="B59" s="4" t="s">
        <v>27</v>
      </c>
      <c r="C59" s="4" t="s">
        <v>64</v>
      </c>
      <c r="D59" s="4" t="s">
        <v>40</v>
      </c>
      <c r="E59" s="4"/>
      <c r="F59" s="4">
        <v>2</v>
      </c>
      <c r="G59" s="4">
        <f t="shared" si="2"/>
        <v>0</v>
      </c>
      <c r="H59" s="4" t="s">
        <v>75</v>
      </c>
      <c r="I59" s="14"/>
    </row>
    <row r="60" s="1" customFormat="1" ht="28.5" customHeight="1" spans="1:9">
      <c r="A60" s="4">
        <v>10</v>
      </c>
      <c r="B60" s="4" t="s">
        <v>38</v>
      </c>
      <c r="C60" s="4" t="s">
        <v>67</v>
      </c>
      <c r="D60" s="4" t="s">
        <v>40</v>
      </c>
      <c r="E60" s="4"/>
      <c r="F60" s="4">
        <v>6</v>
      </c>
      <c r="G60" s="4">
        <f t="shared" si="2"/>
        <v>0</v>
      </c>
      <c r="H60" s="4" t="s">
        <v>76</v>
      </c>
      <c r="I60" s="14"/>
    </row>
    <row r="61" s="1" customFormat="1" ht="28.5" customHeight="1" spans="1:9">
      <c r="A61" s="4">
        <v>11</v>
      </c>
      <c r="B61" s="4"/>
      <c r="C61" s="4" t="s">
        <v>77</v>
      </c>
      <c r="D61" s="4"/>
      <c r="E61" s="4"/>
      <c r="F61" s="4">
        <v>1</v>
      </c>
      <c r="G61" s="4">
        <f t="shared" si="2"/>
        <v>0</v>
      </c>
      <c r="H61" s="4"/>
      <c r="I61" s="14"/>
    </row>
    <row r="62" s="1" customFormat="1" ht="22.5" customHeight="1" spans="1:9">
      <c r="A62" s="4" t="s">
        <v>78</v>
      </c>
      <c r="B62" s="4"/>
      <c r="C62" s="4"/>
      <c r="D62" s="4"/>
      <c r="E62" s="4"/>
      <c r="F62" s="4"/>
      <c r="G62" s="8">
        <f>SUM(G4:G61)*0.09</f>
        <v>0</v>
      </c>
      <c r="H62" s="4"/>
      <c r="I62" s="14"/>
    </row>
    <row r="63" s="1" customFormat="1" ht="22.5" customHeight="1" spans="1:9">
      <c r="A63" s="4" t="s">
        <v>7</v>
      </c>
      <c r="B63" s="4"/>
      <c r="C63" s="4"/>
      <c r="D63" s="4"/>
      <c r="E63" s="4"/>
      <c r="F63" s="4"/>
      <c r="G63" s="8">
        <f>SUM(G4:G62)</f>
        <v>0</v>
      </c>
      <c r="H63" s="4"/>
      <c r="I63" s="14"/>
    </row>
  </sheetData>
  <mergeCells count="7">
    <mergeCell ref="A1:I1"/>
    <mergeCell ref="A3:H3"/>
    <mergeCell ref="A31:H31"/>
    <mergeCell ref="A50:H50"/>
    <mergeCell ref="A62:F62"/>
    <mergeCell ref="A63:F63"/>
    <mergeCell ref="I4:I30"/>
  </mergeCells>
  <pageMargins left="0.433070866141732" right="0.196850393700787" top="0.511811023622047" bottom="0.118110236220472" header="0.511811023622047" footer="0.31496062992126"/>
  <pageSetup paperSize="9" orientation="portrait" horizontalDpi="30066" verticalDpi="26478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路路通软件工作室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厨房餐具预购表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单证</dc:title>
  <dc:subject>业务通单证</dc:subject>
  <dc:creator>USER</dc:creator>
  <cp:lastModifiedBy>宋凯</cp:lastModifiedBy>
  <cp:revision>1</cp:revision>
  <dcterms:created xsi:type="dcterms:W3CDTF">1998-09-26T06:32:00Z</dcterms:created>
  <cp:lastPrinted>2018-11-09T01:12:00Z</cp:lastPrinted>
  <dcterms:modified xsi:type="dcterms:W3CDTF">2024-06-13T06:33:49Z</dcterms:modified>
  <cp:category>模板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80DA1FFEA675414CB0A255C2DCD515EE</vt:lpwstr>
  </property>
</Properties>
</file>