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办公\太平湖项目\日常招采\2024年\4、端午粽子采购\"/>
    </mc:Choice>
  </mc:AlternateContent>
  <bookViews>
    <workbookView xWindow="0" yWindow="0" windowWidth="24050" windowHeight="123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30" i="1" s="1"/>
  <c r="J16" i="1"/>
  <c r="I30" i="1"/>
</calcChain>
</file>

<file path=xl/sharedStrings.xml><?xml version="1.0" encoding="utf-8"?>
<sst xmlns="http://schemas.openxmlformats.org/spreadsheetml/2006/main" count="73" uniqueCount="50">
  <si>
    <t>款式</t>
  </si>
  <si>
    <t>产品品名及规格</t>
  </si>
  <si>
    <t>品牌/规格</t>
  </si>
  <si>
    <t>数量</t>
  </si>
  <si>
    <t>报价（含税）</t>
  </si>
  <si>
    <t>礼盒合计不含税金额（元）</t>
  </si>
  <si>
    <t>礼盒合计含税金额（元）</t>
  </si>
  <si>
    <t>礼盒数量（盒）</t>
  </si>
  <si>
    <t>合计含税金额（元）</t>
  </si>
  <si>
    <t xml:space="preserve"> □专票  □普票</t>
  </si>
  <si>
    <t xml:space="preserve"> 税率    </t>
  </si>
  <si>
    <r>
      <rPr>
        <b/>
        <sz val="12"/>
        <rFont val="宋体"/>
        <family val="3"/>
        <charset val="134"/>
      </rPr>
      <t xml:space="preserve">   </t>
    </r>
    <r>
      <rPr>
        <b/>
        <u/>
        <sz val="12"/>
        <rFont val="宋体"/>
        <family val="3"/>
        <charset val="134"/>
      </rPr>
      <t xml:space="preserve">    </t>
    </r>
    <r>
      <rPr>
        <b/>
        <sz val="12"/>
        <rFont val="宋体"/>
        <family val="3"/>
        <charset val="134"/>
      </rPr>
      <t xml:space="preserve"> %</t>
    </r>
  </si>
  <si>
    <t xml:space="preserve"> 单价（元）</t>
  </si>
  <si>
    <t>总额（元）</t>
  </si>
  <si>
    <t>悦韵款（基础款）</t>
  </si>
  <si>
    <t>清香白玉粽（120g)</t>
  </si>
  <si>
    <t>品牌不限，产地为嘉兴（金色袋包装）</t>
  </si>
  <si>
    <t>艾草豆沙粽（120g)</t>
  </si>
  <si>
    <t>金丝蜜枣粽（120g)</t>
  </si>
  <si>
    <t>相思蜜豆粽（120g)</t>
  </si>
  <si>
    <t>五谷杂粮粽（120g)</t>
  </si>
  <si>
    <t>台式龙粽（120g)</t>
  </si>
  <si>
    <t>经典鲜肉粽（120g)</t>
  </si>
  <si>
    <t>五香鸡肉粽（120g）</t>
  </si>
  <si>
    <t>高邮咸鸭蛋（55g）</t>
  </si>
  <si>
    <t>品牌不限，产地为高邮，含蛋托</t>
  </si>
  <si>
    <t>包装盒</t>
  </si>
  <si>
    <t>雅韵款（高端款）</t>
  </si>
  <si>
    <t>黑松露黑猪肉粽（140g）</t>
  </si>
  <si>
    <t>艾草豆沙粽（140g)</t>
  </si>
  <si>
    <t>橙香风味熟米粽（140g)</t>
  </si>
  <si>
    <t>藤椒牛肉粽（140g）</t>
  </si>
  <si>
    <t>经典鲜肉粽（140g）</t>
  </si>
  <si>
    <t>高汤北虫草鸡肉粽（140g）</t>
  </si>
  <si>
    <t>XO酱瑶柱海鲜肉粽（140g）</t>
  </si>
  <si>
    <t>西米水晶芋泥啵啵粽（120g)</t>
  </si>
  <si>
    <t>抹茶芝士草莓软心粽(140g)</t>
  </si>
  <si>
    <t>黄酒十年陈酿（500ml)</t>
  </si>
  <si>
    <t>品牌不限，产地为绍兴，年份10年；瓷瓶装</t>
  </si>
  <si>
    <t>海藻糖纯绿豆冰糕（30g*6只)</t>
  </si>
  <si>
    <t>盒装</t>
  </si>
  <si>
    <t>合计</t>
  </si>
  <si>
    <t>/</t>
  </si>
  <si>
    <t>制作工艺材质投标人自拟</t>
    <phoneticPr fontId="8" type="noConversion"/>
  </si>
  <si>
    <r>
      <t>备注要求：
1、</t>
    </r>
    <r>
      <rPr>
        <b/>
        <sz val="14"/>
        <color rgb="FFFF0000"/>
        <rFont val="宋体"/>
        <family val="3"/>
        <charset val="134"/>
        <scheme val="minor"/>
      </rPr>
      <t>悦韵、雅韵款礼盒粽子不设置品牌,选用优质嘉兴粽子厂家定制产品；咸鸭蛋采用产地为高邮的产品，不设置品牌；黄酒从绍兴产地市场品牌选择；海藻糖绿豆冰糕，绿豆纯度为100%，每个绿豆冰糕有独立真空包装，再装入外盒；</t>
    </r>
    <r>
      <rPr>
        <b/>
        <sz val="14"/>
        <color theme="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2、采购内容包含所有产品（包括粽子、咸鸭蛋、黄酒、绿豆冰糕、礼盒包装设计制作等）；
3、报价清单中采购数量为暂定量，实际采购数量以比选人下发的采购清单为准，参选人报价须综合考虑此风险，不得因实际采购数量增加或减少向比选人进行索赔。</t>
    </r>
    <phoneticPr fontId="8" type="noConversion"/>
  </si>
  <si>
    <t>制作工艺材质投标人自拟</t>
    <phoneticPr fontId="8" type="noConversion"/>
  </si>
  <si>
    <t>礼盒参考示意图</t>
    <phoneticPr fontId="8" type="noConversion"/>
  </si>
  <si>
    <t>台式龙粽（140g)</t>
    <phoneticPr fontId="8" type="noConversion"/>
  </si>
  <si>
    <t>品牌不限，产地为嘉兴（金色袋包装）</t>
    <phoneticPr fontId="8" type="noConversion"/>
  </si>
  <si>
    <t>安徽交控徽风皖韵酒店管理集团有限公司2024年端午节粽子礼盒采购项目报价清单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</si>
</sst>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u/>
      <sz val="12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36285</xdr:colOff>
      <xdr:row>19</xdr:row>
      <xdr:rowOff>72573</xdr:rowOff>
    </xdr:from>
    <xdr:to>
      <xdr:col>10</xdr:col>
      <xdr:colOff>2176252</xdr:colOff>
      <xdr:row>26</xdr:row>
      <xdr:rowOff>52859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4785" y="5243287"/>
          <a:ext cx="2139967" cy="1631286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54427</xdr:colOff>
      <xdr:row>5</xdr:row>
      <xdr:rowOff>226787</xdr:rowOff>
    </xdr:from>
    <xdr:to>
      <xdr:col>10</xdr:col>
      <xdr:colOff>2185395</xdr:colOff>
      <xdr:row>13</xdr:row>
      <xdr:rowOff>217714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82927" y="2095501"/>
          <a:ext cx="2130968" cy="1877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70" zoomScaleNormal="70" workbookViewId="0">
      <selection sqref="A1:K1"/>
    </sheetView>
  </sheetViews>
  <sheetFormatPr defaultColWidth="9" defaultRowHeight="14" x14ac:dyDescent="0.25"/>
  <cols>
    <col min="1" max="1" width="11.36328125" style="1" customWidth="1"/>
    <col min="2" max="2" width="30.08984375" customWidth="1"/>
    <col min="3" max="3" width="50.90625" customWidth="1"/>
    <col min="4" max="4" width="6.6328125" style="2" customWidth="1"/>
    <col min="5" max="6" width="12.26953125" style="2" customWidth="1"/>
    <col min="7" max="10" width="12.453125" customWidth="1"/>
    <col min="11" max="11" width="31.6328125" customWidth="1"/>
  </cols>
  <sheetData>
    <row r="1" spans="1:11" ht="75.5" customHeight="1" x14ac:dyDescent="0.25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7.649999999999999" customHeight="1" x14ac:dyDescent="0.25">
      <c r="A2" s="17" t="s">
        <v>0</v>
      </c>
      <c r="B2" s="19" t="s">
        <v>1</v>
      </c>
      <c r="C2" s="19" t="s">
        <v>2</v>
      </c>
      <c r="D2" s="19" t="s">
        <v>3</v>
      </c>
      <c r="E2" s="15" t="s">
        <v>4</v>
      </c>
      <c r="F2" s="15"/>
      <c r="G2" s="17" t="s">
        <v>5</v>
      </c>
      <c r="H2" s="17" t="s">
        <v>6</v>
      </c>
      <c r="I2" s="17" t="s">
        <v>7</v>
      </c>
      <c r="J2" s="17" t="s">
        <v>8</v>
      </c>
      <c r="K2" s="17" t="s">
        <v>46</v>
      </c>
    </row>
    <row r="3" spans="1:11" ht="17.649999999999999" customHeight="1" x14ac:dyDescent="0.25">
      <c r="A3" s="17"/>
      <c r="B3" s="19"/>
      <c r="C3" s="19"/>
      <c r="D3" s="19"/>
      <c r="E3" s="15" t="s">
        <v>9</v>
      </c>
      <c r="F3" s="15"/>
      <c r="G3" s="17"/>
      <c r="H3" s="17"/>
      <c r="I3" s="17"/>
      <c r="J3" s="17"/>
      <c r="K3" s="17"/>
    </row>
    <row r="4" spans="1:11" ht="17.649999999999999" customHeight="1" x14ac:dyDescent="0.25">
      <c r="A4" s="17"/>
      <c r="B4" s="19"/>
      <c r="C4" s="19"/>
      <c r="D4" s="19"/>
      <c r="E4" s="4" t="s">
        <v>10</v>
      </c>
      <c r="F4" s="5" t="s">
        <v>11</v>
      </c>
      <c r="G4" s="17"/>
      <c r="H4" s="17"/>
      <c r="I4" s="17"/>
      <c r="J4" s="17"/>
      <c r="K4" s="17"/>
    </row>
    <row r="5" spans="1:11" ht="17.649999999999999" customHeight="1" x14ac:dyDescent="0.25">
      <c r="A5" s="17"/>
      <c r="B5" s="19"/>
      <c r="C5" s="19"/>
      <c r="D5" s="19"/>
      <c r="E5" s="4" t="s">
        <v>12</v>
      </c>
      <c r="F5" s="4" t="s">
        <v>13</v>
      </c>
      <c r="G5" s="17"/>
      <c r="H5" s="17"/>
      <c r="I5" s="17"/>
      <c r="J5" s="17"/>
      <c r="K5" s="17"/>
    </row>
    <row r="6" spans="1:11" ht="18.899999999999999" customHeight="1" x14ac:dyDescent="0.25">
      <c r="A6" s="18" t="s">
        <v>14</v>
      </c>
      <c r="B6" s="6" t="s">
        <v>15</v>
      </c>
      <c r="C6" s="6" t="s">
        <v>48</v>
      </c>
      <c r="D6" s="7">
        <v>1</v>
      </c>
      <c r="E6" s="8"/>
      <c r="F6" s="8"/>
      <c r="G6" s="20"/>
      <c r="H6" s="20"/>
      <c r="I6" s="23">
        <v>12600</v>
      </c>
      <c r="J6" s="23">
        <f>H6*I6</f>
        <v>0</v>
      </c>
      <c r="K6" s="24"/>
    </row>
    <row r="7" spans="1:11" ht="18.899999999999999" customHeight="1" x14ac:dyDescent="0.25">
      <c r="A7" s="18"/>
      <c r="B7" s="6" t="s">
        <v>17</v>
      </c>
      <c r="C7" s="6" t="s">
        <v>16</v>
      </c>
      <c r="D7" s="7">
        <v>1</v>
      </c>
      <c r="E7" s="8"/>
      <c r="F7" s="8"/>
      <c r="G7" s="21"/>
      <c r="H7" s="21"/>
      <c r="I7" s="23"/>
      <c r="J7" s="23"/>
      <c r="K7" s="25"/>
    </row>
    <row r="8" spans="1:11" ht="18.899999999999999" customHeight="1" x14ac:dyDescent="0.25">
      <c r="A8" s="18"/>
      <c r="B8" s="6" t="s">
        <v>18</v>
      </c>
      <c r="C8" s="6" t="s">
        <v>16</v>
      </c>
      <c r="D8" s="7">
        <v>1</v>
      </c>
      <c r="E8" s="8"/>
      <c r="F8" s="8"/>
      <c r="G8" s="21"/>
      <c r="H8" s="21"/>
      <c r="I8" s="23"/>
      <c r="J8" s="23"/>
      <c r="K8" s="25"/>
    </row>
    <row r="9" spans="1:11" ht="18.899999999999999" customHeight="1" x14ac:dyDescent="0.25">
      <c r="A9" s="18"/>
      <c r="B9" s="6" t="s">
        <v>19</v>
      </c>
      <c r="C9" s="6" t="s">
        <v>16</v>
      </c>
      <c r="D9" s="7">
        <v>1</v>
      </c>
      <c r="E9" s="8"/>
      <c r="F9" s="8"/>
      <c r="G9" s="21"/>
      <c r="H9" s="21"/>
      <c r="I9" s="23"/>
      <c r="J9" s="23"/>
      <c r="K9" s="25"/>
    </row>
    <row r="10" spans="1:11" ht="18.899999999999999" customHeight="1" x14ac:dyDescent="0.25">
      <c r="A10" s="18"/>
      <c r="B10" s="6" t="s">
        <v>20</v>
      </c>
      <c r="C10" s="6" t="s">
        <v>16</v>
      </c>
      <c r="D10" s="7">
        <v>1</v>
      </c>
      <c r="E10" s="8"/>
      <c r="F10" s="8"/>
      <c r="G10" s="21"/>
      <c r="H10" s="21"/>
      <c r="I10" s="23"/>
      <c r="J10" s="23"/>
      <c r="K10" s="25"/>
    </row>
    <row r="11" spans="1:11" ht="18.899999999999999" customHeight="1" x14ac:dyDescent="0.25">
      <c r="A11" s="18"/>
      <c r="B11" s="6" t="s">
        <v>21</v>
      </c>
      <c r="C11" s="6" t="s">
        <v>16</v>
      </c>
      <c r="D11" s="7">
        <v>1</v>
      </c>
      <c r="E11" s="8"/>
      <c r="F11" s="8"/>
      <c r="G11" s="21"/>
      <c r="H11" s="21"/>
      <c r="I11" s="23"/>
      <c r="J11" s="23"/>
      <c r="K11" s="25"/>
    </row>
    <row r="12" spans="1:11" ht="18.899999999999999" customHeight="1" x14ac:dyDescent="0.25">
      <c r="A12" s="18"/>
      <c r="B12" s="6" t="s">
        <v>22</v>
      </c>
      <c r="C12" s="6" t="s">
        <v>16</v>
      </c>
      <c r="D12" s="7">
        <v>1</v>
      </c>
      <c r="E12" s="8"/>
      <c r="F12" s="8"/>
      <c r="G12" s="21"/>
      <c r="H12" s="21"/>
      <c r="I12" s="23"/>
      <c r="J12" s="23"/>
      <c r="K12" s="25"/>
    </row>
    <row r="13" spans="1:11" ht="18.899999999999999" customHeight="1" x14ac:dyDescent="0.25">
      <c r="A13" s="18"/>
      <c r="B13" s="6" t="s">
        <v>23</v>
      </c>
      <c r="C13" s="6" t="s">
        <v>16</v>
      </c>
      <c r="D13" s="7">
        <v>1</v>
      </c>
      <c r="E13" s="8"/>
      <c r="F13" s="8"/>
      <c r="G13" s="21"/>
      <c r="H13" s="21"/>
      <c r="I13" s="23"/>
      <c r="J13" s="23"/>
      <c r="K13" s="25"/>
    </row>
    <row r="14" spans="1:11" ht="18.899999999999999" customHeight="1" x14ac:dyDescent="0.25">
      <c r="A14" s="18"/>
      <c r="B14" s="6" t="s">
        <v>24</v>
      </c>
      <c r="C14" s="6" t="s">
        <v>25</v>
      </c>
      <c r="D14" s="7">
        <v>4</v>
      </c>
      <c r="E14" s="8"/>
      <c r="F14" s="8"/>
      <c r="G14" s="21"/>
      <c r="H14" s="21"/>
      <c r="I14" s="23"/>
      <c r="J14" s="23"/>
      <c r="K14" s="25"/>
    </row>
    <row r="15" spans="1:11" ht="18.899999999999999" customHeight="1" x14ac:dyDescent="0.25">
      <c r="A15" s="18"/>
      <c r="B15" s="6" t="s">
        <v>26</v>
      </c>
      <c r="C15" s="13" t="s">
        <v>43</v>
      </c>
      <c r="D15" s="7">
        <v>1</v>
      </c>
      <c r="E15" s="8"/>
      <c r="F15" s="8"/>
      <c r="G15" s="22"/>
      <c r="H15" s="22"/>
      <c r="I15" s="23"/>
      <c r="J15" s="23"/>
      <c r="K15" s="26"/>
    </row>
    <row r="16" spans="1:11" ht="18.899999999999999" customHeight="1" x14ac:dyDescent="0.25">
      <c r="A16" s="18" t="s">
        <v>27</v>
      </c>
      <c r="B16" s="6" t="s">
        <v>47</v>
      </c>
      <c r="C16" s="6" t="s">
        <v>16</v>
      </c>
      <c r="D16" s="11">
        <v>1</v>
      </c>
      <c r="E16" s="8"/>
      <c r="F16" s="8"/>
      <c r="G16" s="23"/>
      <c r="H16" s="20"/>
      <c r="I16" s="23">
        <v>5400</v>
      </c>
      <c r="J16" s="23">
        <f>I16*H16</f>
        <v>0</v>
      </c>
      <c r="K16" s="24"/>
    </row>
    <row r="17" spans="1:11" ht="18.899999999999999" customHeight="1" x14ac:dyDescent="0.25">
      <c r="A17" s="18"/>
      <c r="B17" s="6" t="s">
        <v>28</v>
      </c>
      <c r="C17" s="6" t="s">
        <v>16</v>
      </c>
      <c r="D17" s="11">
        <v>1</v>
      </c>
      <c r="E17" s="8"/>
      <c r="F17" s="8"/>
      <c r="G17" s="23"/>
      <c r="H17" s="21"/>
      <c r="I17" s="23"/>
      <c r="J17" s="23"/>
      <c r="K17" s="25"/>
    </row>
    <row r="18" spans="1:11" ht="18.899999999999999" customHeight="1" x14ac:dyDescent="0.25">
      <c r="A18" s="18"/>
      <c r="B18" s="6" t="s">
        <v>29</v>
      </c>
      <c r="C18" s="6" t="s">
        <v>16</v>
      </c>
      <c r="D18" s="7">
        <v>1</v>
      </c>
      <c r="E18" s="8"/>
      <c r="F18" s="8"/>
      <c r="G18" s="23"/>
      <c r="H18" s="21"/>
      <c r="I18" s="23"/>
      <c r="J18" s="23"/>
      <c r="K18" s="25"/>
    </row>
    <row r="19" spans="1:11" ht="18.899999999999999" customHeight="1" x14ac:dyDescent="0.25">
      <c r="A19" s="18"/>
      <c r="B19" s="6" t="s">
        <v>30</v>
      </c>
      <c r="C19" s="6" t="s">
        <v>16</v>
      </c>
      <c r="D19" s="7">
        <v>1</v>
      </c>
      <c r="E19" s="8"/>
      <c r="F19" s="8"/>
      <c r="G19" s="23"/>
      <c r="H19" s="21"/>
      <c r="I19" s="23"/>
      <c r="J19" s="23"/>
      <c r="K19" s="25"/>
    </row>
    <row r="20" spans="1:11" ht="18.899999999999999" customHeight="1" x14ac:dyDescent="0.25">
      <c r="A20" s="18"/>
      <c r="B20" s="6" t="s">
        <v>31</v>
      </c>
      <c r="C20" s="6" t="s">
        <v>16</v>
      </c>
      <c r="D20" s="7">
        <v>1</v>
      </c>
      <c r="E20" s="8"/>
      <c r="F20" s="8"/>
      <c r="G20" s="23"/>
      <c r="H20" s="21"/>
      <c r="I20" s="23"/>
      <c r="J20" s="23"/>
      <c r="K20" s="25"/>
    </row>
    <row r="21" spans="1:11" ht="18.899999999999999" customHeight="1" x14ac:dyDescent="0.25">
      <c r="A21" s="18"/>
      <c r="B21" s="6" t="s">
        <v>32</v>
      </c>
      <c r="C21" s="6" t="s">
        <v>16</v>
      </c>
      <c r="D21" s="7">
        <v>1</v>
      </c>
      <c r="E21" s="8"/>
      <c r="F21" s="8"/>
      <c r="G21" s="23"/>
      <c r="H21" s="21"/>
      <c r="I21" s="23"/>
      <c r="J21" s="23"/>
      <c r="K21" s="25"/>
    </row>
    <row r="22" spans="1:11" ht="18.899999999999999" customHeight="1" x14ac:dyDescent="0.25">
      <c r="A22" s="18"/>
      <c r="B22" s="6" t="s">
        <v>33</v>
      </c>
      <c r="C22" s="6" t="s">
        <v>16</v>
      </c>
      <c r="D22" s="7">
        <v>1</v>
      </c>
      <c r="E22" s="8"/>
      <c r="F22" s="8"/>
      <c r="G22" s="23"/>
      <c r="H22" s="21"/>
      <c r="I22" s="23"/>
      <c r="J22" s="23"/>
      <c r="K22" s="25"/>
    </row>
    <row r="23" spans="1:11" ht="18.899999999999999" customHeight="1" x14ac:dyDescent="0.25">
      <c r="A23" s="18"/>
      <c r="B23" s="6" t="s">
        <v>34</v>
      </c>
      <c r="C23" s="6" t="s">
        <v>16</v>
      </c>
      <c r="D23" s="7">
        <v>1</v>
      </c>
      <c r="E23" s="8"/>
      <c r="F23" s="8"/>
      <c r="G23" s="23"/>
      <c r="H23" s="21"/>
      <c r="I23" s="23"/>
      <c r="J23" s="23"/>
      <c r="K23" s="25"/>
    </row>
    <row r="24" spans="1:11" ht="18.899999999999999" customHeight="1" x14ac:dyDescent="0.25">
      <c r="A24" s="18"/>
      <c r="B24" s="6" t="s">
        <v>35</v>
      </c>
      <c r="C24" s="6" t="s">
        <v>16</v>
      </c>
      <c r="D24" s="7">
        <v>1</v>
      </c>
      <c r="E24" s="8"/>
      <c r="F24" s="8"/>
      <c r="G24" s="23"/>
      <c r="H24" s="21"/>
      <c r="I24" s="23"/>
      <c r="J24" s="23"/>
      <c r="K24" s="25"/>
    </row>
    <row r="25" spans="1:11" ht="18.899999999999999" customHeight="1" x14ac:dyDescent="0.25">
      <c r="A25" s="18"/>
      <c r="B25" s="6" t="s">
        <v>36</v>
      </c>
      <c r="C25" s="6" t="s">
        <v>16</v>
      </c>
      <c r="D25" s="7">
        <v>1</v>
      </c>
      <c r="E25" s="8"/>
      <c r="F25" s="8"/>
      <c r="G25" s="23"/>
      <c r="H25" s="21"/>
      <c r="I25" s="23"/>
      <c r="J25" s="23"/>
      <c r="K25" s="25"/>
    </row>
    <row r="26" spans="1:11" ht="18.899999999999999" customHeight="1" x14ac:dyDescent="0.25">
      <c r="A26" s="18"/>
      <c r="B26" s="6" t="s">
        <v>37</v>
      </c>
      <c r="C26" s="6" t="s">
        <v>38</v>
      </c>
      <c r="D26" s="7">
        <v>1</v>
      </c>
      <c r="E26" s="8"/>
      <c r="F26" s="8"/>
      <c r="G26" s="23"/>
      <c r="H26" s="21"/>
      <c r="I26" s="23"/>
      <c r="J26" s="23"/>
      <c r="K26" s="25"/>
    </row>
    <row r="27" spans="1:11" ht="18.899999999999999" customHeight="1" x14ac:dyDescent="0.25">
      <c r="A27" s="18"/>
      <c r="B27" s="6" t="s">
        <v>39</v>
      </c>
      <c r="C27" s="6" t="s">
        <v>40</v>
      </c>
      <c r="D27" s="7">
        <v>1</v>
      </c>
      <c r="E27" s="8"/>
      <c r="F27" s="8"/>
      <c r="G27" s="23"/>
      <c r="H27" s="21"/>
      <c r="I27" s="23"/>
      <c r="J27" s="23"/>
      <c r="K27" s="25"/>
    </row>
    <row r="28" spans="1:11" ht="18.899999999999999" customHeight="1" x14ac:dyDescent="0.25">
      <c r="A28" s="18"/>
      <c r="B28" s="6" t="s">
        <v>24</v>
      </c>
      <c r="C28" s="6" t="s">
        <v>25</v>
      </c>
      <c r="D28" s="7">
        <v>6</v>
      </c>
      <c r="E28" s="8"/>
      <c r="F28" s="8"/>
      <c r="G28" s="23"/>
      <c r="H28" s="21"/>
      <c r="I28" s="23"/>
      <c r="J28" s="23"/>
      <c r="K28" s="25"/>
    </row>
    <row r="29" spans="1:11" ht="18.899999999999999" customHeight="1" x14ac:dyDescent="0.25">
      <c r="A29" s="18"/>
      <c r="B29" s="6" t="s">
        <v>26</v>
      </c>
      <c r="C29" s="13" t="s">
        <v>45</v>
      </c>
      <c r="D29" s="7">
        <v>1</v>
      </c>
      <c r="E29" s="8"/>
      <c r="F29" s="8"/>
      <c r="G29" s="23"/>
      <c r="H29" s="22"/>
      <c r="I29" s="23"/>
      <c r="J29" s="23"/>
      <c r="K29" s="26"/>
    </row>
    <row r="30" spans="1:11" ht="57.5" customHeight="1" x14ac:dyDescent="0.25">
      <c r="A30" s="3" t="s">
        <v>41</v>
      </c>
      <c r="B30" s="8" t="s">
        <v>42</v>
      </c>
      <c r="C30" s="10" t="s">
        <v>42</v>
      </c>
      <c r="D30" s="8" t="s">
        <v>42</v>
      </c>
      <c r="E30" s="8" t="s">
        <v>42</v>
      </c>
      <c r="F30" s="8" t="s">
        <v>42</v>
      </c>
      <c r="G30" s="9"/>
      <c r="H30" s="9"/>
      <c r="I30" s="9">
        <f>SUM(I6:I29)</f>
        <v>18000</v>
      </c>
      <c r="J30" s="9">
        <f>SUM(J6:J29)</f>
        <v>0</v>
      </c>
      <c r="K30" s="12"/>
    </row>
    <row r="31" spans="1:11" ht="113" customHeight="1" x14ac:dyDescent="0.25">
      <c r="A31" s="16" t="s">
        <v>44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</sheetData>
  <mergeCells count="25">
    <mergeCell ref="K2:K5"/>
    <mergeCell ref="K6:K15"/>
    <mergeCell ref="K16:K29"/>
    <mergeCell ref="I2:I5"/>
    <mergeCell ref="I6:I15"/>
    <mergeCell ref="I16:I29"/>
    <mergeCell ref="J2:J5"/>
    <mergeCell ref="J6:J15"/>
    <mergeCell ref="J16:J29"/>
    <mergeCell ref="A1:K1"/>
    <mergeCell ref="E2:F2"/>
    <mergeCell ref="E3:F3"/>
    <mergeCell ref="A31:K31"/>
    <mergeCell ref="A2:A5"/>
    <mergeCell ref="A6:A15"/>
    <mergeCell ref="A16:A29"/>
    <mergeCell ref="B2:B5"/>
    <mergeCell ref="C2:C5"/>
    <mergeCell ref="D2:D5"/>
    <mergeCell ref="G2:G5"/>
    <mergeCell ref="G6:G15"/>
    <mergeCell ref="G16:G29"/>
    <mergeCell ref="H2:H5"/>
    <mergeCell ref="H6:H15"/>
    <mergeCell ref="H16:H29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樊毅韬</dc:creator>
  <cp:lastModifiedBy>吴旋</cp:lastModifiedBy>
  <dcterms:created xsi:type="dcterms:W3CDTF">2023-03-09T02:01:00Z</dcterms:created>
  <dcterms:modified xsi:type="dcterms:W3CDTF">2024-04-16T01:19:49Z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E86D3A6C0DF340139A847BE4F33C555D_13</vt:lpwstr>
  </property>
  <property fmtid="{D5CDD505-2E9C-101B-9397-08002B2CF9AE}" pid="3" name="KSOProductBuildVer">
    <vt:lpwstr>2052-12.1.0.16388</vt:lpwstr>
  </property>
</Properties>
</file>