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400" activeTab="4"/>
  </bookViews>
  <sheets>
    <sheet name="汇总" sheetId="6" r:id="rId1"/>
    <sheet name="点位1" sheetId="2" r:id="rId2"/>
    <sheet name="点位2" sheetId="3" r:id="rId3"/>
    <sheet name="大件垃圾房" sheetId="4" r:id="rId4"/>
    <sheet name="其他设备配件" sheetId="5" r:id="rId5"/>
  </sheets>
  <definedNames>
    <definedName name="_xlnm.Print_Area" localSheetId="0">汇总!$A$1:$F$8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<sst xmlns="http://schemas.openxmlformats.org/spreadsheetml/2006/main" count="150" uniqueCount="83">
  <si>
    <t>嘉隐云庭项目垃圾分类投放点设备采购及安装清单</t>
  </si>
  <si>
    <t>序号</t>
  </si>
  <si>
    <t>项目</t>
  </si>
  <si>
    <t>价格(元）</t>
  </si>
  <si>
    <t>建设面积(㎡)</t>
  </si>
  <si>
    <t>单方造价(元/㎡)</t>
  </si>
  <si>
    <t>备注</t>
  </si>
  <si>
    <t>安装费及拆除费</t>
  </si>
  <si>
    <t>合计</t>
  </si>
  <si>
    <t>一、生活垃圾房点位1 价格</t>
  </si>
  <si>
    <t>项目名称</t>
  </si>
  <si>
    <t>内容</t>
  </si>
  <si>
    <t>数量</t>
  </si>
  <si>
    <t>单价(元)</t>
  </si>
  <si>
    <t>小计(元)</t>
  </si>
  <si>
    <t>生活垃圾房点位1</t>
  </si>
  <si>
    <t>定制厢房
*图片仅供参考*</t>
  </si>
  <si>
    <t>厢房定制建设20㎡(房体+内部施工)</t>
  </si>
  <si>
    <r>
      <rPr>
        <sz val="10"/>
        <color rgb="FF000000"/>
        <rFont val="仿宋"/>
        <charset val="134"/>
      </rPr>
      <t>1个</t>
    </r>
  </si>
  <si>
    <r>
      <rPr>
        <sz val="10"/>
        <color rgb="FF000000"/>
        <rFont val="仿宋"/>
        <charset val="134"/>
      </rPr>
      <t>智能6投口设备(3易腐+3其他)</t>
    </r>
  </si>
  <si>
    <r>
      <rPr>
        <sz val="10"/>
        <color rgb="FF000000"/>
        <rFont val="仿宋"/>
        <charset val="134"/>
      </rPr>
      <t>1套</t>
    </r>
  </si>
  <si>
    <r>
      <rPr>
        <sz val="10"/>
        <color rgb="FF000000"/>
        <rFont val="仿宋"/>
        <charset val="134"/>
      </rPr>
      <t>智能6投口设备(10.1寸中控屏)</t>
    </r>
  </si>
  <si>
    <r>
      <rPr>
        <sz val="10"/>
        <color rgb="FF000000"/>
        <rFont val="仿宋"/>
        <charset val="134"/>
      </rPr>
      <t>智能6投口设备(6套称重系统)</t>
    </r>
  </si>
  <si>
    <r>
      <rPr>
        <sz val="10"/>
        <color rgb="FF000000"/>
        <rFont val="仿宋"/>
        <charset val="134"/>
      </rPr>
      <t>对接市平台</t>
    </r>
  </si>
  <si>
    <r>
      <rPr>
        <sz val="10"/>
        <color rgb="FF000000"/>
        <rFont val="仿宋"/>
        <charset val="134"/>
      </rPr>
      <t>智能6投口设备(称重上传系统)</t>
    </r>
  </si>
  <si>
    <r>
      <rPr>
        <sz val="10"/>
        <color rgb="FF000000"/>
        <rFont val="仿宋"/>
        <charset val="134"/>
      </rPr>
      <t>智能6投口设备(控制箱)</t>
    </r>
  </si>
  <si>
    <r>
      <rPr>
        <sz val="10"/>
        <color rgb="FF000000"/>
        <rFont val="仿宋"/>
        <charset val="134"/>
      </rPr>
      <t>可回收吧台</t>
    </r>
  </si>
  <si>
    <r>
      <rPr>
        <sz val="10"/>
        <color rgb="FF000000"/>
        <rFont val="仿宋"/>
        <charset val="134"/>
      </rPr>
      <t>可回收垃圾</t>
    </r>
  </si>
  <si>
    <r>
      <rPr>
        <sz val="10"/>
        <color rgb="FF000000"/>
        <rFont val="仿宋"/>
        <charset val="134"/>
      </rPr>
      <t>洗手台(含有害回收箱)</t>
    </r>
  </si>
  <si>
    <r>
      <rPr>
        <sz val="10"/>
        <color rgb="FF000000"/>
        <rFont val="仿宋"/>
        <charset val="134"/>
      </rPr>
      <t>户外显示屏（数据展示）</t>
    </r>
  </si>
  <si>
    <r>
      <rPr>
        <sz val="10"/>
        <color rgb="FF000000"/>
        <rFont val="仿宋"/>
        <charset val="134"/>
      </rPr>
      <t>验收要求</t>
    </r>
  </si>
  <si>
    <r>
      <rPr>
        <sz val="10"/>
        <color rgb="FF000000"/>
        <rFont val="仿宋"/>
        <charset val="134"/>
      </rPr>
      <t>监控设备</t>
    </r>
  </si>
  <si>
    <r>
      <rPr>
        <sz val="10"/>
        <color rgb="FF000000"/>
        <rFont val="仿宋"/>
        <charset val="134"/>
      </rPr>
      <t>空调设备</t>
    </r>
  </si>
  <si>
    <r>
      <rPr>
        <sz val="10"/>
        <color rgb="FF000000"/>
        <rFont val="仿宋"/>
        <charset val="134"/>
      </rPr>
      <t>除臭灭蚊设备(含紫外线杀菌)</t>
    </r>
  </si>
  <si>
    <r>
      <rPr>
        <sz val="10"/>
        <color rgb="FF000000"/>
        <rFont val="仿宋"/>
        <charset val="134"/>
      </rPr>
      <t>运输、设备安装费用</t>
    </r>
  </si>
  <si>
    <r>
      <rPr>
        <sz val="10"/>
        <color rgb="FF000000"/>
        <rFont val="仿宋"/>
        <charset val="134"/>
      </rPr>
      <t>配套240L垃圾桶</t>
    </r>
  </si>
  <si>
    <r>
      <rPr>
        <sz val="10"/>
        <color rgb="FF000000"/>
        <rFont val="仿宋"/>
        <charset val="134"/>
      </rPr>
      <t>6个</t>
    </r>
  </si>
  <si>
    <r>
      <rPr>
        <sz val="10"/>
        <color rgb="FF000000"/>
        <rFont val="仿宋"/>
        <charset val="134"/>
      </rPr>
      <t>易腐垃圾AI识别</t>
    </r>
  </si>
  <si>
    <r>
      <rPr>
        <sz val="10"/>
        <color rgb="FF000000"/>
        <rFont val="仿宋"/>
        <charset val="134"/>
      </rPr>
      <t>桶外丢包AI识别</t>
    </r>
  </si>
  <si>
    <t>单个厢房数据平台使用费</t>
  </si>
  <si>
    <r>
      <rPr>
        <sz val="10"/>
        <color rgb="FF000000"/>
        <rFont val="仿宋"/>
        <charset val="134"/>
      </rPr>
      <t>1年</t>
    </r>
  </si>
  <si>
    <r>
      <rPr>
        <sz val="10"/>
        <color rgb="FF000000"/>
        <rFont val="仿宋"/>
        <charset val="134"/>
      </rPr>
      <t>首年免费</t>
    </r>
  </si>
  <si>
    <t>点位1 单项小计</t>
  </si>
  <si>
    <t>二、生活垃圾房点位2 价格</t>
  </si>
  <si>
    <t>生活垃圾房点位2</t>
  </si>
  <si>
    <r>
      <rPr>
        <sz val="10"/>
        <color rgb="FF000000"/>
        <rFont val="仿宋"/>
        <charset val="134"/>
      </rPr>
      <t>运输、安装费用</t>
    </r>
  </si>
  <si>
    <t>首年免费</t>
  </si>
  <si>
    <r>
      <rPr>
        <b/>
        <sz val="12"/>
        <color rgb="FF000000"/>
        <rFont val="仿宋"/>
        <charset val="134"/>
      </rPr>
      <t>点位2 单项小计</t>
    </r>
  </si>
  <si>
    <t>三、大件垃圾房 价格</t>
  </si>
  <si>
    <t>大件垃圾房</t>
  </si>
  <si>
    <t>定制建设30㎡(全包、含地面)</t>
  </si>
  <si>
    <t>1个</t>
  </si>
  <si>
    <t xml:space="preserve">
大件垃圾房*图片仅供参考*</t>
  </si>
  <si>
    <r>
      <rPr>
        <sz val="10"/>
        <color rgb="FF000000"/>
        <rFont val="仿宋"/>
        <charset val="134"/>
      </rPr>
      <t>内部喷淋设备</t>
    </r>
  </si>
  <si>
    <r>
      <rPr>
        <b/>
        <sz val="12"/>
        <color rgb="FF000000"/>
        <rFont val="仿宋"/>
        <charset val="134"/>
      </rPr>
      <t>大件垃圾房 单项小计</t>
    </r>
  </si>
  <si>
    <t>四、其他设备配件价格</t>
  </si>
  <si>
    <t>功能</t>
  </si>
  <si>
    <r>
      <rPr>
        <sz val="10"/>
        <color theme="1"/>
        <rFont val="仿宋"/>
        <charset val="134"/>
      </rPr>
      <t>配件</t>
    </r>
  </si>
  <si>
    <r>
      <rPr>
        <sz val="10"/>
        <color rgb="FF000000"/>
        <rFont val="仿宋"/>
        <charset val="134"/>
      </rPr>
      <t>手持终端设备</t>
    </r>
  </si>
  <si>
    <r>
      <rPr>
        <sz val="10"/>
        <color rgb="FF000000"/>
        <rFont val="仿宋"/>
        <charset val="134"/>
      </rPr>
      <t>1台</t>
    </r>
  </si>
  <si>
    <r>
      <rPr>
        <sz val="10"/>
        <color rgb="FF000000"/>
        <rFont val="仿宋"/>
        <charset val="134"/>
      </rPr>
      <t>居民IC卡</t>
    </r>
  </si>
  <si>
    <r>
      <rPr>
        <sz val="10"/>
        <color rgb="FF000000"/>
        <rFont val="仿宋"/>
        <charset val="134"/>
      </rPr>
      <t>929户</t>
    </r>
  </si>
  <si>
    <r>
      <rPr>
        <sz val="10"/>
        <color theme="1"/>
        <rFont val="仿宋"/>
        <charset val="134"/>
      </rPr>
      <t>物联网卡/3年</t>
    </r>
  </si>
  <si>
    <r>
      <rPr>
        <sz val="10"/>
        <color theme="1"/>
        <rFont val="仿宋"/>
        <charset val="134"/>
      </rPr>
      <t>物联网卡/3年（2厢房+1手持）</t>
    </r>
  </si>
  <si>
    <r>
      <rPr>
        <sz val="10"/>
        <color rgb="FF000000"/>
        <rFont val="仿宋"/>
        <charset val="134"/>
      </rPr>
      <t>3张</t>
    </r>
  </si>
  <si>
    <r>
      <rPr>
        <sz val="10"/>
        <color rgb="FF000000"/>
        <rFont val="仿宋"/>
        <charset val="134"/>
      </rPr>
      <t>3年</t>
    </r>
  </si>
  <si>
    <r>
      <rPr>
        <sz val="10"/>
        <color theme="1"/>
        <rFont val="仿宋"/>
        <charset val="134"/>
      </rPr>
      <t>塑料垃圾桶</t>
    </r>
  </si>
  <si>
    <r>
      <rPr>
        <sz val="10"/>
        <color rgb="FF000000"/>
        <rFont val="仿宋"/>
        <charset val="134"/>
      </rPr>
      <t>240L垃圾桶</t>
    </r>
    <r>
      <rPr>
        <sz val="10"/>
        <color theme="1"/>
        <rFont val="仿宋"/>
        <charset val="134"/>
      </rPr>
      <t>（备桶）</t>
    </r>
  </si>
  <si>
    <r>
      <rPr>
        <sz val="10"/>
        <color rgb="FF000000"/>
        <rFont val="仿宋"/>
        <charset val="134"/>
      </rPr>
      <t>27个</t>
    </r>
  </si>
  <si>
    <t>配件小计</t>
  </si>
  <si>
    <t>临时点位</t>
  </si>
  <si>
    <r>
      <rPr>
        <sz val="10"/>
        <color theme="1"/>
        <rFont val="仿宋"/>
        <charset val="134"/>
      </rPr>
      <t>临时点位地面施工</t>
    </r>
  </si>
  <si>
    <r>
      <rPr>
        <sz val="10"/>
        <color rgb="FF000000"/>
        <rFont val="仿宋"/>
        <charset val="134"/>
      </rPr>
      <t>地面硬化+贴砖（临时）</t>
    </r>
  </si>
  <si>
    <r>
      <rPr>
        <sz val="10"/>
        <color rgb="FF000000"/>
        <rFont val="仿宋"/>
        <charset val="134"/>
      </rPr>
      <t>10㎡</t>
    </r>
  </si>
  <si>
    <t>验收后拆走设备</t>
  </si>
  <si>
    <r>
      <rPr>
        <sz val="10"/>
        <color theme="1"/>
        <rFont val="仿宋"/>
        <charset val="134"/>
      </rPr>
      <t>临时点位设备安装</t>
    </r>
  </si>
  <si>
    <r>
      <rPr>
        <sz val="10"/>
        <color rgb="FF000000"/>
        <rFont val="仿宋"/>
        <charset val="134"/>
      </rPr>
      <t>设备安装</t>
    </r>
  </si>
  <si>
    <r>
      <rPr>
        <sz val="10"/>
        <color theme="1"/>
        <rFont val="仿宋"/>
        <charset val="134"/>
      </rPr>
      <t>临时点位地面拆除恢复绿化</t>
    </r>
  </si>
  <si>
    <r>
      <rPr>
        <sz val="10"/>
        <color rgb="FF000000"/>
        <rFont val="仿宋"/>
        <charset val="134"/>
      </rPr>
      <t>破除地面硬化，恢复并重铺草皮</t>
    </r>
  </si>
  <si>
    <r>
      <rPr>
        <sz val="10"/>
        <color theme="1"/>
        <rFont val="仿宋"/>
        <charset val="134"/>
      </rPr>
      <t>运费</t>
    </r>
  </si>
  <si>
    <r>
      <rPr>
        <sz val="10"/>
        <color rgb="FF000000"/>
        <rFont val="仿宋"/>
        <charset val="134"/>
      </rPr>
      <t>4投口驿站设备来回运费</t>
    </r>
  </si>
  <si>
    <r>
      <rPr>
        <sz val="10"/>
        <color rgb="FF000000"/>
        <rFont val="仿宋"/>
        <charset val="134"/>
      </rPr>
      <t>1车</t>
    </r>
  </si>
  <si>
    <t>临时点位单项小计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</si>
</sst>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4"/>
      <name val="仿宋"/>
      <charset val="134"/>
    </font>
    <font>
      <b/>
      <sz val="9"/>
      <name val="仿宋"/>
      <charset val="134"/>
    </font>
    <font>
      <sz val="10.5"/>
      <color rgb="FF000000"/>
      <name val="仿宋"/>
      <charset val="134"/>
    </font>
    <font>
      <sz val="10"/>
      <color theme="1"/>
      <name val="仿宋"/>
      <charset val="134"/>
    </font>
    <font>
      <sz val="10"/>
      <color rgb="FF000000"/>
      <name val="仿宋"/>
      <charset val="134"/>
    </font>
    <font>
      <b/>
      <sz val="10.5"/>
      <color rgb="FF000000"/>
      <name val="仿宋"/>
      <charset val="134"/>
    </font>
    <font>
      <b/>
      <sz val="12"/>
      <color rgb="FF000000"/>
      <name val="仿宋"/>
      <charset val="134"/>
    </font>
    <font>
      <sz val="10.5"/>
      <color theme="1"/>
      <name val="仿宋"/>
      <charset val="134"/>
    </font>
    <font>
      <sz val="9"/>
      <color theme="1"/>
      <name val="仿宋"/>
      <charset val="134"/>
    </font>
    <font>
      <b/>
      <sz val="16"/>
      <name val="仿宋"/>
      <charset val="134"/>
    </font>
    <font>
      <b/>
      <sz val="11"/>
      <name val="仿宋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 style="medium">
        <color auto="1"/>
      </right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4" applyNumberFormat="0" applyAlignment="0" applyProtection="0">
      <alignment vertical="center"/>
    </xf>
    <xf numFmtId="0" fontId="23" fillId="4" borderId="25" applyNumberFormat="0" applyAlignment="0" applyProtection="0">
      <alignment vertical="center"/>
    </xf>
    <xf numFmtId="0" fontId="24" fillId="4" borderId="24" applyNumberFormat="0" applyAlignment="0" applyProtection="0">
      <alignment vertical="center"/>
    </xf>
    <xf numFmtId="0" fontId="25" fillId="5" borderId="26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3" fontId="5" fillId="0" borderId="6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right" vertical="center" wrapText="1"/>
    </xf>
    <xf numFmtId="3" fontId="7" fillId="0" borderId="6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3" fontId="7" fillId="0" borderId="1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5" xfId="0" applyBorder="1">
      <alignment vertical="center"/>
    </xf>
    <xf numFmtId="3" fontId="13" fillId="0" borderId="15" xfId="0" applyNumberFormat="1" applyFon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209550</xdr:colOff>
      <xdr:row>11</xdr:row>
      <xdr:rowOff>19050</xdr:rowOff>
    </xdr:from>
    <xdr:to>
      <xdr:col>2</xdr:col>
      <xdr:colOff>857250</xdr:colOff>
      <xdr:row>12</xdr:row>
      <xdr:rowOff>22225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1644650" y="3403600"/>
          <a:ext cx="647700" cy="3429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127000</xdr:colOff>
      <xdr:row>10</xdr:row>
      <xdr:rowOff>457200</xdr:rowOff>
    </xdr:from>
    <xdr:to>
      <xdr:col>2</xdr:col>
      <xdr:colOff>1016635</xdr:colOff>
      <xdr:row>11</xdr:row>
      <xdr:rowOff>257175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1454150" y="3067050"/>
          <a:ext cx="889635" cy="2571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38735</xdr:colOff>
      <xdr:row>2</xdr:row>
      <xdr:rowOff>161290</xdr:rowOff>
    </xdr:from>
    <xdr:to>
      <xdr:col>2</xdr:col>
      <xdr:colOff>1130935</xdr:colOff>
      <xdr:row>3</xdr:row>
      <xdr:rowOff>84455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 cstate="print"/>
        <a:stretch>
          <a:fillRect/>
        </a:stretch>
      </xdr:blipFill>
      <xdr:spPr>
        <a:xfrm>
          <a:off x="1276985" y="796290"/>
          <a:ext cx="1092200" cy="4565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view="pageBreakPreview" zoomScaleNormal="100" workbookViewId="0">
      <selection activeCell="D8" sqref="D8"/>
    </sheetView>
  </sheetViews>
  <sheetFormatPr defaultColWidth="8.72727272727273" defaultRowHeight="14" outlineLevelRow="7" outlineLevelCol="5"/>
  <cols>
    <col min="1" max="1" width="11.7272727272727" customWidth="1"/>
    <col min="2" max="2" width="19.1818181818182" customWidth="1"/>
    <col min="3" max="3" width="14.8181818181818" customWidth="1"/>
    <col min="4" max="4" width="16.8181818181818" customWidth="1"/>
    <col min="5" max="5" width="21.0909090909091" customWidth="1"/>
    <col min="6" max="6" width="19.1818181818182" customWidth="1"/>
  </cols>
  <sheetData>
    <row r="1" ht="69" customHeight="1" spans="1:6">
      <c r="A1" s="52" t="s">
        <v>0</v>
      </c>
      <c r="B1" s="52"/>
      <c r="C1" s="52"/>
      <c r="D1" s="52"/>
      <c r="E1" s="52"/>
      <c r="F1" s="52"/>
    </row>
    <row r="2" ht="47" customHeight="1" spans="1:6">
      <c r="A2" s="53" t="s">
        <v>1</v>
      </c>
      <c r="B2" s="53" t="s">
        <v>2</v>
      </c>
      <c r="C2" s="53" t="s">
        <v>3</v>
      </c>
      <c r="D2" s="54" t="s">
        <v>4</v>
      </c>
      <c r="E2" s="54" t="s">
        <v>5</v>
      </c>
      <c r="F2" s="54" t="s">
        <v>6</v>
      </c>
    </row>
    <row r="3" ht="31" customHeight="1" spans="1:6">
      <c r="A3" s="55">
        <v>1</v>
      </c>
      <c r="B3" s="56" t="str">
        <f>点位1!B3</f>
        <v>生活垃圾房点位1</v>
      </c>
      <c r="C3" s="55">
        <f>点位1!F24</f>
        <v>0</v>
      </c>
      <c r="D3" s="57">
        <v>50</v>
      </c>
      <c r="E3" s="57">
        <f>(C3+C4+C5+C6)/(D3)</f>
        <v>0</v>
      </c>
      <c r="F3" s="55"/>
    </row>
    <row r="4" ht="31" customHeight="1" spans="1:6">
      <c r="A4" s="58">
        <v>2</v>
      </c>
      <c r="B4" s="59" t="str">
        <f>点位2!B3</f>
        <v>生活垃圾房点位2</v>
      </c>
      <c r="C4" s="58">
        <f>点位2!F23</f>
        <v>0</v>
      </c>
      <c r="D4" s="60"/>
      <c r="E4" s="60"/>
      <c r="F4" s="61"/>
    </row>
    <row r="5" ht="31" customHeight="1" spans="1:6">
      <c r="A5" s="58">
        <v>3</v>
      </c>
      <c r="B5" s="62" t="str">
        <f>其他设备配件!B9</f>
        <v>临时点位</v>
      </c>
      <c r="C5" s="63">
        <f>其他设备配件!F14</f>
        <v>0</v>
      </c>
      <c r="D5" s="60"/>
      <c r="E5" s="60"/>
      <c r="F5" s="61" t="s">
        <v>7</v>
      </c>
    </row>
    <row r="6" ht="31" customHeight="1" spans="1:6">
      <c r="A6" s="58">
        <v>4</v>
      </c>
      <c r="B6" s="59" t="str">
        <f>其他设备配件!B3</f>
        <v>配件</v>
      </c>
      <c r="C6" s="58">
        <f>其他设备配件!F7</f>
        <v>0</v>
      </c>
      <c r="D6" s="64"/>
      <c r="E6" s="64"/>
      <c r="F6" s="61"/>
    </row>
    <row r="7" ht="31" customHeight="1" spans="1:6">
      <c r="A7" s="58">
        <v>5</v>
      </c>
      <c r="B7" s="59" t="str">
        <f>大件垃圾房!B3</f>
        <v>大件垃圾房</v>
      </c>
      <c r="C7" s="58">
        <f>大件垃圾房!F8</f>
        <v>0</v>
      </c>
      <c r="D7" s="58">
        <v>30</v>
      </c>
      <c r="E7" s="55">
        <f>C7/D7</f>
        <v>0</v>
      </c>
      <c r="F7" s="61"/>
    </row>
    <row r="8" ht="27" customHeight="1" spans="1:6">
      <c r="A8" s="65" t="s">
        <v>8</v>
      </c>
      <c r="B8" s="66"/>
      <c r="C8" s="59">
        <f>SUM(C3:C7)</f>
        <v>0</v>
      </c>
      <c r="D8" s="59"/>
      <c r="E8" s="59"/>
      <c r="F8" s="61"/>
    </row>
  </sheetData>
  <mergeCells count="4">
    <mergeCell ref="A1:F1"/>
    <mergeCell ref="A8:B8"/>
    <mergeCell ref="D3:D6"/>
    <mergeCell ref="E3:E6"/>
  </mergeCells>
  <pageMargins left="0.75" right="0.75" top="1" bottom="1" header="0.5" footer="0.5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view="pageBreakPreview" zoomScaleNormal="100" topLeftCell="A15" workbookViewId="0">
      <selection activeCell="F3" sqref="F3:G23"/>
    </sheetView>
  </sheetViews>
  <sheetFormatPr defaultColWidth="8.72727272727273" defaultRowHeight="14" outlineLevelCol="7"/>
  <cols>
    <col min="2" max="2" width="11.8181818181818" customWidth="1"/>
    <col min="3" max="3" width="16.2727272727273" customWidth="1"/>
    <col min="4" max="4" width="13" customWidth="1"/>
    <col min="8" max="8" width="15.9090909090909" customWidth="1"/>
  </cols>
  <sheetData>
    <row r="1" ht="30" customHeight="1" spans="1:8">
      <c r="A1" s="47" t="s">
        <v>9</v>
      </c>
      <c r="B1" s="47"/>
      <c r="C1" s="47"/>
      <c r="D1" s="47"/>
      <c r="E1" s="47"/>
      <c r="F1" s="47"/>
      <c r="G1" s="47"/>
      <c r="H1" s="47"/>
    </row>
    <row r="2" ht="29" customHeight="1" spans="1:8">
      <c r="A2" s="48" t="s">
        <v>1</v>
      </c>
      <c r="B2" s="49" t="s">
        <v>10</v>
      </c>
      <c r="C2" s="49"/>
      <c r="D2" s="50" t="s">
        <v>11</v>
      </c>
      <c r="E2" s="51" t="s">
        <v>12</v>
      </c>
      <c r="F2" s="51" t="s">
        <v>13</v>
      </c>
      <c r="G2" s="51" t="s">
        <v>14</v>
      </c>
      <c r="H2" s="49" t="s">
        <v>6</v>
      </c>
    </row>
    <row r="3" ht="15.5" customHeight="1" spans="1:8">
      <c r="A3" s="5">
        <v>1</v>
      </c>
      <c r="B3" s="37" t="s">
        <v>15</v>
      </c>
      <c r="C3" s="38" t="s">
        <v>16</v>
      </c>
      <c r="D3" s="8" t="s">
        <v>17</v>
      </c>
      <c r="E3" s="39" t="s">
        <v>18</v>
      </c>
      <c r="F3" s="40"/>
      <c r="G3" s="40"/>
      <c r="H3" s="10"/>
    </row>
    <row r="4" ht="14.75" spans="1:8">
      <c r="A4" s="5"/>
      <c r="B4" s="37"/>
      <c r="C4" s="38"/>
      <c r="D4" s="8"/>
      <c r="E4" s="39"/>
      <c r="F4" s="40"/>
      <c r="G4" s="40"/>
      <c r="H4" s="10"/>
    </row>
    <row r="5" ht="14.75" spans="1:8">
      <c r="A5" s="5"/>
      <c r="B5" s="37"/>
      <c r="C5" s="38"/>
      <c r="D5" s="8"/>
      <c r="E5" s="39"/>
      <c r="F5" s="40"/>
      <c r="G5" s="40"/>
      <c r="H5" s="10"/>
    </row>
    <row r="6" ht="14.75" spans="1:8">
      <c r="A6" s="5"/>
      <c r="B6" s="37"/>
      <c r="C6" s="38"/>
      <c r="D6" s="8"/>
      <c r="E6" s="39"/>
      <c r="F6" s="40"/>
      <c r="G6" s="40"/>
      <c r="H6" s="10"/>
    </row>
    <row r="7" ht="14.75" spans="1:8">
      <c r="A7" s="5"/>
      <c r="B7" s="37"/>
      <c r="C7" s="38"/>
      <c r="D7" s="8"/>
      <c r="E7" s="39"/>
      <c r="F7" s="40"/>
      <c r="G7" s="40"/>
      <c r="H7" s="10"/>
    </row>
    <row r="8" ht="26.75" spans="1:8">
      <c r="A8" s="5"/>
      <c r="B8" s="37"/>
      <c r="C8" s="38"/>
      <c r="D8" s="8" t="s">
        <v>19</v>
      </c>
      <c r="E8" s="41" t="s">
        <v>20</v>
      </c>
      <c r="F8" s="41"/>
      <c r="G8" s="41"/>
      <c r="H8" s="11"/>
    </row>
    <row r="9" ht="39.75" spans="1:8">
      <c r="A9" s="5"/>
      <c r="B9" s="37"/>
      <c r="C9" s="38"/>
      <c r="D9" s="8" t="s">
        <v>21</v>
      </c>
      <c r="E9" s="39"/>
      <c r="F9" s="39"/>
      <c r="G9" s="39"/>
      <c r="H9" s="11"/>
    </row>
    <row r="10" ht="26.75" spans="1:8">
      <c r="A10" s="5"/>
      <c r="B10" s="37"/>
      <c r="C10" s="38"/>
      <c r="D10" s="8" t="s">
        <v>22</v>
      </c>
      <c r="E10" s="39"/>
      <c r="F10" s="39"/>
      <c r="G10" s="39"/>
      <c r="H10" s="11" t="s">
        <v>23</v>
      </c>
    </row>
    <row r="11" ht="39.75" spans="1:8">
      <c r="A11" s="5"/>
      <c r="B11" s="37"/>
      <c r="C11" s="38"/>
      <c r="D11" s="8" t="s">
        <v>24</v>
      </c>
      <c r="E11" s="39"/>
      <c r="F11" s="39"/>
      <c r="G11" s="39"/>
      <c r="H11" s="11" t="s">
        <v>23</v>
      </c>
    </row>
    <row r="12" ht="26.75" spans="1:8">
      <c r="A12" s="5"/>
      <c r="B12" s="37"/>
      <c r="C12" s="38"/>
      <c r="D12" s="8" t="s">
        <v>25</v>
      </c>
      <c r="E12" s="7"/>
      <c r="F12" s="7"/>
      <c r="G12" s="7"/>
      <c r="H12" s="11"/>
    </row>
    <row r="13" ht="25" customHeight="1" spans="1:8">
      <c r="A13" s="5"/>
      <c r="B13" s="37"/>
      <c r="C13" s="38"/>
      <c r="D13" s="8" t="s">
        <v>26</v>
      </c>
      <c r="E13" s="7" t="s">
        <v>18</v>
      </c>
      <c r="F13" s="9"/>
      <c r="G13" s="9"/>
      <c r="H13" s="11" t="s">
        <v>27</v>
      </c>
    </row>
    <row r="14" ht="26.75" spans="1:8">
      <c r="A14" s="5"/>
      <c r="B14" s="37"/>
      <c r="C14" s="38"/>
      <c r="D14" s="8" t="s">
        <v>28</v>
      </c>
      <c r="E14" s="7" t="s">
        <v>18</v>
      </c>
      <c r="F14" s="9"/>
      <c r="G14" s="9"/>
      <c r="H14" s="11"/>
    </row>
    <row r="15" ht="26.75" spans="1:8">
      <c r="A15" s="5"/>
      <c r="B15" s="37"/>
      <c r="C15" s="38"/>
      <c r="D15" s="8" t="s">
        <v>29</v>
      </c>
      <c r="E15" s="7" t="s">
        <v>18</v>
      </c>
      <c r="F15" s="9"/>
      <c r="G15" s="9"/>
      <c r="H15" s="11" t="s">
        <v>30</v>
      </c>
    </row>
    <row r="16" ht="24" customHeight="1" spans="1:8">
      <c r="A16" s="5"/>
      <c r="B16" s="37"/>
      <c r="C16" s="38"/>
      <c r="D16" s="8" t="s">
        <v>31</v>
      </c>
      <c r="E16" s="7" t="s">
        <v>20</v>
      </c>
      <c r="F16" s="9"/>
      <c r="G16" s="9"/>
      <c r="H16" s="11" t="s">
        <v>23</v>
      </c>
    </row>
    <row r="17" ht="24" customHeight="1" spans="1:8">
      <c r="A17" s="5"/>
      <c r="B17" s="37"/>
      <c r="C17" s="38"/>
      <c r="D17" s="8" t="s">
        <v>32</v>
      </c>
      <c r="E17" s="7" t="s">
        <v>20</v>
      </c>
      <c r="F17" s="9"/>
      <c r="G17" s="9"/>
      <c r="H17" s="11"/>
    </row>
    <row r="18" ht="39.75" spans="1:8">
      <c r="A18" s="5"/>
      <c r="B18" s="37"/>
      <c r="C18" s="38"/>
      <c r="D18" s="8" t="s">
        <v>33</v>
      </c>
      <c r="E18" s="7" t="s">
        <v>20</v>
      </c>
      <c r="F18" s="9"/>
      <c r="G18" s="9"/>
      <c r="H18" s="11"/>
    </row>
    <row r="19" ht="26.75" spans="1:8">
      <c r="A19" s="5"/>
      <c r="B19" s="37"/>
      <c r="C19" s="38"/>
      <c r="D19" s="8" t="s">
        <v>34</v>
      </c>
      <c r="E19" s="7" t="s">
        <v>20</v>
      </c>
      <c r="F19" s="9"/>
      <c r="G19" s="9"/>
      <c r="H19" s="11"/>
    </row>
    <row r="20" ht="26.75" spans="1:8">
      <c r="A20" s="5"/>
      <c r="B20" s="37"/>
      <c r="C20" s="38"/>
      <c r="D20" s="8" t="s">
        <v>35</v>
      </c>
      <c r="E20" s="7" t="s">
        <v>36</v>
      </c>
      <c r="F20" s="11"/>
      <c r="G20" s="11"/>
      <c r="H20" s="11"/>
    </row>
    <row r="21" ht="26.75" spans="1:8">
      <c r="A21" s="5"/>
      <c r="B21" s="37"/>
      <c r="C21" s="38"/>
      <c r="D21" s="15" t="s">
        <v>37</v>
      </c>
      <c r="E21" s="16" t="s">
        <v>20</v>
      </c>
      <c r="F21" s="30"/>
      <c r="G21" s="30"/>
      <c r="H21" s="17"/>
    </row>
    <row r="22" ht="26.75" spans="1:8">
      <c r="A22" s="5"/>
      <c r="B22" s="37"/>
      <c r="C22" s="38"/>
      <c r="D22" s="15" t="s">
        <v>38</v>
      </c>
      <c r="E22" s="16" t="s">
        <v>20</v>
      </c>
      <c r="F22" s="30"/>
      <c r="G22" s="30"/>
      <c r="H22" s="17"/>
    </row>
    <row r="23" ht="26.75" spans="1:8">
      <c r="A23" s="14"/>
      <c r="B23" s="43"/>
      <c r="C23" s="44"/>
      <c r="D23" s="15" t="s">
        <v>39</v>
      </c>
      <c r="E23" s="16" t="s">
        <v>40</v>
      </c>
      <c r="F23" s="17"/>
      <c r="G23" s="17"/>
      <c r="H23" s="17" t="s">
        <v>41</v>
      </c>
    </row>
    <row r="24" ht="28" customHeight="1" spans="1:8">
      <c r="A24" s="31" t="s">
        <v>42</v>
      </c>
      <c r="B24" s="31"/>
      <c r="C24" s="31"/>
      <c r="D24" s="31"/>
      <c r="E24" s="31"/>
      <c r="F24" s="45">
        <f>SUM(G3:G21)</f>
        <v>0</v>
      </c>
      <c r="G24" s="45"/>
      <c r="H24" s="45"/>
    </row>
  </sheetData>
  <mergeCells count="17">
    <mergeCell ref="A1:H1"/>
    <mergeCell ref="B2:C2"/>
    <mergeCell ref="A24:E24"/>
    <mergeCell ref="F24:H24"/>
    <mergeCell ref="A3:A23"/>
    <mergeCell ref="B3:B23"/>
    <mergeCell ref="C3:C23"/>
    <mergeCell ref="D3:D7"/>
    <mergeCell ref="E3:E7"/>
    <mergeCell ref="E8:E12"/>
    <mergeCell ref="F3:F7"/>
    <mergeCell ref="F8:F12"/>
    <mergeCell ref="F21:F23"/>
    <mergeCell ref="G3:G7"/>
    <mergeCell ref="G8:G12"/>
    <mergeCell ref="G21:G23"/>
    <mergeCell ref="H3:H7"/>
  </mergeCells>
  <pageMargins left="0.75" right="0.75" top="1" bottom="1" header="0.5" footer="0.5"/>
  <pageSetup paperSize="9" scale="95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view="pageBreakPreview" zoomScaleNormal="100" topLeftCell="A9" workbookViewId="0">
      <selection activeCell="F3" sqref="F3:G22"/>
    </sheetView>
  </sheetViews>
  <sheetFormatPr defaultColWidth="8.72727272727273" defaultRowHeight="14" outlineLevelCol="7"/>
  <cols>
    <col min="1" max="1" width="10.2727272727273" customWidth="1"/>
    <col min="3" max="3" width="16.3636363636364" customWidth="1"/>
    <col min="4" max="4" width="18.8181818181818" customWidth="1"/>
    <col min="8" max="8" width="15.8181818181818" customWidth="1"/>
  </cols>
  <sheetData>
    <row r="1" ht="30" customHeight="1" spans="1:8">
      <c r="A1" s="33" t="s">
        <v>43</v>
      </c>
      <c r="B1" s="33"/>
      <c r="C1" s="33"/>
      <c r="D1" s="33"/>
      <c r="E1" s="33"/>
      <c r="F1" s="33"/>
      <c r="G1" s="33"/>
      <c r="H1" s="33"/>
    </row>
    <row r="2" ht="30" customHeight="1" spans="1:8">
      <c r="A2" s="34" t="s">
        <v>1</v>
      </c>
      <c r="B2" s="35" t="s">
        <v>10</v>
      </c>
      <c r="C2" s="35"/>
      <c r="D2" s="36" t="s">
        <v>11</v>
      </c>
      <c r="E2" s="3" t="s">
        <v>12</v>
      </c>
      <c r="F2" s="3" t="s">
        <v>13</v>
      </c>
      <c r="G2" s="3" t="s">
        <v>14</v>
      </c>
      <c r="H2" s="35" t="s">
        <v>6</v>
      </c>
    </row>
    <row r="3" ht="15.5" customHeight="1" spans="1:8">
      <c r="A3" s="5">
        <v>1</v>
      </c>
      <c r="B3" s="37" t="s">
        <v>44</v>
      </c>
      <c r="C3" s="38" t="s">
        <v>16</v>
      </c>
      <c r="D3" s="8" t="s">
        <v>17</v>
      </c>
      <c r="E3" s="39" t="s">
        <v>18</v>
      </c>
      <c r="F3" s="40"/>
      <c r="G3" s="40"/>
      <c r="H3" s="10"/>
    </row>
    <row r="4" ht="14.75" spans="1:8">
      <c r="A4" s="5"/>
      <c r="B4" s="37"/>
      <c r="C4" s="38"/>
      <c r="D4" s="8"/>
      <c r="E4" s="39"/>
      <c r="F4" s="40"/>
      <c r="G4" s="40"/>
      <c r="H4" s="10"/>
    </row>
    <row r="5" ht="14.75" spans="1:8">
      <c r="A5" s="5"/>
      <c r="B5" s="37"/>
      <c r="C5" s="38"/>
      <c r="D5" s="8"/>
      <c r="E5" s="39"/>
      <c r="F5" s="40"/>
      <c r="G5" s="40"/>
      <c r="H5" s="10"/>
    </row>
    <row r="6" ht="14.75" spans="1:8">
      <c r="A6" s="5"/>
      <c r="B6" s="37"/>
      <c r="C6" s="38"/>
      <c r="D6" s="8"/>
      <c r="E6" s="39"/>
      <c r="F6" s="40"/>
      <c r="G6" s="40"/>
      <c r="H6" s="10"/>
    </row>
    <row r="7" ht="14.75" spans="1:8">
      <c r="A7" s="5"/>
      <c r="B7" s="37"/>
      <c r="C7" s="38"/>
      <c r="D7" s="8"/>
      <c r="E7" s="39"/>
      <c r="F7" s="40"/>
      <c r="G7" s="40"/>
      <c r="H7" s="10"/>
    </row>
    <row r="8" ht="26.75" spans="1:8">
      <c r="A8" s="5"/>
      <c r="B8" s="37"/>
      <c r="C8" s="38"/>
      <c r="D8" s="8" t="s">
        <v>19</v>
      </c>
      <c r="E8" s="41" t="s">
        <v>20</v>
      </c>
      <c r="F8" s="41"/>
      <c r="G8" s="41"/>
      <c r="H8" s="11"/>
    </row>
    <row r="9" ht="26.75" spans="1:8">
      <c r="A9" s="5"/>
      <c r="B9" s="37"/>
      <c r="C9" s="38"/>
      <c r="D9" s="8" t="s">
        <v>21</v>
      </c>
      <c r="E9" s="39"/>
      <c r="F9" s="39"/>
      <c r="G9" s="39"/>
      <c r="H9" s="11"/>
    </row>
    <row r="10" ht="26.75" spans="1:8">
      <c r="A10" s="5"/>
      <c r="B10" s="37"/>
      <c r="C10" s="38"/>
      <c r="D10" s="8" t="s">
        <v>22</v>
      </c>
      <c r="E10" s="39"/>
      <c r="F10" s="39"/>
      <c r="G10" s="39"/>
      <c r="H10" s="11" t="s">
        <v>23</v>
      </c>
    </row>
    <row r="11" ht="26.75" spans="1:8">
      <c r="A11" s="5"/>
      <c r="B11" s="37"/>
      <c r="C11" s="38"/>
      <c r="D11" s="8" t="s">
        <v>24</v>
      </c>
      <c r="E11" s="39"/>
      <c r="F11" s="39"/>
      <c r="G11" s="39"/>
      <c r="H11" s="11" t="s">
        <v>23</v>
      </c>
    </row>
    <row r="12" ht="26.75" spans="1:8">
      <c r="A12" s="5"/>
      <c r="B12" s="37"/>
      <c r="C12" s="38"/>
      <c r="D12" s="8" t="s">
        <v>25</v>
      </c>
      <c r="E12" s="7"/>
      <c r="F12" s="7"/>
      <c r="G12" s="7"/>
      <c r="H12" s="11"/>
    </row>
    <row r="13" ht="14.75" spans="1:8">
      <c r="A13" s="5"/>
      <c r="B13" s="37"/>
      <c r="C13" s="38"/>
      <c r="D13" s="8" t="s">
        <v>28</v>
      </c>
      <c r="E13" s="39" t="s">
        <v>18</v>
      </c>
      <c r="F13" s="9"/>
      <c r="G13" s="9"/>
      <c r="H13" s="11"/>
    </row>
    <row r="14" ht="26.75" spans="1:8">
      <c r="A14" s="5"/>
      <c r="B14" s="37"/>
      <c r="C14" s="38"/>
      <c r="D14" s="8" t="s">
        <v>29</v>
      </c>
      <c r="E14" s="7"/>
      <c r="F14" s="9"/>
      <c r="G14" s="9"/>
      <c r="H14" s="11" t="s">
        <v>30</v>
      </c>
    </row>
    <row r="15" ht="23" customHeight="1" spans="1:8">
      <c r="A15" s="5"/>
      <c r="B15" s="37"/>
      <c r="C15" s="38"/>
      <c r="D15" s="8" t="s">
        <v>31</v>
      </c>
      <c r="E15" s="39" t="s">
        <v>20</v>
      </c>
      <c r="F15" s="9"/>
      <c r="G15" s="9"/>
      <c r="H15" s="11" t="s">
        <v>23</v>
      </c>
    </row>
    <row r="16" ht="23" customHeight="1" spans="1:8">
      <c r="A16" s="5"/>
      <c r="B16" s="37"/>
      <c r="C16" s="38"/>
      <c r="D16" s="8" t="s">
        <v>32</v>
      </c>
      <c r="E16" s="39"/>
      <c r="F16" s="9"/>
      <c r="G16" s="9"/>
      <c r="H16" s="11"/>
    </row>
    <row r="17" ht="26.75" spans="1:8">
      <c r="A17" s="5"/>
      <c r="B17" s="37"/>
      <c r="C17" s="38"/>
      <c r="D17" s="8" t="s">
        <v>33</v>
      </c>
      <c r="E17" s="39"/>
      <c r="F17" s="9"/>
      <c r="G17" s="9"/>
      <c r="H17" s="11"/>
    </row>
    <row r="18" ht="14.75" spans="1:8">
      <c r="A18" s="5"/>
      <c r="B18" s="37"/>
      <c r="C18" s="38"/>
      <c r="D18" s="8" t="s">
        <v>45</v>
      </c>
      <c r="E18" s="7"/>
      <c r="F18" s="9"/>
      <c r="G18" s="9"/>
      <c r="H18" s="11"/>
    </row>
    <row r="19" ht="14.75" spans="1:8">
      <c r="A19" s="5"/>
      <c r="B19" s="37"/>
      <c r="C19" s="38"/>
      <c r="D19" s="8" t="s">
        <v>35</v>
      </c>
      <c r="E19" s="7" t="s">
        <v>36</v>
      </c>
      <c r="F19" s="11"/>
      <c r="G19" s="11"/>
      <c r="H19" s="11"/>
    </row>
    <row r="20" ht="14.75" spans="1:8">
      <c r="A20" s="5"/>
      <c r="B20" s="37"/>
      <c r="C20" s="38"/>
      <c r="D20" s="15" t="s">
        <v>37</v>
      </c>
      <c r="E20" s="46" t="s">
        <v>20</v>
      </c>
      <c r="F20" s="17"/>
      <c r="G20" s="17"/>
      <c r="H20" s="17"/>
    </row>
    <row r="21" ht="14.75" spans="1:8">
      <c r="A21" s="5"/>
      <c r="B21" s="37"/>
      <c r="C21" s="38"/>
      <c r="D21" s="15" t="s">
        <v>38</v>
      </c>
      <c r="E21" s="16"/>
      <c r="F21" s="17"/>
      <c r="G21" s="17"/>
      <c r="H21" s="17"/>
    </row>
    <row r="22" ht="26.75" spans="1:8">
      <c r="A22" s="14"/>
      <c r="B22" s="43"/>
      <c r="C22" s="44"/>
      <c r="D22" s="15" t="s">
        <v>39</v>
      </c>
      <c r="E22" s="16" t="s">
        <v>40</v>
      </c>
      <c r="F22" s="17"/>
      <c r="G22" s="17"/>
      <c r="H22" s="17" t="s">
        <v>46</v>
      </c>
    </row>
    <row r="23" ht="24" customHeight="1" spans="1:8">
      <c r="A23" s="31" t="s">
        <v>47</v>
      </c>
      <c r="B23" s="31"/>
      <c r="C23" s="31"/>
      <c r="D23" s="31"/>
      <c r="E23" s="31"/>
      <c r="F23" s="45">
        <f>G3+G8+G13+G14+G15+G17+G16+G18+G19</f>
        <v>0</v>
      </c>
      <c r="G23" s="45"/>
      <c r="H23" s="45"/>
    </row>
  </sheetData>
  <mergeCells count="18">
    <mergeCell ref="A1:H1"/>
    <mergeCell ref="B2:C2"/>
    <mergeCell ref="A23:E23"/>
    <mergeCell ref="F23:H23"/>
    <mergeCell ref="A3:A22"/>
    <mergeCell ref="B3:B22"/>
    <mergeCell ref="C3:C22"/>
    <mergeCell ref="D3:D7"/>
    <mergeCell ref="E3:E7"/>
    <mergeCell ref="E8:E12"/>
    <mergeCell ref="E13:E14"/>
    <mergeCell ref="E15:E18"/>
    <mergeCell ref="E20:E21"/>
    <mergeCell ref="F3:F7"/>
    <mergeCell ref="F8:F12"/>
    <mergeCell ref="G3:G7"/>
    <mergeCell ref="G8:G12"/>
    <mergeCell ref="H3:H7"/>
  </mergeCells>
  <pageMargins left="0.75" right="0.75" top="1" bottom="1" header="0.5" footer="0.5"/>
  <pageSetup paperSize="9" scale="8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view="pageBreakPreview" zoomScaleNormal="130" workbookViewId="0">
      <selection activeCell="G3" sqref="G3:G7"/>
    </sheetView>
  </sheetViews>
  <sheetFormatPr defaultColWidth="8.72727272727273" defaultRowHeight="14" outlineLevelRow="7" outlineLevelCol="7"/>
  <cols>
    <col min="1" max="1" width="6.63636363636364" customWidth="1"/>
    <col min="2" max="2" width="11.0909090909091" customWidth="1"/>
    <col min="3" max="3" width="17.0909090909091" customWidth="1"/>
    <col min="4" max="4" width="18.9090909090909" customWidth="1"/>
  </cols>
  <sheetData>
    <row r="1" ht="25" customHeight="1" spans="1:8">
      <c r="A1" s="33" t="s">
        <v>48</v>
      </c>
      <c r="B1" s="33"/>
      <c r="C1" s="33"/>
      <c r="D1" s="33"/>
      <c r="E1" s="33"/>
      <c r="F1" s="33"/>
      <c r="G1" s="33"/>
      <c r="H1" s="33"/>
    </row>
    <row r="2" ht="25" customHeight="1" spans="1:8">
      <c r="A2" s="34" t="s">
        <v>1</v>
      </c>
      <c r="B2" s="35" t="s">
        <v>10</v>
      </c>
      <c r="C2" s="35"/>
      <c r="D2" s="36" t="s">
        <v>11</v>
      </c>
      <c r="E2" s="3" t="s">
        <v>12</v>
      </c>
      <c r="F2" s="3" t="s">
        <v>13</v>
      </c>
      <c r="G2" s="3" t="s">
        <v>14</v>
      </c>
      <c r="H2" s="35" t="s">
        <v>6</v>
      </c>
    </row>
    <row r="3" ht="42" customHeight="1" spans="1:8">
      <c r="A3" s="5">
        <v>1</v>
      </c>
      <c r="B3" s="37" t="s">
        <v>49</v>
      </c>
      <c r="C3" s="38"/>
      <c r="D3" s="8" t="s">
        <v>50</v>
      </c>
      <c r="E3" s="39" t="s">
        <v>51</v>
      </c>
      <c r="F3" s="40"/>
      <c r="G3" s="40"/>
      <c r="H3" s="10"/>
    </row>
    <row r="4" ht="14.75" spans="1:8">
      <c r="A4" s="5"/>
      <c r="B4" s="37"/>
      <c r="C4" s="38" t="s">
        <v>52</v>
      </c>
      <c r="D4" s="8"/>
      <c r="E4" s="39"/>
      <c r="F4" s="40"/>
      <c r="G4" s="40"/>
      <c r="H4" s="10"/>
    </row>
    <row r="5" ht="21" customHeight="1" spans="1:8">
      <c r="A5" s="5"/>
      <c r="B5" s="37"/>
      <c r="C5" s="38"/>
      <c r="D5" s="8"/>
      <c r="E5" s="39"/>
      <c r="F5" s="40"/>
      <c r="G5" s="40"/>
      <c r="H5" s="10"/>
    </row>
    <row r="6" ht="14.75" spans="1:8">
      <c r="A6" s="5"/>
      <c r="B6" s="37"/>
      <c r="C6" s="38"/>
      <c r="D6" s="8" t="s">
        <v>53</v>
      </c>
      <c r="E6" s="41" t="s">
        <v>20</v>
      </c>
      <c r="F6" s="42"/>
      <c r="G6" s="42"/>
      <c r="H6" s="11"/>
    </row>
    <row r="7" ht="14.75" spans="1:8">
      <c r="A7" s="14"/>
      <c r="B7" s="43"/>
      <c r="C7" s="44"/>
      <c r="D7" s="8" t="s">
        <v>31</v>
      </c>
      <c r="E7" s="27" t="s">
        <v>20</v>
      </c>
      <c r="F7" s="28"/>
      <c r="G7" s="28"/>
      <c r="H7" s="11"/>
    </row>
    <row r="8" ht="16.5" customHeight="1" spans="1:8">
      <c r="A8" s="31" t="s">
        <v>54</v>
      </c>
      <c r="B8" s="31"/>
      <c r="C8" s="31"/>
      <c r="D8" s="31"/>
      <c r="E8" s="31"/>
      <c r="F8" s="45">
        <f>G3+G6+G7</f>
        <v>0</v>
      </c>
      <c r="G8" s="45"/>
      <c r="H8" s="45"/>
    </row>
  </sheetData>
  <mergeCells count="12">
    <mergeCell ref="A1:H1"/>
    <mergeCell ref="B2:C2"/>
    <mergeCell ref="A8:E8"/>
    <mergeCell ref="F8:H8"/>
    <mergeCell ref="A3:A7"/>
    <mergeCell ref="B3:B7"/>
    <mergeCell ref="C4:C7"/>
    <mergeCell ref="D3:D5"/>
    <mergeCell ref="E3:E5"/>
    <mergeCell ref="F3:F5"/>
    <mergeCell ref="G3:G5"/>
    <mergeCell ref="H3:H5"/>
  </mergeCells>
  <pageMargins left="0.75" right="0.75" top="1" bottom="1" header="0.5" footer="0.5"/>
  <pageSetup paperSize="9" scale="97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view="pageBreakPreview" zoomScale="115" zoomScaleNormal="100" topLeftCell="A9" workbookViewId="0">
      <selection activeCell="G9" sqref="G9:G13"/>
    </sheetView>
  </sheetViews>
  <sheetFormatPr defaultColWidth="8.72727272727273" defaultRowHeight="14" outlineLevelCol="7"/>
  <cols>
    <col min="3" max="3" width="19.8181818181818" customWidth="1"/>
    <col min="8" max="8" width="14.0909090909091" customWidth="1"/>
  </cols>
  <sheetData>
    <row r="1" ht="53" customHeight="1" spans="1:8">
      <c r="A1" s="1" t="s">
        <v>55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3" t="s">
        <v>10</v>
      </c>
      <c r="C2" s="3"/>
      <c r="D2" s="3" t="s">
        <v>56</v>
      </c>
      <c r="E2" s="3" t="s">
        <v>12</v>
      </c>
      <c r="F2" s="4" t="s">
        <v>13</v>
      </c>
      <c r="G2" s="4" t="s">
        <v>14</v>
      </c>
      <c r="H2" s="4" t="s">
        <v>6</v>
      </c>
    </row>
    <row r="3" ht="26.75" spans="1:8">
      <c r="A3" s="5">
        <v>1</v>
      </c>
      <c r="B3" s="6" t="s">
        <v>57</v>
      </c>
      <c r="C3" s="7" t="s">
        <v>58</v>
      </c>
      <c r="D3" s="8" t="s">
        <v>58</v>
      </c>
      <c r="E3" s="7" t="s">
        <v>59</v>
      </c>
      <c r="F3" s="9"/>
      <c r="G3" s="9"/>
      <c r="H3" s="10"/>
    </row>
    <row r="4" ht="14.75" spans="1:8">
      <c r="A4" s="5"/>
      <c r="B4" s="6"/>
      <c r="C4" s="7" t="s">
        <v>60</v>
      </c>
      <c r="D4" s="8" t="s">
        <v>60</v>
      </c>
      <c r="E4" s="7" t="s">
        <v>61</v>
      </c>
      <c r="F4" s="11"/>
      <c r="G4" s="9"/>
      <c r="H4" s="11"/>
    </row>
    <row r="5" ht="52.75" spans="1:8">
      <c r="A5" s="5"/>
      <c r="B5" s="6"/>
      <c r="C5" s="12" t="s">
        <v>62</v>
      </c>
      <c r="D5" s="13" t="s">
        <v>63</v>
      </c>
      <c r="E5" s="7" t="s">
        <v>64</v>
      </c>
      <c r="F5" s="11"/>
      <c r="G5" s="9"/>
      <c r="H5" s="11" t="s">
        <v>65</v>
      </c>
    </row>
    <row r="6" ht="39.75" spans="1:8">
      <c r="A6" s="14"/>
      <c r="B6" s="12"/>
      <c r="C6" s="12" t="s">
        <v>66</v>
      </c>
      <c r="D6" s="15" t="s">
        <v>67</v>
      </c>
      <c r="E6" s="16" t="s">
        <v>68</v>
      </c>
      <c r="F6" s="17"/>
      <c r="G6" s="17"/>
      <c r="H6" s="17"/>
    </row>
    <row r="7" ht="22" customHeight="1" spans="1:8">
      <c r="A7" s="18" t="s">
        <v>69</v>
      </c>
      <c r="B7" s="19"/>
      <c r="C7" s="19"/>
      <c r="D7" s="20"/>
      <c r="E7" s="21"/>
      <c r="F7" s="22">
        <f>G3+G4+G5+G6</f>
        <v>0</v>
      </c>
      <c r="G7" s="17"/>
      <c r="H7" s="17"/>
    </row>
    <row r="8" ht="15.5" customHeight="1" spans="1:8">
      <c r="A8" s="23"/>
      <c r="B8" s="23"/>
      <c r="C8" s="23"/>
      <c r="D8" s="23"/>
      <c r="E8" s="23"/>
      <c r="F8" s="23"/>
      <c r="G8" s="23"/>
      <c r="H8" s="23"/>
    </row>
    <row r="9" ht="25" customHeight="1" spans="1:8">
      <c r="A9" s="5">
        <v>2</v>
      </c>
      <c r="B9" s="24" t="s">
        <v>70</v>
      </c>
      <c r="C9" s="25" t="s">
        <v>71</v>
      </c>
      <c r="D9" s="26" t="s">
        <v>72</v>
      </c>
      <c r="E9" s="27" t="s">
        <v>73</v>
      </c>
      <c r="F9" s="10"/>
      <c r="G9" s="28"/>
      <c r="H9" s="29"/>
    </row>
    <row r="10" ht="14.75" spans="1:8">
      <c r="A10" s="5"/>
      <c r="B10" s="6"/>
      <c r="C10" s="25"/>
      <c r="D10" s="26"/>
      <c r="E10" s="27"/>
      <c r="F10" s="10"/>
      <c r="G10" s="28"/>
      <c r="H10" s="30" t="s">
        <v>74</v>
      </c>
    </row>
    <row r="11" ht="14.75" spans="1:8">
      <c r="A11" s="5"/>
      <c r="B11" s="6"/>
      <c r="C11" s="12" t="s">
        <v>75</v>
      </c>
      <c r="D11" s="8" t="s">
        <v>76</v>
      </c>
      <c r="E11" s="7" t="s">
        <v>20</v>
      </c>
      <c r="F11" s="9"/>
      <c r="G11" s="9"/>
      <c r="H11" s="30"/>
    </row>
    <row r="12" ht="52.75" spans="1:8">
      <c r="A12" s="5"/>
      <c r="B12" s="6"/>
      <c r="C12" s="12" t="s">
        <v>77</v>
      </c>
      <c r="D12" s="8" t="s">
        <v>78</v>
      </c>
      <c r="E12" s="7" t="s">
        <v>73</v>
      </c>
      <c r="F12" s="11"/>
      <c r="G12" s="9"/>
      <c r="H12" s="30"/>
    </row>
    <row r="13" ht="39.75" spans="1:8">
      <c r="A13" s="14"/>
      <c r="B13" s="12"/>
      <c r="C13" s="12" t="s">
        <v>79</v>
      </c>
      <c r="D13" s="8" t="s">
        <v>80</v>
      </c>
      <c r="E13" s="7" t="s">
        <v>81</v>
      </c>
      <c r="F13" s="9"/>
      <c r="G13" s="9"/>
      <c r="H13" s="17"/>
    </row>
    <row r="14" ht="20" customHeight="1" spans="1:8">
      <c r="A14" s="31" t="s">
        <v>82</v>
      </c>
      <c r="B14" s="31"/>
      <c r="C14" s="31"/>
      <c r="D14" s="31"/>
      <c r="E14" s="31"/>
      <c r="F14" s="32">
        <f>G9+G11+G12+G13</f>
        <v>0</v>
      </c>
      <c r="G14" s="32"/>
      <c r="H14" s="32"/>
    </row>
  </sheetData>
  <mergeCells count="17">
    <mergeCell ref="A1:H1"/>
    <mergeCell ref="B2:C2"/>
    <mergeCell ref="A7:E7"/>
    <mergeCell ref="F7:G7"/>
    <mergeCell ref="A8:H8"/>
    <mergeCell ref="A14:E14"/>
    <mergeCell ref="F14:H14"/>
    <mergeCell ref="A3:A6"/>
    <mergeCell ref="A9:A13"/>
    <mergeCell ref="B3:B6"/>
    <mergeCell ref="B9:B13"/>
    <mergeCell ref="C9:C10"/>
    <mergeCell ref="D9:D10"/>
    <mergeCell ref="E9:E10"/>
    <mergeCell ref="F9:F10"/>
    <mergeCell ref="G9:G10"/>
    <mergeCell ref="H10:H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</vt:lpstr>
      <vt:lpstr>点位1</vt:lpstr>
      <vt:lpstr>点位2</vt:lpstr>
      <vt:lpstr>大件垃圾房</vt:lpstr>
      <vt:lpstr>其他设备配件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刘先生</dc:creator>
  <cp:lastModifiedBy>刘先生</cp:lastModifiedBy>
  <dcterms:created xsi:type="dcterms:W3CDTF">2024-03-06T08:16:00Z</dcterms:created>
  <dcterms:modified xsi:type="dcterms:W3CDTF">2024-03-11T08:53:34Z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B64419F7EEE349C6B3D1DBF20F59C95E_11</vt:lpwstr>
  </property>
  <property fmtid="{D5CDD505-2E9C-101B-9397-08002B2CF9AE}" pid="3" name="KSOProductBuildVer">
    <vt:lpwstr>2052-12.1.0.16250</vt:lpwstr>
  </property>
</Properties>
</file>