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合计" sheetId="4" r:id="rId1"/>
    <sheet name="一" sheetId="1" r:id="rId2"/>
    <sheet name="二" sheetId="2" r:id="rId3"/>
    <sheet name="附录1" sheetId="5" r:id="rId4"/>
    <sheet name="附录2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7EC1DF68D8064C96A3241DE1803D6322" descr="圆形石墩子,清代,四方_大山谷图库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391650" y="1231900"/>
          <a:ext cx="3810000" cy="381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" name="ID_15B20B02DC014D87BD4A76B6202F1109" descr="21ea9d343f2567d2ff7bd5de9bbb45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086725" y="400050"/>
          <a:ext cx="5600700" cy="3175000"/>
        </a:xfrm>
        <a:prstGeom prst="rect">
          <a:avLst/>
        </a:prstGeom>
      </xdr:spPr>
    </xdr:pic>
  </etc:cellImage>
  <etc:cellImage>
    <xdr:pic>
      <xdr:nvPicPr>
        <xdr:cNvPr id="12" name="ID_42EA6C68373E40DCB9246A3E165D0100" descr="微信图片_202502101602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381750" y="3895725"/>
          <a:ext cx="7543800" cy="10058400"/>
        </a:xfrm>
        <a:prstGeom prst="rect">
          <a:avLst/>
        </a:prstGeom>
      </xdr:spPr>
    </xdr:pic>
  </etc:cellImage>
  <etc:cellImage>
    <xdr:pic>
      <xdr:nvPicPr>
        <xdr:cNvPr id="25" name="ID_AF2059241B154553BCA08F2E5C1A33F6" descr="微信图片_2025021016303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524625" y="12201525"/>
          <a:ext cx="5657850" cy="10058400"/>
        </a:xfrm>
        <a:prstGeom prst="rect">
          <a:avLst/>
        </a:prstGeom>
      </xdr:spPr>
    </xdr:pic>
  </etc:cellImage>
  <etc:cellImage>
    <xdr:pic>
      <xdr:nvPicPr>
        <xdr:cNvPr id="32" name="ID_21F9AFBB48A646A28AF5A3ABF8DCE582" descr="8c26a6a8894be5209554f0b89aa878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648825" y="12160250"/>
          <a:ext cx="7539355" cy="10061575"/>
        </a:xfrm>
        <a:prstGeom prst="rect">
          <a:avLst/>
        </a:prstGeom>
      </xdr:spPr>
    </xdr:pic>
  </etc:cellImage>
  <etc:cellImage>
    <xdr:pic>
      <xdr:nvPicPr>
        <xdr:cNvPr id="35" name="ID_C3A950840D944E338FCAEE8BB6BA4551" descr="d7f785892a2f2a21bafc14f76657e7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858375" y="14185900"/>
          <a:ext cx="7539355" cy="10064750"/>
        </a:xfrm>
        <a:prstGeom prst="rect">
          <a:avLst/>
        </a:prstGeom>
      </xdr:spPr>
    </xdr:pic>
  </etc:cellImage>
  <etc:cellImage>
    <xdr:pic>
      <xdr:nvPicPr>
        <xdr:cNvPr id="2" name="ID_39D4FE84DA9A4380B8362A17F6566CE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440930" y="23322915"/>
          <a:ext cx="1779905" cy="1057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8CE65604788B463394D9B9FC7C2B208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283575" y="23961090"/>
          <a:ext cx="1779905" cy="1057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96937B2BEE7F409D884D730DD9D8160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628255" y="24942165"/>
          <a:ext cx="2858770" cy="567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4CF0CE93FE4141A2A9344A05AB3FBE0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135620" y="25350470"/>
          <a:ext cx="2338070" cy="13379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37533426313F46EB94B6C0FBD5BA0DED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826375" y="26092785"/>
          <a:ext cx="782955" cy="12941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" name="ID_F8E15183B0AE48778D80C56DDDB727C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477125" y="26714450"/>
          <a:ext cx="1562100" cy="1354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3DA2A0AB532B4CFCA87A1FB7B883EF2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779385" y="27578050"/>
          <a:ext cx="1350645" cy="9912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745970789834E44874F8CEB8D7432B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637145" y="28196540"/>
          <a:ext cx="3077210" cy="1349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77DC9F2C5666444F87BD6321D26CCEBD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8034655" y="29585285"/>
          <a:ext cx="1921510" cy="1239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34DFA69099E44D82BFD6ACAA74A5C46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8165465" y="30256480"/>
          <a:ext cx="1623060" cy="12884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39903BD3289143D4805C8E6A299BE12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8148955" y="31158815"/>
          <a:ext cx="1904365" cy="8972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AA413F0F82254AB8918EC4C55E4BFAB4" descr="c7845efab50fd96903dc0e8a61c03e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8143875" y="25034875"/>
          <a:ext cx="7540625" cy="10106025"/>
        </a:xfrm>
        <a:prstGeom prst="rect">
          <a:avLst/>
        </a:prstGeom>
      </xdr:spPr>
    </xdr:pic>
  </etc:cellImage>
  <etc:cellImage>
    <xdr:pic>
      <xdr:nvPicPr>
        <xdr:cNvPr id="40" name="ID_A06CA46E2997483ABBFDD1663B840128" descr="5ad815f6c1d29002277d2baa3298a6c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934325" y="26787475"/>
          <a:ext cx="10058400" cy="7575550"/>
        </a:xfrm>
        <a:prstGeom prst="rect">
          <a:avLst/>
        </a:prstGeom>
      </xdr:spPr>
    </xdr:pic>
  </etc:cellImage>
  <etc:cellImage>
    <xdr:pic>
      <xdr:nvPicPr>
        <xdr:cNvPr id="42" name="ID_70076E625DFE4A32B9728534773707B8" descr="ff0cb2d04d8654e9ed28adb09e257e2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572500" y="11477625"/>
          <a:ext cx="7543800" cy="10109200"/>
        </a:xfrm>
        <a:prstGeom prst="rect">
          <a:avLst/>
        </a:prstGeom>
      </xdr:spPr>
    </xdr:pic>
  </etc:cellImage>
  <etc:cellImage>
    <xdr:pic>
      <xdr:nvPicPr>
        <xdr:cNvPr id="44" name="ID_B2CEB17F38E146B0908A543386EDAE31" descr="OIP-C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8058150" y="21599525"/>
          <a:ext cx="1971675" cy="1981200"/>
        </a:xfrm>
        <a:prstGeom prst="rect">
          <a:avLst/>
        </a:prstGeom>
      </xdr:spPr>
    </xdr:pic>
  </etc:cellImage>
  <etc:cellImage>
    <xdr:pic>
      <xdr:nvPicPr>
        <xdr:cNvPr id="46" name="ID_C6E6ECCF2DD342F98F1022951D02A78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277475" y="5975350"/>
          <a:ext cx="2981325" cy="3848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479A9347A016409590ABEB851133C5ED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8801100" y="20491450"/>
          <a:ext cx="3143250" cy="2181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B4CEA93309AC4370B6D7DF9FD5C53A8D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686550" y="1587500"/>
          <a:ext cx="5248275" cy="1628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538130F8751B4BA5A6DAFCB8FB6ADA7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477125" y="22352000"/>
          <a:ext cx="6010275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A6C6E15CD1484BB9B9300F01571BAADA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477125" y="24066500"/>
          <a:ext cx="1236345" cy="10172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5F613311C1324E8A8B34954EA44C9B2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7477125" y="21272500"/>
          <a:ext cx="4333875" cy="6457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CA3BA0FE240D40198FF51C8F97F0342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7477125" y="26682700"/>
          <a:ext cx="1717040" cy="11195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CED93069586E4E9C8DE877DA4D484F6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7477125" y="25666700"/>
          <a:ext cx="1076960" cy="1066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A67857E49EFF41D89CCE2F06A034BD1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7381875" y="5105400"/>
          <a:ext cx="4048125" cy="2933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36C57C3C35EB441D9A06B49095096D10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381875" y="5105400"/>
          <a:ext cx="962025" cy="600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CBE6C16113764B118941860026F2AAF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124575" y="3327400"/>
          <a:ext cx="3943350" cy="5105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6665932F8FC94D55BA631C7702126883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477125" y="3365500"/>
          <a:ext cx="1924050" cy="1019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44AD65F6145A440389724ED7FA957AE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477125" y="4381500"/>
          <a:ext cx="6191250" cy="5800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3E824529860042DA9CA14977EF237065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477125" y="7429500"/>
          <a:ext cx="2171700" cy="2505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3DE5F6367ADC43EFB0E1D9943251F187" descr="4675929fa01b0578dc3e84cdec598da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991350" y="7463790"/>
          <a:ext cx="10038080" cy="7626985"/>
        </a:xfrm>
        <a:prstGeom prst="rect">
          <a:avLst/>
        </a:prstGeom>
      </xdr:spPr>
    </xdr:pic>
  </etc:cellImage>
  <etc:cellImage>
    <xdr:pic>
      <xdr:nvPicPr>
        <xdr:cNvPr id="31" name="ID_8866F6DA05FD40AC999DB1379A805E71" descr="0136a8544a3d6056dfe0fe8907f5935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7150100" y="6743065"/>
          <a:ext cx="10038080" cy="7626985"/>
        </a:xfrm>
        <a:prstGeom prst="rect">
          <a:avLst/>
        </a:prstGeom>
      </xdr:spPr>
    </xdr:pic>
  </etc:cellImage>
  <etc:cellImage>
    <xdr:pic>
      <xdr:nvPicPr>
        <xdr:cNvPr id="37" name="ID_E5D2B6E4715E4AE8ADEF44D83C4CA7DD" descr="cd270961c1a81ffb679540ad699936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8248650" y="2882900"/>
          <a:ext cx="10058400" cy="75907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<sst xmlns="http://schemas.openxmlformats.org/spreadsheetml/2006/main" count="1224" uniqueCount="411">
  <si>
    <t>高速信达·时代星河项目物业零星采购（二次）   报价汇总表</t>
  </si>
  <si>
    <t>序号</t>
  </si>
  <si>
    <t>名称</t>
  </si>
  <si>
    <t>含税合价</t>
  </si>
  <si>
    <t>税率</t>
  </si>
  <si>
    <t>高速信达·时代星河项目物业零星采购（一）</t>
  </si>
  <si>
    <t>高速信达·时代星河项目物业零星采购（二）</t>
  </si>
  <si>
    <t>总计</t>
  </si>
  <si>
    <t>高速信达·时代星河项目物业零星采购清单（一）</t>
  </si>
  <si>
    <t>物品</t>
  </si>
  <si>
    <t>数量</t>
  </si>
  <si>
    <t>单位</t>
  </si>
  <si>
    <t>规格</t>
  </si>
  <si>
    <t>图片</t>
  </si>
  <si>
    <t>单价</t>
  </si>
  <si>
    <t>合计</t>
  </si>
  <si>
    <t>备注</t>
  </si>
  <si>
    <t>圆石墩</t>
  </si>
  <si>
    <t>个</t>
  </si>
  <si>
    <t>直径50㎝</t>
  </si>
  <si>
    <t>市政护栏</t>
  </si>
  <si>
    <t>米</t>
  </si>
  <si>
    <t>高80*长500cm</t>
  </si>
  <si>
    <t>四色垃圾桶</t>
  </si>
  <si>
    <t xml:space="preserve">长59㎝
宽73㎝
高102㎝
</t>
  </si>
  <si>
    <t>护角条（材质免漆多层板）</t>
  </si>
  <si>
    <t>50mm*55mm*900mm(板材厚度18mm)</t>
  </si>
  <si>
    <t>电梯透明PVC软玻璃保护膜</t>
  </si>
  <si>
    <t>平方</t>
  </si>
  <si>
    <t>厚度3mm（±0.02）</t>
  </si>
  <si>
    <t>Pvc塑胶地板保护膜</t>
  </si>
  <si>
    <t>机动车出入口挡水板</t>
  </si>
  <si>
    <t xml:space="preserve">
厚度3MM
不锈钢材质</t>
  </si>
  <si>
    <t>详细尺寸数据在附录1中</t>
  </si>
  <si>
    <t>非机动车出入口挡水板</t>
  </si>
  <si>
    <t xml:space="preserve"> 
厚度3MM
不锈钢材质</t>
  </si>
  <si>
    <t>高速信达·时代星河项目物业零星采购清单（二）</t>
  </si>
  <si>
    <t>材质</t>
  </si>
  <si>
    <t>尺寸</t>
  </si>
  <si>
    <t>单价（元）</t>
  </si>
  <si>
    <t>合计（元）</t>
  </si>
  <si>
    <t>人防构件标识</t>
  </si>
  <si>
    <t>PVC</t>
  </si>
  <si>
    <t>200*300*5mm</t>
  </si>
  <si>
    <t>温湿度计</t>
  </si>
  <si>
    <t>/</t>
  </si>
  <si>
    <t>保洁工具标识</t>
  </si>
  <si>
    <t>120*200*5mm</t>
  </si>
  <si>
    <t>套</t>
  </si>
  <si>
    <t>不锈钢拖把架</t>
  </si>
  <si>
    <t>不锈钢</t>
  </si>
  <si>
    <t>660*118*41mm</t>
  </si>
  <si>
    <t>地库消防泵房标识</t>
  </si>
  <si>
    <t>亚克力UV</t>
  </si>
  <si>
    <t>120*200mm</t>
  </si>
  <si>
    <t>安全生产标识</t>
  </si>
  <si>
    <t>400*600*5mm</t>
  </si>
  <si>
    <t>地库减速慢行标识</t>
  </si>
  <si>
    <t>400*500*2MM</t>
  </si>
  <si>
    <t>地库单元口安全提示</t>
  </si>
  <si>
    <t>400*499*2MM</t>
  </si>
  <si>
    <t>园区开闭所警示标识</t>
  </si>
  <si>
    <t>排污泵常开标识</t>
  </si>
  <si>
    <t>60*120mm</t>
  </si>
  <si>
    <t>阀门常闭标识</t>
  </si>
  <si>
    <t>有电危险标识</t>
  </si>
  <si>
    <t>150*100（MM）</t>
  </si>
  <si>
    <t>0.8mm不锈钢腐蚀填漆，表面上清漆</t>
  </si>
  <si>
    <t>防火卷帘门标识</t>
  </si>
  <si>
    <t>白胶车贴斜纹地板膜</t>
  </si>
  <si>
    <t>700*80（MM）</t>
  </si>
  <si>
    <t>张</t>
  </si>
  <si>
    <t>正压送风阀安全提示（负一层电梯口）</t>
  </si>
  <si>
    <t>80*100mm</t>
  </si>
  <si>
    <t>粘鼠贴</t>
  </si>
  <si>
    <t>PVC5MM</t>
  </si>
  <si>
    <t>100*150mm</t>
  </si>
  <si>
    <t>粘鼠板</t>
  </si>
  <si>
    <t>207*300mm</t>
  </si>
  <si>
    <t>风机房</t>
  </si>
  <si>
    <t>配电井</t>
  </si>
  <si>
    <t>样式同上</t>
  </si>
  <si>
    <t>设备房标识（消防泵房）</t>
  </si>
  <si>
    <t>200*100（MM）</t>
  </si>
  <si>
    <t>块</t>
  </si>
  <si>
    <t>警示牌（自管配电房）</t>
  </si>
  <si>
    <t>900*600（mm)大牌；小挂牌80*100mm</t>
  </si>
  <si>
    <t>灭火器标识</t>
  </si>
  <si>
    <t>高压工具</t>
  </si>
  <si>
    <t>配电房管理公示栏</t>
  </si>
  <si>
    <t>600*800（MM）</t>
  </si>
  <si>
    <t>图片中电梯机房改为配电房</t>
  </si>
  <si>
    <t>除湿机</t>
  </si>
  <si>
    <r>
      <rPr>
        <sz val="10.5"/>
        <color theme="1"/>
        <rFont val="宋体"/>
        <charset val="134"/>
      </rPr>
      <t>宽</t>
    </r>
    <r>
      <rPr>
        <sz val="10.5"/>
        <color theme="1"/>
        <rFont val="Times New Roman"/>
        <charset val="134"/>
      </rPr>
      <t>770</t>
    </r>
    <r>
      <rPr>
        <sz val="10.5"/>
        <color theme="1"/>
        <rFont val="宋体"/>
        <charset val="134"/>
      </rPr>
      <t>×深</t>
    </r>
    <r>
      <rPr>
        <sz val="10.5"/>
        <color theme="1"/>
        <rFont val="Times New Roman"/>
        <charset val="134"/>
      </rPr>
      <t>470</t>
    </r>
    <r>
      <rPr>
        <sz val="10.5"/>
        <color theme="1"/>
        <rFont val="宋体"/>
        <charset val="134"/>
      </rPr>
      <t>×高</t>
    </r>
    <r>
      <rPr>
        <sz val="10.5"/>
        <color theme="1"/>
        <rFont val="Times New Roman"/>
        <charset val="134"/>
      </rPr>
      <t>1630mm</t>
    </r>
  </si>
  <si>
    <t>台</t>
  </si>
  <si>
    <t>至少10000w功率</t>
  </si>
  <si>
    <r>
      <rPr>
        <sz val="12"/>
        <rFont val="宋体"/>
        <charset val="134"/>
      </rPr>
      <t>亚克力UV（</t>
    </r>
    <r>
      <rPr>
        <sz val="12"/>
        <color rgb="FFFF0000"/>
        <rFont val="宋体"/>
        <charset val="134"/>
      </rPr>
      <t>四角带吸铁石</t>
    </r>
    <r>
      <rPr>
        <sz val="12"/>
        <rFont val="宋体"/>
        <charset val="134"/>
      </rPr>
      <t>）</t>
    </r>
  </si>
  <si>
    <t>50*100mm</t>
  </si>
  <si>
    <t>挡鼠板</t>
  </si>
  <si>
    <t xml:space="preserve">1、不锈钢挡鼠板(含反光及标识、含安装）
</t>
  </si>
  <si>
    <t>详细尺寸见附录2</t>
  </si>
  <si>
    <t>空调时控器</t>
  </si>
  <si>
    <t>1、部位：电梯机房、设备间等2、规格型号：SV-604C-2(四时段
空调时间控制器主机【直插款】3 米红外发射线
3、安装调试</t>
  </si>
  <si>
    <t>明装五孔插座</t>
  </si>
  <si>
    <t>1、部位：用于空调时控器
2、10A
3、含人工安装接线</t>
  </si>
  <si>
    <t>86型</t>
  </si>
  <si>
    <t>护套线</t>
  </si>
  <si>
    <t xml:space="preserve">1、部位：用于空调时控器
</t>
  </si>
  <si>
    <t>3*1.5²护套线</t>
  </si>
  <si>
    <t>m</t>
  </si>
  <si>
    <t>配电房、风机房、电梯机房锁芯更换（含安装）</t>
  </si>
  <si>
    <t>钢芯</t>
  </si>
  <si>
    <t>18.5*31mm</t>
  </si>
  <si>
    <t>把</t>
  </si>
  <si>
    <t>挡水板尺寸</t>
  </si>
  <si>
    <t>位置</t>
  </si>
  <si>
    <t>高</t>
  </si>
  <si>
    <t>长</t>
  </si>
  <si>
    <t>车道</t>
  </si>
  <si>
    <t>北区南门</t>
  </si>
  <si>
    <t>0.6米</t>
  </si>
  <si>
    <t>6.8米</t>
  </si>
  <si>
    <t>机动车</t>
  </si>
  <si>
    <t>北区西门出口</t>
  </si>
  <si>
    <t>4.25米</t>
  </si>
  <si>
    <t>北区西门入口</t>
  </si>
  <si>
    <t>南区南门</t>
  </si>
  <si>
    <t>6.9米</t>
  </si>
  <si>
    <t>南区北门出口</t>
  </si>
  <si>
    <t>南区北门入口</t>
  </si>
  <si>
    <t>北区19#</t>
  </si>
  <si>
    <t>4.3米</t>
  </si>
  <si>
    <t>非机动车</t>
  </si>
  <si>
    <t>北区18#</t>
  </si>
  <si>
    <t>南区21#</t>
  </si>
  <si>
    <t>4.32米</t>
  </si>
  <si>
    <t>南区22#</t>
  </si>
  <si>
    <t>4.29米</t>
  </si>
  <si>
    <t>南区25#</t>
  </si>
  <si>
    <t>4.28米</t>
  </si>
  <si>
    <t>挡鼠板尺寸</t>
  </si>
  <si>
    <t>南26西电梯机房</t>
  </si>
  <si>
    <t>3mm不锈钢</t>
  </si>
  <si>
    <t>1.16米</t>
  </si>
  <si>
    <t>南26东电梯机房</t>
  </si>
  <si>
    <t>1.17米</t>
  </si>
  <si>
    <t>南25西电梯机房</t>
  </si>
  <si>
    <t>南25东电梯机房</t>
  </si>
  <si>
    <t>1.15米</t>
  </si>
  <si>
    <t>南23东东电梯机房</t>
  </si>
  <si>
    <t>0.97米</t>
  </si>
  <si>
    <t>南23东西电梯机房</t>
  </si>
  <si>
    <t>南23西东电梯机房</t>
  </si>
  <si>
    <t>南23西西电梯机房</t>
  </si>
  <si>
    <t>0.98米</t>
  </si>
  <si>
    <t>南22西电梯机房</t>
  </si>
  <si>
    <t>南22东电梯机房</t>
  </si>
  <si>
    <t>南21东电梯机房</t>
  </si>
  <si>
    <t>南21西电梯机房</t>
  </si>
  <si>
    <t>南16西电梯机房</t>
  </si>
  <si>
    <t>南16东电梯机房</t>
  </si>
  <si>
    <t>南8西电梯机房</t>
  </si>
  <si>
    <t>南8东电梯机房</t>
  </si>
  <si>
    <t>0.96米</t>
  </si>
  <si>
    <t>南17东电梯机房</t>
  </si>
  <si>
    <t>南17西电梯机房</t>
  </si>
  <si>
    <t>南18东电梯机房</t>
  </si>
  <si>
    <t>南18西电梯机房</t>
  </si>
  <si>
    <t>南19东电梯机房</t>
  </si>
  <si>
    <t>南19西电梯机房</t>
  </si>
  <si>
    <t>0.92米</t>
  </si>
  <si>
    <t>北13东东电梯机房</t>
  </si>
  <si>
    <t>北13东西电梯机房</t>
  </si>
  <si>
    <t>北13西东电梯机房</t>
  </si>
  <si>
    <t>北15东电梯机房</t>
  </si>
  <si>
    <t>1.175米</t>
  </si>
  <si>
    <t>北15西电梯机房</t>
  </si>
  <si>
    <t>北16东电梯机房</t>
  </si>
  <si>
    <t>北16西电梯机房</t>
  </si>
  <si>
    <t>北17东电梯机房</t>
  </si>
  <si>
    <t>北17西电梯机房</t>
  </si>
  <si>
    <t>1.165米</t>
  </si>
  <si>
    <t>北9东电梯机房</t>
  </si>
  <si>
    <t>北9西电梯机房</t>
  </si>
  <si>
    <t>北18东电梯机房</t>
  </si>
  <si>
    <t>北18西电梯机房</t>
  </si>
  <si>
    <t>南26东梯旁配电间</t>
  </si>
  <si>
    <t>1.04米</t>
  </si>
  <si>
    <t>南26一单元东风机房</t>
  </si>
  <si>
    <t>1.12米</t>
  </si>
  <si>
    <t>南26一单元西配电间</t>
  </si>
  <si>
    <t>南26二单元东配电间</t>
  </si>
  <si>
    <t>南26二单元电梯旁风机房</t>
  </si>
  <si>
    <t>南16南风机房</t>
  </si>
  <si>
    <t>南16西配电间</t>
  </si>
  <si>
    <t>1.05米</t>
  </si>
  <si>
    <t>南16西配电房</t>
  </si>
  <si>
    <t>南16西风机房</t>
  </si>
  <si>
    <t>南16东梯旁配电间</t>
  </si>
  <si>
    <t>1.10米</t>
  </si>
  <si>
    <t>南16东风机房</t>
  </si>
  <si>
    <t>南8南配电间</t>
  </si>
  <si>
    <t>1.07米</t>
  </si>
  <si>
    <t>南8西风机房</t>
  </si>
  <si>
    <t>1.13米</t>
  </si>
  <si>
    <t>南8西二配电间</t>
  </si>
  <si>
    <t>1.06米</t>
  </si>
  <si>
    <t>南8西一配电间</t>
  </si>
  <si>
    <t>南8东风机房</t>
  </si>
  <si>
    <t>南8东配电间</t>
  </si>
  <si>
    <t>南8东二风机房</t>
  </si>
  <si>
    <t>南7南配电间</t>
  </si>
  <si>
    <t>南7南风机房</t>
  </si>
  <si>
    <t>南6二单元西配电房</t>
  </si>
  <si>
    <t>南6西风机房</t>
  </si>
  <si>
    <t>南5东风机房</t>
  </si>
  <si>
    <t>南5西风机房</t>
  </si>
  <si>
    <t>南5西配电间</t>
  </si>
  <si>
    <t>南9一单元南风机房</t>
  </si>
  <si>
    <t>南9二单元南配电间</t>
  </si>
  <si>
    <t>南9二单元南风机房</t>
  </si>
  <si>
    <t>1.14米</t>
  </si>
  <si>
    <t>南9二单元东配电间</t>
  </si>
  <si>
    <t>南22栋风机房</t>
  </si>
  <si>
    <t>南22一单元配电间</t>
  </si>
  <si>
    <t>南22二单元负一层楼梯间配电间</t>
  </si>
  <si>
    <t>南22栋2单元西战时排风机房</t>
  </si>
  <si>
    <t>南21栋1单元东战时排风机房</t>
  </si>
  <si>
    <t>南21栋1单元配电间</t>
  </si>
  <si>
    <t>南21栋1单元西战时进风机房</t>
  </si>
  <si>
    <t>南21栋1单元西人防构件间</t>
  </si>
  <si>
    <t>1.46米</t>
  </si>
  <si>
    <t>南21栋2单元配电间</t>
  </si>
  <si>
    <t>南21栋2单元负一层楼梯间旁配电间</t>
  </si>
  <si>
    <t>南21栋2单元西平时排风机房</t>
  </si>
  <si>
    <t>南人防车位007旁平时进风机房</t>
  </si>
  <si>
    <t>南人防车位055旁平时进风机房</t>
  </si>
  <si>
    <t>南人防车位062旁平时排风机房</t>
  </si>
  <si>
    <t>南20栋2单元西平时排风机房</t>
  </si>
  <si>
    <t>南人防081旁隔间</t>
  </si>
  <si>
    <t>南20栋1单元西战时进风机房</t>
  </si>
  <si>
    <t>南20栋1单元西平时进风机房</t>
  </si>
  <si>
    <t>南20栋1单元东配电间配电间</t>
  </si>
  <si>
    <t>1.09米</t>
  </si>
  <si>
    <t>南20栋1单元东人防构件间</t>
  </si>
  <si>
    <t>1.45米</t>
  </si>
  <si>
    <t>南20栋一单元东南平时排风机房</t>
  </si>
  <si>
    <t>南22栋一单元南电站控制室</t>
  </si>
  <si>
    <t>南22栋2单元南配电间</t>
  </si>
  <si>
    <t>南22栋2单元南风机房</t>
  </si>
  <si>
    <t>南人防车位084旁平时进风机房</t>
  </si>
  <si>
    <t>南19栋西侧配电房</t>
  </si>
  <si>
    <t>1.03米</t>
  </si>
  <si>
    <t>南19栋西侧风机房</t>
  </si>
  <si>
    <t>南13栋2单元东配电间</t>
  </si>
  <si>
    <t>南13栋1单元西配电间</t>
  </si>
  <si>
    <t>南13栋2单元西平时进风机房</t>
  </si>
  <si>
    <t>南20栋1单元南东集气室</t>
  </si>
  <si>
    <t>0.76米</t>
  </si>
  <si>
    <t>南20栋1单元南东人防构件间</t>
  </si>
  <si>
    <t>南20栋1单元南西战时排风机房</t>
  </si>
  <si>
    <t>南20栋1单元南西配电间</t>
  </si>
  <si>
    <t>南20栋1单元南西平时进风机房</t>
  </si>
  <si>
    <t>南12栋2单元西北平时排风机房</t>
  </si>
  <si>
    <t>南人防162平时排风机房</t>
  </si>
  <si>
    <t>南12栋1单元西北平时进风机房</t>
  </si>
  <si>
    <t>南12栋1单元东北平时排风机房</t>
  </si>
  <si>
    <t>南12栋一单元南配电间</t>
  </si>
  <si>
    <t>南12栋一单元东南战时进风机房</t>
  </si>
  <si>
    <t>南12栋2单元西南排风机房</t>
  </si>
  <si>
    <t>南人防车位121旁战时进风机房</t>
  </si>
  <si>
    <t>南人防车位151旁配电间</t>
  </si>
  <si>
    <t>南地库c0666旁配电间</t>
  </si>
  <si>
    <t>南地库c0646旁风机房</t>
  </si>
  <si>
    <t>南地库c0679旁配电房</t>
  </si>
  <si>
    <t>南11栋一单元西配电间</t>
  </si>
  <si>
    <t>南11栋2单元西风机房</t>
  </si>
  <si>
    <t>南11栋2单元西人防构件间</t>
  </si>
  <si>
    <t>南3栋东风机房</t>
  </si>
  <si>
    <t>南3栋东配电间</t>
  </si>
  <si>
    <t>南3栋西风机房</t>
  </si>
  <si>
    <t>南2栋1单元东风机房</t>
  </si>
  <si>
    <t>南2栋1单元西配电间</t>
  </si>
  <si>
    <t>南2栋2单元东配电间</t>
  </si>
  <si>
    <t>南2栋2单元西战时排风机房</t>
  </si>
  <si>
    <t>南1栋1单元东平时排风机房</t>
  </si>
  <si>
    <t>南1栋1单元西平时进风机房</t>
  </si>
  <si>
    <t>南1栋1单元西人防构件间</t>
  </si>
  <si>
    <t>南1栋2单元东战时进风机房</t>
  </si>
  <si>
    <t>南10＃东排风机房</t>
  </si>
  <si>
    <t>南10＃东排风机房边</t>
  </si>
  <si>
    <t>南10＃东南</t>
  </si>
  <si>
    <t>南10＃西南风机房</t>
  </si>
  <si>
    <t>南10＃二单元北面西配电间</t>
  </si>
  <si>
    <t>1.155米</t>
  </si>
  <si>
    <t>南10＃二单元北面东配电房</t>
  </si>
  <si>
    <t>1.105米</t>
  </si>
  <si>
    <t>南15＃南排烟机房</t>
  </si>
  <si>
    <t>1.115米</t>
  </si>
  <si>
    <t>南15＃南风机房</t>
  </si>
  <si>
    <t>1.11米</t>
  </si>
  <si>
    <t>南15＃北排烟机房</t>
  </si>
  <si>
    <t>南15＃1单元北面西侧配电房</t>
  </si>
  <si>
    <t>南17＃东排烟机房</t>
  </si>
  <si>
    <t>1.125米</t>
  </si>
  <si>
    <t>南17＃南进风机房</t>
  </si>
  <si>
    <t>南17＃南配电房</t>
  </si>
  <si>
    <t>南17＃南配电房边</t>
  </si>
  <si>
    <t>南18＃南配电房</t>
  </si>
  <si>
    <t>南18＃南排烟机房</t>
  </si>
  <si>
    <t>南18＃北面A1084车位充电桩电表箱</t>
  </si>
  <si>
    <t>南18＃生活水泵房</t>
  </si>
  <si>
    <t>1.47米</t>
  </si>
  <si>
    <t>南17＃北面配电房A1100车位</t>
  </si>
  <si>
    <t>南17＃北面A1100车位充电桩电表箱</t>
  </si>
  <si>
    <t>南17＃北面A1102车位送风机房</t>
  </si>
  <si>
    <t>南17＃北面通讯机房</t>
  </si>
  <si>
    <t>南23＃北A1376送风机房</t>
  </si>
  <si>
    <t>南23＃二单元北A1364车位配电房</t>
  </si>
  <si>
    <t>南23＃二单元非机动库风机房</t>
  </si>
  <si>
    <t>南23＃二单元进风机房</t>
  </si>
  <si>
    <t>南23＃一单元西送风机房</t>
  </si>
  <si>
    <t>南23＃一单元东送风机房</t>
  </si>
  <si>
    <t>南25＃二单元送风机房</t>
  </si>
  <si>
    <t>南25＃二单元楼梯间送风机房</t>
  </si>
  <si>
    <t>南25＃一单元大厅配电房</t>
  </si>
  <si>
    <t>南25＃非机动库送风机房</t>
  </si>
  <si>
    <t>北19#非机动车库配电间</t>
  </si>
  <si>
    <t>北19#非机动车库排风机房</t>
  </si>
  <si>
    <t>北19#中电梯厅风机房</t>
  </si>
  <si>
    <t>北19#非机动车库进风机房</t>
  </si>
  <si>
    <t>北19#人防081车位处排风机房</t>
  </si>
  <si>
    <t>北19#人防084车位处风机房</t>
  </si>
  <si>
    <t>北人防108车位处配电房</t>
  </si>
  <si>
    <t>1.158米</t>
  </si>
  <si>
    <t>北建筑垃圾房处，进风机房</t>
  </si>
  <si>
    <t>北建筑垃圾房处进风机房</t>
  </si>
  <si>
    <t>北建筑垃圾房处排风机房</t>
  </si>
  <si>
    <t>北人防055车位处排风机房</t>
  </si>
  <si>
    <t>北人防001车位处进风机房</t>
  </si>
  <si>
    <t>北人防001车位处配电间</t>
  </si>
  <si>
    <t>北10#负一东梯厅送风机房</t>
  </si>
  <si>
    <t>北10#非机动车库排风机房</t>
  </si>
  <si>
    <t>北10#人防102车位处进风机房</t>
  </si>
  <si>
    <t>北10#人防015车位处风机房</t>
  </si>
  <si>
    <t>人防003车位处排风机房114.9</t>
  </si>
  <si>
    <t>1.149米</t>
  </si>
  <si>
    <t>北1号楼1033车位处配电间</t>
  </si>
  <si>
    <t>北2号楼1027车位风机房</t>
  </si>
  <si>
    <t>北1026车位配电间</t>
  </si>
  <si>
    <t>北1021车位排烟机房</t>
  </si>
  <si>
    <t>北3号楼1011车位配电间</t>
  </si>
  <si>
    <t>北1002车位排烟机房</t>
  </si>
  <si>
    <t>北6号楼南1202车位配电间</t>
  </si>
  <si>
    <t>北1318车位配电间</t>
  </si>
  <si>
    <t>北1303车位排烟机房</t>
  </si>
  <si>
    <t>北7号楼南1287车位配电间</t>
  </si>
  <si>
    <t>北1286号楼车位处配电间</t>
  </si>
  <si>
    <t>北8号楼南1274车位排烟机房</t>
  </si>
  <si>
    <t>北1266车位配电间</t>
  </si>
  <si>
    <t>北1260车位配电间</t>
  </si>
  <si>
    <t>北1299车位配电间</t>
  </si>
  <si>
    <t>1.25米</t>
  </si>
  <si>
    <t>北车位1319风机房</t>
  </si>
  <si>
    <t>北1329车位配电间</t>
  </si>
  <si>
    <t>北1335车位配电间</t>
  </si>
  <si>
    <t>1.26米</t>
  </si>
  <si>
    <t>北1345车位配电间</t>
  </si>
  <si>
    <t>北1296车位排烟机房</t>
  </si>
  <si>
    <t>北1345车位风机房</t>
  </si>
  <si>
    <t>北1363车位配电间</t>
  </si>
  <si>
    <t>北9号楼南1400车位配电间</t>
  </si>
  <si>
    <t>北1397车位配电间</t>
  </si>
  <si>
    <t>北1385车位风机房</t>
  </si>
  <si>
    <t>北18栋负一层非机动车库风机房</t>
  </si>
  <si>
    <t>北18栋负一层2单元电梯厅风机房</t>
  </si>
  <si>
    <t>北18栋负一层非机动车库配电间</t>
  </si>
  <si>
    <t>北18栋1单元电梯厅负一层配电间</t>
  </si>
  <si>
    <t>北17栋负一层2单元电梯厅风机房</t>
  </si>
  <si>
    <t>北17栋负一层B1966车位处配电间</t>
  </si>
  <si>
    <t>北17栋1单元负一层电梯厅配电间</t>
  </si>
  <si>
    <t>北17栋负一层b1959车位处风机房</t>
  </si>
  <si>
    <t>北16栋负一层b1973车位处风机房</t>
  </si>
  <si>
    <t>北16栋负一层2单元电梯厅风机房</t>
  </si>
  <si>
    <t>北16栋负一层电梯厅1单元配电间</t>
  </si>
  <si>
    <t>1.50米</t>
  </si>
  <si>
    <t>北15栋负一层b1991车位处风机房</t>
  </si>
  <si>
    <t>北15栋负一层2单元电梯厅风机房</t>
  </si>
  <si>
    <t>北15栋负一层2单元配电间</t>
  </si>
  <si>
    <t>北B1870车位处配电间</t>
  </si>
  <si>
    <t>北B1860车位处配电间</t>
  </si>
  <si>
    <t>北B1723车位处风机房</t>
  </si>
  <si>
    <t xml:space="preserve">北B1721车位对面风机房 </t>
  </si>
  <si>
    <t>北12栋负一层1753车位处</t>
  </si>
  <si>
    <t>北11栋A1779车位处配电间</t>
  </si>
  <si>
    <t>北A1738车位处设备间</t>
  </si>
  <si>
    <t>北A1647车位对面扩散室</t>
  </si>
  <si>
    <t>1.60米</t>
  </si>
  <si>
    <t>北A1943车位处风机房</t>
  </si>
  <si>
    <t>北A1661车位处风机房</t>
  </si>
  <si>
    <t>北C1681车位处风机房</t>
  </si>
  <si>
    <t>北C1687车位处配电间</t>
  </si>
  <si>
    <t>北C1688车位处配电间</t>
  </si>
  <si>
    <t>北C1702配电间</t>
  </si>
  <si>
    <t>北13栋负一层消防泵房控制室</t>
  </si>
  <si>
    <t>北13号楼负一层配电间</t>
  </si>
  <si>
    <t>北13栋负一层合肥有线控制室</t>
  </si>
  <si>
    <t>北13栋负一层三网机房</t>
  </si>
  <si>
    <t>北13栋负一层风机房</t>
  </si>
  <si>
    <t>北11#A1773车位处配电间</t>
  </si>
  <si>
    <t>北A1738车位处配电间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</si>
</sst>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0.5"/>
      <color rgb="FF231916"/>
      <name val="宋体"/>
      <charset val="134"/>
    </font>
    <font>
      <sz val="10.5"/>
      <color theme="1"/>
      <name val="宋体"/>
      <charset val="134"/>
    </font>
    <font>
      <b/>
      <sz val="18"/>
      <name val="宋体"/>
      <charset val="134"/>
    </font>
    <font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Fill="1" applyBorder="1">
      <alignment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0" fontId="6" fillId="0" borderId="4" xfId="6" applyFont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8" Type="http://schemas.openxmlformats.org/officeDocument/2006/relationships/image" Target="media/image38.jpeg"/><Relationship Id="rId37" Type="http://schemas.openxmlformats.org/officeDocument/2006/relationships/image" Target="media/image37.jpeg"/><Relationship Id="rId36" Type="http://schemas.openxmlformats.org/officeDocument/2006/relationships/image" Target="media/image36.jpe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NULL" TargetMode="External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28</xdr:row>
      <xdr:rowOff>0</xdr:rowOff>
    </xdr:from>
    <xdr:to>
      <xdr:col>7</xdr:col>
      <xdr:colOff>0</xdr:colOff>
      <xdr:row>29</xdr:row>
      <xdr:rowOff>25400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79030" y="22669500"/>
          <a:ext cx="1323975" cy="723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1" sqref="A1:D2"/>
    </sheetView>
  </sheetViews>
  <sheetFormatPr defaultColWidth="9" defaultRowHeight="13.5" outlineLevelCol="5"/>
  <cols>
    <col min="2" max="2" width="37.125" customWidth="1"/>
    <col min="3" max="3" width="18.2583333333333" customWidth="1"/>
  </cols>
  <sheetData>
    <row r="1" spans="1:4">
      <c r="A1" s="37" t="s">
        <v>0</v>
      </c>
      <c r="B1" s="37"/>
      <c r="C1" s="37"/>
      <c r="D1" s="37"/>
    </row>
    <row r="2" ht="39" customHeight="1" spans="1:4">
      <c r="A2" s="37"/>
      <c r="B2" s="37"/>
      <c r="C2" s="37"/>
      <c r="D2" s="37"/>
    </row>
    <row r="3" ht="35" customHeight="1" spans="1:4">
      <c r="A3" s="38" t="s">
        <v>1</v>
      </c>
      <c r="B3" s="38" t="s">
        <v>2</v>
      </c>
      <c r="C3" s="39" t="s">
        <v>3</v>
      </c>
      <c r="D3" s="38" t="s">
        <v>4</v>
      </c>
    </row>
    <row r="4" ht="35" customHeight="1" spans="1:4">
      <c r="A4" s="11">
        <v>1</v>
      </c>
      <c r="B4" s="40" t="s">
        <v>5</v>
      </c>
      <c r="C4" s="41">
        <f>一!H11</f>
        <v>0</v>
      </c>
      <c r="D4" s="42"/>
    </row>
    <row r="5" ht="35" customHeight="1" spans="1:4">
      <c r="A5" s="11">
        <v>2</v>
      </c>
      <c r="B5" s="40" t="s">
        <v>6</v>
      </c>
      <c r="C5" s="41">
        <f>二!I35</f>
        <v>0</v>
      </c>
      <c r="D5" s="42"/>
    </row>
    <row r="6" ht="35" customHeight="1" spans="1:4">
      <c r="A6" s="43">
        <v>6</v>
      </c>
      <c r="B6" s="44" t="s">
        <v>7</v>
      </c>
      <c r="C6" s="45">
        <f>C4+C5</f>
        <v>0</v>
      </c>
      <c r="D6" s="43"/>
    </row>
    <row r="12" spans="6:6">
      <c r="F12">
        <v>24</v>
      </c>
    </row>
  </sheetData>
  <mergeCells count="1">
    <mergeCell ref="A1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zoomScale="90" zoomScaleNormal="90" workbookViewId="0">
      <selection activeCell="M8" sqref="M8"/>
    </sheetView>
  </sheetViews>
  <sheetFormatPr defaultColWidth="9" defaultRowHeight="13.5"/>
  <cols>
    <col min="2" max="2" width="21.625" customWidth="1"/>
    <col min="3" max="3" width="20.125" customWidth="1"/>
    <col min="4" max="4" width="10.7583333333333" customWidth="1"/>
    <col min="5" max="5" width="18.875" customWidth="1"/>
    <col min="6" max="6" width="23.5" customWidth="1"/>
    <col min="7" max="7" width="14.7583333333333" customWidth="1"/>
    <col min="8" max="8" width="11.2583333333333" customWidth="1"/>
    <col min="9" max="9" width="25.6916666666667" customWidth="1"/>
    <col min="10" max="10" width="20.975" customWidth="1"/>
  </cols>
  <sheetData>
    <row r="1" ht="31" customHeight="1" spans="1:9">
      <c r="A1" s="33" t="s">
        <v>8</v>
      </c>
      <c r="B1" s="33"/>
      <c r="C1" s="33"/>
      <c r="D1" s="33"/>
      <c r="E1" s="33"/>
      <c r="F1" s="33"/>
      <c r="G1" s="33"/>
      <c r="H1" s="33"/>
      <c r="I1" s="33"/>
    </row>
    <row r="2" ht="30" customHeight="1" spans="1:9">
      <c r="A2" s="6" t="s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</row>
    <row r="3" ht="64" customHeight="1" spans="1:9">
      <c r="A3" s="6">
        <v>1</v>
      </c>
      <c r="B3" s="6" t="s">
        <v>17</v>
      </c>
      <c r="C3" s="6">
        <v>100</v>
      </c>
      <c r="D3" s="6" t="s">
        <v>18</v>
      </c>
      <c r="E3" s="6" t="s">
        <v>19</v>
      </c>
      <c r="F3" s="29" t="str">
        <f>_xlfn.DISPIMG("ID_7EC1DF68D8064C96A3241DE1803D6322",1)</f>
        <v>=DISPIMG("ID_7EC1DF68D8064C96A3241DE1803D6322",1)</v>
      </c>
      <c r="G3" s="6"/>
      <c r="H3" s="6">
        <f t="shared" ref="H3:H10" si="0">C3*G3</f>
        <v>0</v>
      </c>
      <c r="I3" s="6"/>
    </row>
    <row r="4" ht="67" customHeight="1" spans="1:9">
      <c r="A4" s="6">
        <v>2</v>
      </c>
      <c r="B4" s="6" t="s">
        <v>20</v>
      </c>
      <c r="C4" s="6">
        <v>5</v>
      </c>
      <c r="D4" s="6" t="s">
        <v>21</v>
      </c>
      <c r="E4" s="5" t="s">
        <v>22</v>
      </c>
      <c r="F4" s="29" t="str">
        <f>_xlfn.DISPIMG("ID_B4CEA93309AC4370B6D7DF9FD5C53A8D",1)</f>
        <v>=DISPIMG("ID_B4CEA93309AC4370B6D7DF9FD5C53A8D",1)</v>
      </c>
      <c r="G4" s="6"/>
      <c r="H4" s="6">
        <f t="shared" si="0"/>
        <v>0</v>
      </c>
      <c r="I4" s="6"/>
    </row>
    <row r="5" ht="70" customHeight="1" spans="1:9">
      <c r="A5" s="6">
        <v>3</v>
      </c>
      <c r="B5" s="6" t="s">
        <v>23</v>
      </c>
      <c r="C5" s="6">
        <v>240</v>
      </c>
      <c r="D5" s="6" t="s">
        <v>18</v>
      </c>
      <c r="E5" s="5" t="s">
        <v>24</v>
      </c>
      <c r="F5" s="29" t="str">
        <f>_xlfn.DISPIMG("ID_15B20B02DC014D87BD4A76B6202F1109",1)</f>
        <v>=DISPIMG("ID_15B20B02DC014D87BD4A76B6202F1109",1)</v>
      </c>
      <c r="G5" s="6"/>
      <c r="H5" s="6">
        <f t="shared" si="0"/>
        <v>0</v>
      </c>
      <c r="I5" s="6"/>
    </row>
    <row r="6" ht="70" customHeight="1" spans="1:9">
      <c r="A6" s="6">
        <v>4</v>
      </c>
      <c r="B6" s="6" t="s">
        <v>25</v>
      </c>
      <c r="C6" s="6">
        <v>600</v>
      </c>
      <c r="D6" s="6" t="s">
        <v>18</v>
      </c>
      <c r="E6" s="5" t="s">
        <v>26</v>
      </c>
      <c r="F6" s="29" t="str">
        <f>_xlfn.DISPIMG("ID_CBE6C16113764B118941860026F2AAF9",1)</f>
        <v>=DISPIMG("ID_CBE6C16113764B118941860026F2AAF9",1)</v>
      </c>
      <c r="G6" s="6"/>
      <c r="H6" s="6">
        <f t="shared" si="0"/>
        <v>0</v>
      </c>
      <c r="I6" s="6"/>
    </row>
    <row r="7" ht="70" customHeight="1" spans="1:9">
      <c r="A7" s="6">
        <v>5</v>
      </c>
      <c r="B7" s="6" t="s">
        <v>27</v>
      </c>
      <c r="C7" s="6">
        <v>245</v>
      </c>
      <c r="D7" s="6" t="s">
        <v>28</v>
      </c>
      <c r="E7" s="5" t="s">
        <v>29</v>
      </c>
      <c r="F7" s="29" t="str">
        <f>_xlfn.DISPIMG("ID_36C57C3C35EB441D9A06B49095096D10",1)</f>
        <v>=DISPIMG("ID_36C57C3C35EB441D9A06B49095096D10",1)</v>
      </c>
      <c r="G7" s="6"/>
      <c r="H7" s="6">
        <f t="shared" si="0"/>
        <v>0</v>
      </c>
      <c r="I7" s="6"/>
    </row>
    <row r="8" ht="114" customHeight="1" spans="1:9">
      <c r="A8" s="6">
        <v>6</v>
      </c>
      <c r="B8" s="5" t="s">
        <v>30</v>
      </c>
      <c r="C8" s="5">
        <v>3709</v>
      </c>
      <c r="D8" s="6" t="s">
        <v>28</v>
      </c>
      <c r="E8" s="6" t="s">
        <v>29</v>
      </c>
      <c r="F8" s="29" t="str">
        <f>_xlfn.DISPIMG("ID_A67857E49EFF41D89CCE2F06A034BD11",1)</f>
        <v>=DISPIMG("ID_A67857E49EFF41D89CCE2F06A034BD11",1)</v>
      </c>
      <c r="G8" s="6"/>
      <c r="H8" s="6">
        <f t="shared" si="0"/>
        <v>0</v>
      </c>
      <c r="I8" s="6"/>
    </row>
    <row r="9" s="8" customFormat="1" ht="52" customHeight="1" spans="1:9">
      <c r="A9" s="7">
        <v>7</v>
      </c>
      <c r="B9" s="7" t="s">
        <v>31</v>
      </c>
      <c r="C9" s="7">
        <v>6</v>
      </c>
      <c r="D9" s="7" t="s">
        <v>18</v>
      </c>
      <c r="E9" s="18" t="s">
        <v>32</v>
      </c>
      <c r="F9" s="7" t="str">
        <f>_xlfn.DISPIMG("ID_8866F6DA05FD40AC999DB1379A805E71",1)</f>
        <v>=DISPIMG("ID_8866F6DA05FD40AC999DB1379A805E71",1)</v>
      </c>
      <c r="G9" s="7"/>
      <c r="H9" s="7">
        <f t="shared" si="0"/>
        <v>0</v>
      </c>
      <c r="I9" s="31" t="s">
        <v>33</v>
      </c>
    </row>
    <row r="10" s="8" customFormat="1" ht="52" customHeight="1" spans="1:9">
      <c r="A10" s="7">
        <v>8</v>
      </c>
      <c r="B10" s="7" t="s">
        <v>34</v>
      </c>
      <c r="C10" s="7">
        <v>5</v>
      </c>
      <c r="D10" s="7" t="s">
        <v>18</v>
      </c>
      <c r="E10" s="18" t="s">
        <v>35</v>
      </c>
      <c r="F10" s="7" t="str">
        <f>_xlfn.DISPIMG("ID_3DE5F6367ADC43EFB0E1D9943251F187",1)</f>
        <v>=DISPIMG("ID_3DE5F6367ADC43EFB0E1D9943251F187",1)</v>
      </c>
      <c r="G10" s="7"/>
      <c r="H10" s="7">
        <f t="shared" si="0"/>
        <v>0</v>
      </c>
      <c r="I10" s="31" t="s">
        <v>33</v>
      </c>
    </row>
    <row r="11" ht="52" customHeight="1" spans="1:9">
      <c r="A11" s="6">
        <v>9</v>
      </c>
      <c r="B11" s="6" t="s">
        <v>15</v>
      </c>
      <c r="C11" s="34" t="s">
        <v>15</v>
      </c>
      <c r="D11" s="35"/>
      <c r="E11" s="35"/>
      <c r="F11" s="35"/>
      <c r="G11" s="36"/>
      <c r="H11" s="6">
        <f>SUM(H3:H10)</f>
        <v>0</v>
      </c>
      <c r="I11" s="29"/>
    </row>
  </sheetData>
  <mergeCells count="2">
    <mergeCell ref="A1:I1"/>
    <mergeCell ref="C11:G1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workbookViewId="0">
      <selection activeCell="I2" sqref="I2"/>
    </sheetView>
  </sheetViews>
  <sheetFormatPr defaultColWidth="9" defaultRowHeight="13.5"/>
  <cols>
    <col min="1" max="1" width="8" style="9" customWidth="1"/>
    <col min="2" max="2" width="22.2583333333333" style="9" customWidth="1"/>
    <col min="3" max="3" width="18.375" style="9" customWidth="1"/>
    <col min="4" max="4" width="18.7583333333333" style="9" customWidth="1"/>
    <col min="5" max="5" width="17" style="9" customWidth="1"/>
    <col min="6" max="6" width="13.7583333333333" style="9" customWidth="1"/>
    <col min="7" max="7" width="17.375" style="9" customWidth="1"/>
    <col min="8" max="8" width="19.625" style="9" customWidth="1"/>
    <col min="9" max="9" width="24.2583333333333" style="9" customWidth="1"/>
  </cols>
  <sheetData>
    <row r="1" ht="50" customHeight="1" spans="1:9">
      <c r="A1" s="10" t="s">
        <v>36</v>
      </c>
      <c r="B1" s="10"/>
      <c r="C1" s="10"/>
      <c r="D1" s="10"/>
      <c r="E1" s="10"/>
      <c r="F1" s="10"/>
      <c r="G1" s="10"/>
      <c r="H1" s="10"/>
      <c r="I1" s="10"/>
    </row>
    <row r="2" ht="55" customHeight="1" spans="1:10">
      <c r="A2" s="11" t="s">
        <v>1</v>
      </c>
      <c r="B2" s="12" t="s">
        <v>2</v>
      </c>
      <c r="C2" s="12" t="s">
        <v>37</v>
      </c>
      <c r="D2" s="12" t="s">
        <v>38</v>
      </c>
      <c r="E2" s="12" t="s">
        <v>10</v>
      </c>
      <c r="F2" s="12" t="s">
        <v>11</v>
      </c>
      <c r="G2" s="12" t="s">
        <v>13</v>
      </c>
      <c r="H2" s="13" t="s">
        <v>39</v>
      </c>
      <c r="I2" s="28" t="s">
        <v>40</v>
      </c>
      <c r="J2" s="29" t="s">
        <v>16</v>
      </c>
    </row>
    <row r="3" ht="80" customHeight="1" spans="1:10">
      <c r="A3" s="7">
        <v>1</v>
      </c>
      <c r="B3" s="7" t="s">
        <v>41</v>
      </c>
      <c r="C3" s="7" t="s">
        <v>42</v>
      </c>
      <c r="D3" s="7" t="s">
        <v>43</v>
      </c>
      <c r="E3" s="7">
        <v>2</v>
      </c>
      <c r="F3" s="7" t="s">
        <v>18</v>
      </c>
      <c r="G3" s="14" t="str">
        <f>_xlfn.DISPIMG("ID_42EA6C68373E40DCB9246A3E165D0100",1)</f>
        <v>=DISPIMG("ID_42EA6C68373E40DCB9246A3E165D0100",1)</v>
      </c>
      <c r="H3" s="7"/>
      <c r="I3" s="7">
        <f>E3*H3</f>
        <v>0</v>
      </c>
      <c r="J3" s="29"/>
    </row>
    <row r="4" ht="80" customHeight="1" spans="1:10">
      <c r="A4" s="7">
        <v>2</v>
      </c>
      <c r="B4" s="7" t="s">
        <v>44</v>
      </c>
      <c r="C4" s="7" t="s">
        <v>45</v>
      </c>
      <c r="D4" s="7" t="s">
        <v>45</v>
      </c>
      <c r="E4" s="7">
        <v>4</v>
      </c>
      <c r="F4" s="7" t="s">
        <v>18</v>
      </c>
      <c r="G4" s="12" t="str">
        <f>_xlfn.DISPIMG("ID_E5D2B6E4715E4AE8ADEF44D83C4CA7DD",1)</f>
        <v>=DISPIMG("ID_E5D2B6E4715E4AE8ADEF44D83C4CA7DD",1)</v>
      </c>
      <c r="H4" s="7"/>
      <c r="I4" s="7">
        <f>E4*H4</f>
        <v>0</v>
      </c>
      <c r="J4" s="29"/>
    </row>
    <row r="5" ht="80" customHeight="1" spans="1:10">
      <c r="A5" s="7">
        <v>3</v>
      </c>
      <c r="B5" s="7" t="s">
        <v>46</v>
      </c>
      <c r="C5" s="7" t="s">
        <v>42</v>
      </c>
      <c r="D5" s="15" t="s">
        <v>47</v>
      </c>
      <c r="E5" s="7">
        <v>2</v>
      </c>
      <c r="F5" s="7" t="s">
        <v>48</v>
      </c>
      <c r="G5" s="7" t="str">
        <f>_xlfn.DISPIMG("ID_6665932F8FC94D55BA631C7702126883",1)</f>
        <v>=DISPIMG("ID_6665932F8FC94D55BA631C7702126883",1)</v>
      </c>
      <c r="H5" s="7"/>
      <c r="I5" s="7">
        <f>E5*H5</f>
        <v>0</v>
      </c>
      <c r="J5" s="29"/>
    </row>
    <row r="6" ht="80" customHeight="1" spans="1:10">
      <c r="A6" s="7">
        <v>4</v>
      </c>
      <c r="B6" s="7" t="s">
        <v>49</v>
      </c>
      <c r="C6" s="7" t="s">
        <v>50</v>
      </c>
      <c r="D6" s="15" t="s">
        <v>51</v>
      </c>
      <c r="E6" s="7">
        <v>2</v>
      </c>
      <c r="F6" s="7" t="s">
        <v>48</v>
      </c>
      <c r="G6" s="14" t="str">
        <f>_xlfn.DISPIMG("ID_44AD65F6145A440389724ED7FA957AE6",1)</f>
        <v>=DISPIMG("ID_44AD65F6145A440389724ED7FA957AE6",1)</v>
      </c>
      <c r="H6" s="7"/>
      <c r="I6" s="7">
        <f>E6*H6</f>
        <v>0</v>
      </c>
      <c r="J6" s="29"/>
    </row>
    <row r="7" ht="80" customHeight="1" spans="1:10">
      <c r="A7" s="7">
        <v>5</v>
      </c>
      <c r="B7" s="7" t="s">
        <v>52</v>
      </c>
      <c r="C7" s="15" t="s">
        <v>53</v>
      </c>
      <c r="D7" s="15" t="s">
        <v>54</v>
      </c>
      <c r="E7" s="7">
        <v>2</v>
      </c>
      <c r="F7" s="7" t="s">
        <v>18</v>
      </c>
      <c r="G7" s="14" t="str">
        <f>_xlfn.DISPIMG("ID_21F9AFBB48A646A28AF5A3ABF8DCE582",1)</f>
        <v>=DISPIMG("ID_21F9AFBB48A646A28AF5A3ABF8DCE582",1)</v>
      </c>
      <c r="H7" s="7"/>
      <c r="I7" s="7">
        <f t="shared" ref="I7:I34" si="0">E7*H7</f>
        <v>0</v>
      </c>
      <c r="J7" s="29"/>
    </row>
    <row r="8" ht="80" customHeight="1" spans="1:10">
      <c r="A8" s="7">
        <v>6</v>
      </c>
      <c r="B8" s="7" t="s">
        <v>55</v>
      </c>
      <c r="C8" s="7" t="s">
        <v>42</v>
      </c>
      <c r="D8" s="7" t="s">
        <v>56</v>
      </c>
      <c r="E8" s="7">
        <v>4</v>
      </c>
      <c r="F8" s="7" t="s">
        <v>18</v>
      </c>
      <c r="G8" s="16" t="str">
        <f>_xlfn.DISPIMG("ID_C3A950840D944E338FCAEE8BB6BA4551",1)</f>
        <v>=DISPIMG("ID_C3A950840D944E338FCAEE8BB6BA4551",1)</v>
      </c>
      <c r="H8" s="7"/>
      <c r="I8" s="7">
        <f t="shared" si="0"/>
        <v>0</v>
      </c>
      <c r="J8" s="29"/>
    </row>
    <row r="9" ht="80" customHeight="1" spans="1:10">
      <c r="A9" s="7">
        <v>7</v>
      </c>
      <c r="B9" s="7" t="s">
        <v>57</v>
      </c>
      <c r="C9" s="15" t="s">
        <v>42</v>
      </c>
      <c r="D9" s="7" t="s">
        <v>58</v>
      </c>
      <c r="E9" s="7">
        <v>100</v>
      </c>
      <c r="F9" s="7" t="s">
        <v>18</v>
      </c>
      <c r="G9" s="14" t="str">
        <f>_xlfn.DISPIMG("ID_3E824529860042DA9CA14977EF237065",1)</f>
        <v>=DISPIMG("ID_3E824529860042DA9CA14977EF237065",1)</v>
      </c>
      <c r="H9" s="7"/>
      <c r="I9" s="7">
        <f t="shared" si="0"/>
        <v>0</v>
      </c>
      <c r="J9" s="29"/>
    </row>
    <row r="10" ht="80" customHeight="1" spans="1:10">
      <c r="A10" s="7">
        <v>8</v>
      </c>
      <c r="B10" s="7" t="s">
        <v>59</v>
      </c>
      <c r="C10" s="15" t="s">
        <v>42</v>
      </c>
      <c r="D10" s="7" t="s">
        <v>60</v>
      </c>
      <c r="E10" s="7">
        <v>70</v>
      </c>
      <c r="F10" s="7" t="s">
        <v>18</v>
      </c>
      <c r="G10" s="7" t="str">
        <f>_xlfn.DISPIMG("ID_C6E6ECCF2DD342F98F1022951D02A786",1)</f>
        <v>=DISPIMG("ID_C6E6ECCF2DD342F98F1022951D02A786",1)</v>
      </c>
      <c r="H10" s="7"/>
      <c r="I10" s="7">
        <f t="shared" si="0"/>
        <v>0</v>
      </c>
      <c r="J10" s="29"/>
    </row>
    <row r="11" ht="80" customHeight="1" spans="1:10">
      <c r="A11" s="7">
        <v>9</v>
      </c>
      <c r="B11" s="7" t="s">
        <v>61</v>
      </c>
      <c r="C11" s="15" t="s">
        <v>42</v>
      </c>
      <c r="D11" s="7" t="s">
        <v>58</v>
      </c>
      <c r="E11" s="7">
        <v>5</v>
      </c>
      <c r="F11" s="7" t="s">
        <v>18</v>
      </c>
      <c r="G11" s="14" t="str">
        <f>_xlfn.DISPIMG("ID_70076E625DFE4A32B9728534773707B8",1)</f>
        <v>=DISPIMG("ID_70076E625DFE4A32B9728534773707B8",1)</v>
      </c>
      <c r="H11" s="7"/>
      <c r="I11" s="7">
        <f t="shared" si="0"/>
        <v>0</v>
      </c>
      <c r="J11" s="29"/>
    </row>
    <row r="12" ht="80" customHeight="1" spans="1:10">
      <c r="A12" s="7">
        <v>10</v>
      </c>
      <c r="B12" s="7" t="s">
        <v>62</v>
      </c>
      <c r="C12" s="15" t="s">
        <v>53</v>
      </c>
      <c r="D12" s="15" t="s">
        <v>63</v>
      </c>
      <c r="E12" s="7">
        <v>150</v>
      </c>
      <c r="F12" s="7" t="s">
        <v>18</v>
      </c>
      <c r="G12" s="14" t="str">
        <f>_xlfn.DISPIMG("ID_AF2059241B154553BCA08F2E5C1A33F6",1)</f>
        <v>=DISPIMG("ID_AF2059241B154553BCA08F2E5C1A33F6",1)</v>
      </c>
      <c r="H12" s="7"/>
      <c r="I12" s="7">
        <f t="shared" si="0"/>
        <v>0</v>
      </c>
      <c r="J12" s="29"/>
    </row>
    <row r="13" ht="55" customHeight="1" spans="1:10">
      <c r="A13" s="7">
        <v>11</v>
      </c>
      <c r="B13" s="15" t="s">
        <v>64</v>
      </c>
      <c r="C13" s="15" t="s">
        <v>53</v>
      </c>
      <c r="D13" s="15" t="s">
        <v>63</v>
      </c>
      <c r="E13" s="15">
        <v>150</v>
      </c>
      <c r="F13" s="15" t="s">
        <v>18</v>
      </c>
      <c r="G13" s="15" t="str">
        <f>_xlfn.DISPIMG("ID_37533426313F46EB94B6C0FBD5BA0DED",1)</f>
        <v>=DISPIMG("ID_37533426313F46EB94B6C0FBD5BA0DED",1)</v>
      </c>
      <c r="H13" s="7"/>
      <c r="I13" s="7">
        <f t="shared" si="0"/>
        <v>0</v>
      </c>
      <c r="J13" s="29"/>
    </row>
    <row r="14" ht="55" customHeight="1" spans="1:10">
      <c r="A14" s="7">
        <v>12</v>
      </c>
      <c r="B14" s="12" t="s">
        <v>65</v>
      </c>
      <c r="C14" s="17" t="s">
        <v>42</v>
      </c>
      <c r="D14" s="12" t="s">
        <v>66</v>
      </c>
      <c r="E14" s="12">
        <v>700</v>
      </c>
      <c r="F14" s="7" t="s">
        <v>18</v>
      </c>
      <c r="G14" s="12" t="str">
        <f>_xlfn.DISPIMG("ID_39D4FE84DA9A4380B8362A17F6566CE4",1)</f>
        <v>=DISPIMG("ID_39D4FE84DA9A4380B8362A17F6566CE4",1)</v>
      </c>
      <c r="H14" s="7"/>
      <c r="I14" s="7">
        <f t="shared" si="0"/>
        <v>0</v>
      </c>
      <c r="J14" s="29"/>
    </row>
    <row r="15" ht="55" customHeight="1" spans="1:10">
      <c r="A15" s="7">
        <v>13</v>
      </c>
      <c r="B15" s="12" t="s">
        <v>65</v>
      </c>
      <c r="C15" s="12" t="s">
        <v>67</v>
      </c>
      <c r="D15" s="12" t="s">
        <v>66</v>
      </c>
      <c r="E15" s="12">
        <v>150</v>
      </c>
      <c r="F15" s="12" t="s">
        <v>18</v>
      </c>
      <c r="G15" s="12" t="str">
        <f>_xlfn.DISPIMG("ID_8CE65604788B463394D9B9FC7C2B2088",1)</f>
        <v>=DISPIMG("ID_8CE65604788B463394D9B9FC7C2B2088",1)</v>
      </c>
      <c r="H15" s="7"/>
      <c r="I15" s="7">
        <f t="shared" si="0"/>
        <v>0</v>
      </c>
      <c r="J15" s="29"/>
    </row>
    <row r="16" ht="55" customHeight="1" spans="1:10">
      <c r="A16" s="7">
        <v>14</v>
      </c>
      <c r="B16" s="12" t="s">
        <v>68</v>
      </c>
      <c r="C16" s="17" t="s">
        <v>69</v>
      </c>
      <c r="D16" s="12" t="s">
        <v>70</v>
      </c>
      <c r="E16" s="12">
        <v>150</v>
      </c>
      <c r="F16" s="12" t="s">
        <v>71</v>
      </c>
      <c r="G16" s="12" t="str">
        <f>_xlfn.DISPIMG("ID_96937B2BEE7F409D884D730DD9D81609",1)</f>
        <v>=DISPIMG("ID_96937B2BEE7F409D884D730DD9D81609",1)</v>
      </c>
      <c r="H16" s="7"/>
      <c r="I16" s="7">
        <f t="shared" si="0"/>
        <v>0</v>
      </c>
      <c r="J16" s="29"/>
    </row>
    <row r="17" ht="55" customHeight="1" spans="1:10">
      <c r="A17" s="7">
        <v>15</v>
      </c>
      <c r="B17" s="15" t="s">
        <v>72</v>
      </c>
      <c r="C17" s="15" t="s">
        <v>53</v>
      </c>
      <c r="D17" s="15" t="s">
        <v>73</v>
      </c>
      <c r="E17" s="15">
        <v>50</v>
      </c>
      <c r="F17" s="15" t="s">
        <v>18</v>
      </c>
      <c r="G17" s="15" t="str">
        <f>_xlfn.DISPIMG("ID_4CF0CE93FE4141A2A9344A05AB3FBE01",1)</f>
        <v>=DISPIMG("ID_4CF0CE93FE4141A2A9344A05AB3FBE01",1)</v>
      </c>
      <c r="H17" s="7"/>
      <c r="I17" s="7">
        <f t="shared" si="0"/>
        <v>0</v>
      </c>
      <c r="J17" s="29"/>
    </row>
    <row r="18" ht="55" customHeight="1" spans="1:10">
      <c r="A18" s="7">
        <v>16</v>
      </c>
      <c r="B18" s="15" t="s">
        <v>74</v>
      </c>
      <c r="C18" s="15" t="s">
        <v>75</v>
      </c>
      <c r="D18" s="15" t="s">
        <v>76</v>
      </c>
      <c r="E18" s="15">
        <v>600</v>
      </c>
      <c r="F18" s="15" t="s">
        <v>71</v>
      </c>
      <c r="G18" s="15" t="str">
        <f>_xlfn.DISPIMG("ID_F8E15183B0AE48778D80C56DDDB727C6",1)</f>
        <v>=DISPIMG("ID_F8E15183B0AE48778D80C56DDDB727C6",1)</v>
      </c>
      <c r="H18" s="7"/>
      <c r="I18" s="7">
        <f t="shared" si="0"/>
        <v>0</v>
      </c>
      <c r="J18" s="29"/>
    </row>
    <row r="19" ht="55" customHeight="1" spans="1:10">
      <c r="A19" s="7">
        <v>17</v>
      </c>
      <c r="B19" s="15" t="s">
        <v>77</v>
      </c>
      <c r="C19" s="15" t="s">
        <v>45</v>
      </c>
      <c r="D19" s="15" t="s">
        <v>78</v>
      </c>
      <c r="E19" s="15">
        <v>800</v>
      </c>
      <c r="F19" s="15" t="s">
        <v>71</v>
      </c>
      <c r="G19" s="15" t="str">
        <f>_xlfn.DISPIMG("ID_3DA2A0AB532B4CFCA87A1FB7B883EF24",1)</f>
        <v>=DISPIMG("ID_3DA2A0AB532B4CFCA87A1FB7B883EF24",1)</v>
      </c>
      <c r="H19" s="7"/>
      <c r="I19" s="7">
        <f t="shared" si="0"/>
        <v>0</v>
      </c>
      <c r="J19" s="29"/>
    </row>
    <row r="20" ht="55" customHeight="1" spans="1:10">
      <c r="A20" s="7">
        <v>18</v>
      </c>
      <c r="B20" s="15" t="s">
        <v>79</v>
      </c>
      <c r="C20" s="15" t="s">
        <v>53</v>
      </c>
      <c r="D20" s="15" t="s">
        <v>54</v>
      </c>
      <c r="E20" s="15">
        <v>100</v>
      </c>
      <c r="F20" s="15" t="s">
        <v>18</v>
      </c>
      <c r="G20" s="15" t="str">
        <f>_xlfn.DISPIMG("ID_4745970789834E44874F8CEB8D7432BE",1)</f>
        <v>=DISPIMG("ID_4745970789834E44874F8CEB8D7432BE",1)</v>
      </c>
      <c r="H20" s="7"/>
      <c r="I20" s="7">
        <f t="shared" si="0"/>
        <v>0</v>
      </c>
      <c r="J20" s="29"/>
    </row>
    <row r="21" ht="55" customHeight="1" spans="1:10">
      <c r="A21" s="7">
        <v>19</v>
      </c>
      <c r="B21" s="7" t="s">
        <v>80</v>
      </c>
      <c r="C21" s="15" t="s">
        <v>53</v>
      </c>
      <c r="D21" s="15" t="s">
        <v>54</v>
      </c>
      <c r="E21" s="7">
        <v>110</v>
      </c>
      <c r="F21" s="15" t="s">
        <v>18</v>
      </c>
      <c r="G21" s="15" t="s">
        <v>81</v>
      </c>
      <c r="H21" s="7"/>
      <c r="I21" s="7">
        <f t="shared" si="0"/>
        <v>0</v>
      </c>
      <c r="J21" s="29"/>
    </row>
    <row r="22" ht="55" customHeight="1" spans="1:10">
      <c r="A22" s="7">
        <v>20</v>
      </c>
      <c r="B22" s="15" t="s">
        <v>82</v>
      </c>
      <c r="C22" s="15" t="s">
        <v>75</v>
      </c>
      <c r="D22" s="15" t="s">
        <v>83</v>
      </c>
      <c r="E22" s="15">
        <v>25</v>
      </c>
      <c r="F22" s="15" t="s">
        <v>84</v>
      </c>
      <c r="G22" s="15" t="str">
        <f>_xlfn.DISPIMG("ID_77DC9F2C5666444F87BD6321D26CCEBD",1)</f>
        <v>=DISPIMG("ID_77DC9F2C5666444F87BD6321D26CCEBD",1)</v>
      </c>
      <c r="H22" s="7"/>
      <c r="I22" s="7">
        <f t="shared" si="0"/>
        <v>0</v>
      </c>
      <c r="J22" s="29"/>
    </row>
    <row r="23" ht="55" customHeight="1" spans="1:10">
      <c r="A23" s="7">
        <v>21</v>
      </c>
      <c r="B23" s="15" t="s">
        <v>85</v>
      </c>
      <c r="C23" s="15" t="s">
        <v>53</v>
      </c>
      <c r="D23" s="15" t="s">
        <v>86</v>
      </c>
      <c r="E23" s="15">
        <v>2</v>
      </c>
      <c r="F23" s="15" t="s">
        <v>48</v>
      </c>
      <c r="G23" s="15" t="str">
        <f>_xlfn.DISPIMG("ID_34DFA69099E44D82BFD6ACAA74A5C469",1)</f>
        <v>=DISPIMG("ID_34DFA69099E44D82BFD6ACAA74A5C469",1)</v>
      </c>
      <c r="H23" s="7"/>
      <c r="I23" s="7">
        <f t="shared" si="0"/>
        <v>0</v>
      </c>
      <c r="J23" s="29"/>
    </row>
    <row r="24" ht="55" customHeight="1" spans="1:10">
      <c r="A24" s="7">
        <v>22</v>
      </c>
      <c r="B24" s="15" t="s">
        <v>87</v>
      </c>
      <c r="C24" s="15" t="s">
        <v>42</v>
      </c>
      <c r="D24" s="15" t="s">
        <v>83</v>
      </c>
      <c r="E24" s="15">
        <v>250</v>
      </c>
      <c r="F24" s="15" t="s">
        <v>84</v>
      </c>
      <c r="G24" s="15" t="str">
        <f>_xlfn.DISPIMG("ID_39903BD3289143D4805C8E6A299BE126",1)</f>
        <v>=DISPIMG("ID_39903BD3289143D4805C8E6A299BE126",1)</v>
      </c>
      <c r="H24" s="7"/>
      <c r="I24" s="7">
        <f t="shared" si="0"/>
        <v>0</v>
      </c>
      <c r="J24" s="29"/>
    </row>
    <row r="25" ht="55" customHeight="1" spans="1:10">
      <c r="A25" s="7">
        <v>23</v>
      </c>
      <c r="B25" s="7" t="s">
        <v>88</v>
      </c>
      <c r="C25" s="15" t="s">
        <v>42</v>
      </c>
      <c r="D25" s="15" t="s">
        <v>83</v>
      </c>
      <c r="E25" s="7">
        <v>2</v>
      </c>
      <c r="F25" s="15" t="s">
        <v>84</v>
      </c>
      <c r="G25" s="7" t="str">
        <f>_xlfn.DISPIMG("ID_AA413F0F82254AB8918EC4C55E4BFAB4",1)</f>
        <v>=DISPIMG("ID_AA413F0F82254AB8918EC4C55E4BFAB4",1)</v>
      </c>
      <c r="H25" s="7"/>
      <c r="I25" s="7">
        <f t="shared" si="0"/>
        <v>0</v>
      </c>
      <c r="J25" s="29"/>
    </row>
    <row r="26" ht="55" customHeight="1" spans="1:10">
      <c r="A26" s="7">
        <v>24</v>
      </c>
      <c r="B26" s="7" t="s">
        <v>89</v>
      </c>
      <c r="C26" s="12" t="s">
        <v>53</v>
      </c>
      <c r="D26" s="12" t="s">
        <v>90</v>
      </c>
      <c r="E26" s="7">
        <v>2</v>
      </c>
      <c r="F26" s="15" t="s">
        <v>84</v>
      </c>
      <c r="G26" s="7" t="str">
        <f>_xlfn.DISPIMG("ID_A06CA46E2997483ABBFDD1663B840128",1)</f>
        <v>=DISPIMG("ID_A06CA46E2997483ABBFDD1663B840128",1)</v>
      </c>
      <c r="H26" s="7"/>
      <c r="I26" s="7">
        <f t="shared" si="0"/>
        <v>0</v>
      </c>
      <c r="J26" s="30" t="s">
        <v>91</v>
      </c>
    </row>
    <row r="27" ht="55" customHeight="1" spans="1:10">
      <c r="A27" s="7">
        <v>25</v>
      </c>
      <c r="B27" s="7" t="s">
        <v>92</v>
      </c>
      <c r="C27" s="18" t="s">
        <v>45</v>
      </c>
      <c r="D27" s="19" t="s">
        <v>93</v>
      </c>
      <c r="E27" s="7">
        <v>4</v>
      </c>
      <c r="F27" s="7" t="s">
        <v>94</v>
      </c>
      <c r="G27" s="14" t="str">
        <f>_xlfn.DISPIMG("ID_5F613311C1324E8A8B34954EA44C9B25",1)</f>
        <v>=DISPIMG("ID_5F613311C1324E8A8B34954EA44C9B25",1)</v>
      </c>
      <c r="H27" s="7"/>
      <c r="I27" s="7">
        <f t="shared" si="0"/>
        <v>0</v>
      </c>
      <c r="J27" s="30" t="s">
        <v>95</v>
      </c>
    </row>
    <row r="28" ht="55" customHeight="1" spans="1:10">
      <c r="A28" s="7">
        <v>26</v>
      </c>
      <c r="B28" s="7" t="s">
        <v>85</v>
      </c>
      <c r="C28" s="15" t="s">
        <v>96</v>
      </c>
      <c r="D28" s="7" t="s">
        <v>97</v>
      </c>
      <c r="E28" s="7">
        <v>40</v>
      </c>
      <c r="F28" s="7" t="s">
        <v>18</v>
      </c>
      <c r="G28" s="7" t="str">
        <f>_xlfn.DISPIMG("ID_479A9347A016409590ABEB851133C5ED",1)</f>
        <v>=DISPIMG("ID_479A9347A016409590ABEB851133C5ED",1)</v>
      </c>
      <c r="H28" s="7"/>
      <c r="I28" s="7">
        <f t="shared" si="0"/>
        <v>0</v>
      </c>
      <c r="J28" s="29"/>
    </row>
    <row r="29" ht="55" customHeight="1" spans="1:10">
      <c r="A29" s="7">
        <v>27</v>
      </c>
      <c r="B29" s="7" t="s">
        <v>85</v>
      </c>
      <c r="C29" s="15" t="s">
        <v>96</v>
      </c>
      <c r="D29" s="7" t="s">
        <v>97</v>
      </c>
      <c r="E29" s="7">
        <v>40</v>
      </c>
      <c r="F29" s="7" t="s">
        <v>18</v>
      </c>
      <c r="G29" s="20"/>
      <c r="H29" s="7"/>
      <c r="I29" s="7">
        <f t="shared" si="0"/>
        <v>0</v>
      </c>
      <c r="J29" s="29"/>
    </row>
    <row r="30" s="8" customFormat="1" ht="55" customHeight="1" spans="1:10">
      <c r="A30" s="7">
        <v>28</v>
      </c>
      <c r="B30" s="7" t="s">
        <v>98</v>
      </c>
      <c r="C30" s="15" t="s">
        <v>99</v>
      </c>
      <c r="D30" s="7" t="s">
        <v>100</v>
      </c>
      <c r="E30" s="7">
        <v>245</v>
      </c>
      <c r="F30" s="7" t="s">
        <v>18</v>
      </c>
      <c r="G30" s="20" t="str">
        <f>_xlfn.DISPIMG("ID_538130F8751B4BA5A6DAFCB8FB6ADA77",1)</f>
        <v>=DISPIMG("ID_538130F8751B4BA5A6DAFCB8FB6ADA77",1)</v>
      </c>
      <c r="H30" s="7"/>
      <c r="I30" s="7">
        <f t="shared" si="0"/>
        <v>0</v>
      </c>
      <c r="J30" s="31"/>
    </row>
    <row r="31" s="8" customFormat="1" ht="126" customHeight="1" spans="1:10">
      <c r="A31" s="7">
        <v>29</v>
      </c>
      <c r="B31" s="21" t="s">
        <v>101</v>
      </c>
      <c r="C31" s="22" t="s">
        <v>102</v>
      </c>
      <c r="D31" s="12" t="s">
        <v>45</v>
      </c>
      <c r="E31" s="21">
        <v>160</v>
      </c>
      <c r="F31" s="21" t="s">
        <v>18</v>
      </c>
      <c r="G31" s="12" t="str">
        <f>_xlfn.DISPIMG("ID_A6C6E15CD1484BB9B9300F01571BAADA",1)</f>
        <v>=DISPIMG("ID_A6C6E15CD1484BB9B9300F01571BAADA",1)</v>
      </c>
      <c r="H31" s="23"/>
      <c r="I31" s="32">
        <f t="shared" si="0"/>
        <v>0</v>
      </c>
      <c r="J31" s="31"/>
    </row>
    <row r="32" s="8" customFormat="1" ht="80" customHeight="1" spans="1:10">
      <c r="A32" s="7">
        <v>30</v>
      </c>
      <c r="B32" s="7" t="s">
        <v>103</v>
      </c>
      <c r="C32" s="24" t="s">
        <v>104</v>
      </c>
      <c r="D32" s="7" t="s">
        <v>105</v>
      </c>
      <c r="E32" s="7">
        <v>160</v>
      </c>
      <c r="F32" s="7" t="s">
        <v>18</v>
      </c>
      <c r="G32" s="7" t="str">
        <f>_xlfn.DISPIMG("ID_CED93069586E4E9C8DE877DA4D484F66",1)</f>
        <v>=DISPIMG("ID_CED93069586E4E9C8DE877DA4D484F66",1)</v>
      </c>
      <c r="H32" s="7"/>
      <c r="I32" s="32">
        <f t="shared" si="0"/>
        <v>0</v>
      </c>
      <c r="J32" s="31"/>
    </row>
    <row r="33" ht="55" customHeight="1" spans="1:10">
      <c r="A33" s="7">
        <v>31</v>
      </c>
      <c r="B33" s="7" t="s">
        <v>106</v>
      </c>
      <c r="C33" s="15" t="s">
        <v>107</v>
      </c>
      <c r="D33" s="7" t="s">
        <v>108</v>
      </c>
      <c r="E33" s="7">
        <v>300</v>
      </c>
      <c r="F33" s="7" t="s">
        <v>109</v>
      </c>
      <c r="G33" s="7" t="str">
        <f>_xlfn.DISPIMG("ID_CA3BA0FE240D40198FF51C8F97F03425",1)</f>
        <v>=DISPIMG("ID_CA3BA0FE240D40198FF51C8F97F03425",1)</v>
      </c>
      <c r="H33" s="7"/>
      <c r="I33" s="32">
        <f t="shared" si="0"/>
        <v>0</v>
      </c>
      <c r="J33" s="29"/>
    </row>
    <row r="34" ht="55" customHeight="1" spans="1:10">
      <c r="A34" s="7">
        <v>32</v>
      </c>
      <c r="B34" s="18" t="s">
        <v>110</v>
      </c>
      <c r="C34" s="7" t="s">
        <v>111</v>
      </c>
      <c r="D34" s="7" t="s">
        <v>112</v>
      </c>
      <c r="E34" s="7">
        <v>500</v>
      </c>
      <c r="F34" s="7" t="s">
        <v>113</v>
      </c>
      <c r="G34" s="7" t="str">
        <f>_xlfn.DISPIMG("ID_B2CEB17F38E146B0908A543386EDAE31",1)</f>
        <v>=DISPIMG("ID_B2CEB17F38E146B0908A543386EDAE31",1)</v>
      </c>
      <c r="H34" s="7"/>
      <c r="I34" s="7">
        <f t="shared" si="0"/>
        <v>0</v>
      </c>
      <c r="J34" s="29"/>
    </row>
    <row r="35" ht="55" customHeight="1" spans="1:10">
      <c r="A35" s="7">
        <v>33</v>
      </c>
      <c r="B35" s="25" t="s">
        <v>15</v>
      </c>
      <c r="C35" s="26"/>
      <c r="D35" s="26"/>
      <c r="E35" s="26"/>
      <c r="F35" s="27"/>
      <c r="G35" s="7"/>
      <c r="H35" s="7"/>
      <c r="I35" s="7">
        <f>SUM(I3:I34)</f>
        <v>0</v>
      </c>
      <c r="J35" s="29"/>
    </row>
    <row r="36" ht="55" customHeight="1"/>
    <row r="37" ht="55" customHeight="1"/>
    <row r="38" ht="55" customHeight="1"/>
    <row r="39" ht="55" customHeight="1"/>
    <row r="40" ht="55" customHeight="1"/>
    <row r="41" ht="55" customHeight="1"/>
    <row r="42" ht="55" customHeight="1"/>
    <row r="43" ht="55" customHeight="1"/>
    <row r="44" ht="55" customHeight="1"/>
    <row r="45" ht="55" customHeight="1"/>
    <row r="46" ht="55" customHeight="1"/>
    <row r="47" ht="55" customHeight="1"/>
    <row r="48" ht="55" customHeight="1"/>
    <row r="49" ht="55" customHeight="1"/>
    <row r="50" ht="55" customHeight="1"/>
    <row r="51" ht="55" customHeight="1"/>
    <row r="52" ht="55" customHeight="1"/>
    <row r="53" ht="55" customHeight="1"/>
    <row r="54" ht="55" customHeight="1"/>
    <row r="55" ht="55" customHeight="1"/>
    <row r="56" ht="55" customHeight="1"/>
    <row r="57" ht="55" customHeight="1"/>
    <row r="58" ht="55" customHeight="1"/>
    <row r="59" ht="55" customHeight="1"/>
    <row r="60" ht="55" customHeight="1"/>
    <row r="61" ht="55" customHeight="1"/>
    <row r="62" ht="55" customHeight="1"/>
    <row r="63" ht="55" customHeight="1"/>
    <row r="64" ht="55" customHeight="1"/>
    <row r="65" ht="55" customHeight="1"/>
    <row r="66" ht="55" customHeight="1"/>
    <row r="67" ht="55" customHeight="1"/>
    <row r="68" ht="55" customHeight="1"/>
    <row r="69" ht="55" customHeight="1"/>
  </sheetData>
  <mergeCells count="2">
    <mergeCell ref="A1:I1"/>
    <mergeCell ref="B35:F35"/>
  </mergeCells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A7" sqref="A7:A8"/>
    </sheetView>
  </sheetViews>
  <sheetFormatPr defaultColWidth="9" defaultRowHeight="13.5" outlineLevelCol="3"/>
  <cols>
    <col min="1" max="4" width="25.625" customWidth="1"/>
  </cols>
  <sheetData>
    <row r="1" ht="25" customHeight="1" spans="1:4">
      <c r="A1" s="6" t="s">
        <v>114</v>
      </c>
      <c r="B1" s="6"/>
      <c r="C1" s="6"/>
      <c r="D1" s="6"/>
    </row>
    <row r="2" ht="25" customHeight="1" spans="1:4">
      <c r="A2" s="7" t="s">
        <v>115</v>
      </c>
      <c r="B2" s="7" t="s">
        <v>116</v>
      </c>
      <c r="C2" s="7" t="s">
        <v>117</v>
      </c>
      <c r="D2" s="7" t="s">
        <v>118</v>
      </c>
    </row>
    <row r="3" ht="25" customHeight="1" spans="1:4">
      <c r="A3" s="7" t="s">
        <v>119</v>
      </c>
      <c r="B3" s="7" t="s">
        <v>120</v>
      </c>
      <c r="C3" s="7" t="s">
        <v>121</v>
      </c>
      <c r="D3" s="7" t="s">
        <v>122</v>
      </c>
    </row>
    <row r="4" ht="25" customHeight="1" spans="1:4">
      <c r="A4" s="7" t="s">
        <v>123</v>
      </c>
      <c r="B4" s="7" t="s">
        <v>120</v>
      </c>
      <c r="C4" s="7" t="s">
        <v>124</v>
      </c>
      <c r="D4" s="7" t="s">
        <v>122</v>
      </c>
    </row>
    <row r="5" ht="25" customHeight="1" spans="1:4">
      <c r="A5" s="7" t="s">
        <v>125</v>
      </c>
      <c r="B5" s="7" t="s">
        <v>120</v>
      </c>
      <c r="C5" s="7" t="s">
        <v>124</v>
      </c>
      <c r="D5" s="7" t="s">
        <v>122</v>
      </c>
    </row>
    <row r="6" ht="25" customHeight="1" spans="1:4">
      <c r="A6" s="7" t="s">
        <v>126</v>
      </c>
      <c r="B6" s="7" t="s">
        <v>120</v>
      </c>
      <c r="C6" s="7" t="s">
        <v>127</v>
      </c>
      <c r="D6" s="7" t="s">
        <v>122</v>
      </c>
    </row>
    <row r="7" ht="25" customHeight="1" spans="1:4">
      <c r="A7" s="7" t="s">
        <v>128</v>
      </c>
      <c r="B7" s="7" t="s">
        <v>120</v>
      </c>
      <c r="C7" s="7" t="s">
        <v>124</v>
      </c>
      <c r="D7" s="7" t="s">
        <v>122</v>
      </c>
    </row>
    <row r="8" ht="25" customHeight="1" spans="1:4">
      <c r="A8" s="7" t="s">
        <v>129</v>
      </c>
      <c r="B8" s="7" t="s">
        <v>120</v>
      </c>
      <c r="C8" s="7" t="s">
        <v>124</v>
      </c>
      <c r="D8" s="7" t="s">
        <v>122</v>
      </c>
    </row>
    <row r="9" ht="25" customHeight="1" spans="1:4">
      <c r="A9" s="7" t="s">
        <v>130</v>
      </c>
      <c r="B9" s="7" t="s">
        <v>120</v>
      </c>
      <c r="C9" s="7" t="s">
        <v>131</v>
      </c>
      <c r="D9" s="7" t="s">
        <v>132</v>
      </c>
    </row>
    <row r="10" ht="25" customHeight="1" spans="1:4">
      <c r="A10" s="7" t="s">
        <v>133</v>
      </c>
      <c r="B10" s="7" t="s">
        <v>120</v>
      </c>
      <c r="C10" s="7" t="s">
        <v>131</v>
      </c>
      <c r="D10" s="7" t="s">
        <v>132</v>
      </c>
    </row>
    <row r="11" ht="25" customHeight="1" spans="1:4">
      <c r="A11" s="7" t="s">
        <v>134</v>
      </c>
      <c r="B11" s="7" t="s">
        <v>120</v>
      </c>
      <c r="C11" s="7" t="s">
        <v>135</v>
      </c>
      <c r="D11" s="7" t="s">
        <v>132</v>
      </c>
    </row>
    <row r="12" ht="25" customHeight="1" spans="1:4">
      <c r="A12" s="7" t="s">
        <v>136</v>
      </c>
      <c r="B12" s="7" t="s">
        <v>120</v>
      </c>
      <c r="C12" s="7" t="s">
        <v>137</v>
      </c>
      <c r="D12" s="7" t="s">
        <v>132</v>
      </c>
    </row>
    <row r="13" ht="25" customHeight="1" spans="1:4">
      <c r="A13" s="7" t="s">
        <v>138</v>
      </c>
      <c r="B13" s="7" t="s">
        <v>120</v>
      </c>
      <c r="C13" s="7" t="s">
        <v>139</v>
      </c>
      <c r="D13" s="7" t="s">
        <v>132</v>
      </c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7"/>
  <sheetViews>
    <sheetView workbookViewId="0">
      <selection activeCell="C253" sqref="C253"/>
    </sheetView>
  </sheetViews>
  <sheetFormatPr defaultColWidth="9" defaultRowHeight="13.5" outlineLevelCol="4"/>
  <cols>
    <col min="1" max="1" width="9" style="1"/>
    <col min="2" max="2" width="16.5" style="1" customWidth="1"/>
    <col min="3" max="3" width="10.875" style="1" customWidth="1"/>
    <col min="4" max="5" width="9" style="1"/>
  </cols>
  <sheetData>
    <row r="1" spans="1:5">
      <c r="A1" s="2" t="s">
        <v>140</v>
      </c>
      <c r="B1" s="3"/>
      <c r="C1" s="3"/>
      <c r="D1" s="3"/>
      <c r="E1" s="4"/>
    </row>
    <row r="2" spans="1:5">
      <c r="A2" s="5" t="s">
        <v>1</v>
      </c>
      <c r="B2" s="5" t="s">
        <v>115</v>
      </c>
      <c r="C2" s="5" t="s">
        <v>37</v>
      </c>
      <c r="D2" s="5" t="s">
        <v>116</v>
      </c>
      <c r="E2" s="5" t="s">
        <v>117</v>
      </c>
    </row>
    <row r="3" spans="1:5">
      <c r="A3" s="5">
        <v>1</v>
      </c>
      <c r="B3" s="5" t="s">
        <v>141</v>
      </c>
      <c r="C3" s="5" t="s">
        <v>142</v>
      </c>
      <c r="D3" s="5" t="s">
        <v>120</v>
      </c>
      <c r="E3" s="5" t="s">
        <v>143</v>
      </c>
    </row>
    <row r="4" spans="1:5">
      <c r="A4" s="5">
        <v>2</v>
      </c>
      <c r="B4" s="5" t="s">
        <v>144</v>
      </c>
      <c r="C4" s="5" t="s">
        <v>142</v>
      </c>
      <c r="D4" s="5" t="s">
        <v>120</v>
      </c>
      <c r="E4" s="5" t="s">
        <v>145</v>
      </c>
    </row>
    <row r="5" spans="1:5">
      <c r="A5" s="5">
        <v>3</v>
      </c>
      <c r="B5" s="5" t="s">
        <v>146</v>
      </c>
      <c r="C5" s="5" t="s">
        <v>142</v>
      </c>
      <c r="D5" s="5" t="s">
        <v>120</v>
      </c>
      <c r="E5" s="5" t="s">
        <v>145</v>
      </c>
    </row>
    <row r="6" spans="1:5">
      <c r="A6" s="5">
        <v>4</v>
      </c>
      <c r="B6" s="5" t="s">
        <v>147</v>
      </c>
      <c r="C6" s="5" t="s">
        <v>142</v>
      </c>
      <c r="D6" s="5" t="s">
        <v>120</v>
      </c>
      <c r="E6" s="5" t="s">
        <v>148</v>
      </c>
    </row>
    <row r="7" spans="1:5">
      <c r="A7" s="5">
        <v>5</v>
      </c>
      <c r="B7" s="5" t="s">
        <v>149</v>
      </c>
      <c r="C7" s="5" t="s">
        <v>142</v>
      </c>
      <c r="D7" s="5" t="s">
        <v>120</v>
      </c>
      <c r="E7" s="5" t="s">
        <v>150</v>
      </c>
    </row>
    <row r="8" spans="1:5">
      <c r="A8" s="5">
        <v>6</v>
      </c>
      <c r="B8" s="5" t="s">
        <v>151</v>
      </c>
      <c r="C8" s="5" t="s">
        <v>142</v>
      </c>
      <c r="D8" s="5" t="s">
        <v>120</v>
      </c>
      <c r="E8" s="5" t="s">
        <v>150</v>
      </c>
    </row>
    <row r="9" spans="1:5">
      <c r="A9" s="5">
        <v>7</v>
      </c>
      <c r="B9" s="5" t="s">
        <v>152</v>
      </c>
      <c r="C9" s="5" t="s">
        <v>142</v>
      </c>
      <c r="D9" s="5" t="s">
        <v>120</v>
      </c>
      <c r="E9" s="5" t="s">
        <v>150</v>
      </c>
    </row>
    <row r="10" spans="1:5">
      <c r="A10" s="5">
        <v>8</v>
      </c>
      <c r="B10" s="5" t="s">
        <v>153</v>
      </c>
      <c r="C10" s="5" t="s">
        <v>142</v>
      </c>
      <c r="D10" s="5" t="s">
        <v>120</v>
      </c>
      <c r="E10" s="5" t="s">
        <v>154</v>
      </c>
    </row>
    <row r="11" spans="1:5">
      <c r="A11" s="5">
        <v>9</v>
      </c>
      <c r="B11" s="5" t="s">
        <v>155</v>
      </c>
      <c r="C11" s="5" t="s">
        <v>142</v>
      </c>
      <c r="D11" s="5" t="s">
        <v>120</v>
      </c>
      <c r="E11" s="5" t="s">
        <v>145</v>
      </c>
    </row>
    <row r="12" spans="1:5">
      <c r="A12" s="5">
        <v>10</v>
      </c>
      <c r="B12" s="5" t="s">
        <v>156</v>
      </c>
      <c r="C12" s="5" t="s">
        <v>142</v>
      </c>
      <c r="D12" s="5" t="s">
        <v>120</v>
      </c>
      <c r="E12" s="5" t="s">
        <v>148</v>
      </c>
    </row>
    <row r="13" spans="1:5">
      <c r="A13" s="5">
        <v>11</v>
      </c>
      <c r="B13" s="5" t="s">
        <v>157</v>
      </c>
      <c r="C13" s="5" t="s">
        <v>142</v>
      </c>
      <c r="D13" s="5" t="s">
        <v>120</v>
      </c>
      <c r="E13" s="5" t="s">
        <v>145</v>
      </c>
    </row>
    <row r="14" spans="1:5">
      <c r="A14" s="5">
        <v>12</v>
      </c>
      <c r="B14" s="5" t="s">
        <v>158</v>
      </c>
      <c r="C14" s="5" t="s">
        <v>142</v>
      </c>
      <c r="D14" s="5" t="s">
        <v>120</v>
      </c>
      <c r="E14" s="5" t="s">
        <v>145</v>
      </c>
    </row>
    <row r="15" spans="1:5">
      <c r="A15" s="5">
        <v>13</v>
      </c>
      <c r="B15" s="5" t="s">
        <v>159</v>
      </c>
      <c r="C15" s="5" t="s">
        <v>142</v>
      </c>
      <c r="D15" s="5" t="s">
        <v>120</v>
      </c>
      <c r="E15" s="5" t="s">
        <v>143</v>
      </c>
    </row>
    <row r="16" spans="1:5">
      <c r="A16" s="5">
        <v>14</v>
      </c>
      <c r="B16" s="5" t="s">
        <v>160</v>
      </c>
      <c r="C16" s="5" t="s">
        <v>142</v>
      </c>
      <c r="D16" s="5" t="s">
        <v>120</v>
      </c>
      <c r="E16" s="5" t="s">
        <v>145</v>
      </c>
    </row>
    <row r="17" spans="1:5">
      <c r="A17" s="5">
        <v>15</v>
      </c>
      <c r="B17" s="5" t="s">
        <v>161</v>
      </c>
      <c r="C17" s="5" t="s">
        <v>142</v>
      </c>
      <c r="D17" s="5" t="s">
        <v>120</v>
      </c>
      <c r="E17" s="5" t="s">
        <v>150</v>
      </c>
    </row>
    <row r="18" spans="1:5">
      <c r="A18" s="5">
        <v>16</v>
      </c>
      <c r="B18" s="5" t="s">
        <v>162</v>
      </c>
      <c r="C18" s="5" t="s">
        <v>142</v>
      </c>
      <c r="D18" s="5" t="s">
        <v>120</v>
      </c>
      <c r="E18" s="5" t="s">
        <v>163</v>
      </c>
    </row>
    <row r="19" spans="1:5">
      <c r="A19" s="5">
        <v>17</v>
      </c>
      <c r="B19" s="5" t="s">
        <v>164</v>
      </c>
      <c r="C19" s="5" t="s">
        <v>142</v>
      </c>
      <c r="D19" s="5" t="s">
        <v>120</v>
      </c>
      <c r="E19" s="5" t="s">
        <v>150</v>
      </c>
    </row>
    <row r="20" spans="1:5">
      <c r="A20" s="5">
        <v>18</v>
      </c>
      <c r="B20" s="5" t="s">
        <v>165</v>
      </c>
      <c r="C20" s="5" t="s">
        <v>142</v>
      </c>
      <c r="D20" s="5" t="s">
        <v>120</v>
      </c>
      <c r="E20" s="5" t="s">
        <v>150</v>
      </c>
    </row>
    <row r="21" spans="1:5">
      <c r="A21" s="5">
        <v>19</v>
      </c>
      <c r="B21" s="5" t="s">
        <v>166</v>
      </c>
      <c r="C21" s="5" t="s">
        <v>142</v>
      </c>
      <c r="D21" s="5" t="s">
        <v>120</v>
      </c>
      <c r="E21" s="5" t="s">
        <v>154</v>
      </c>
    </row>
    <row r="22" spans="1:5">
      <c r="A22" s="5">
        <v>20</v>
      </c>
      <c r="B22" s="5" t="s">
        <v>167</v>
      </c>
      <c r="C22" s="5" t="s">
        <v>142</v>
      </c>
      <c r="D22" s="5" t="s">
        <v>120</v>
      </c>
      <c r="E22" s="5" t="s">
        <v>154</v>
      </c>
    </row>
    <row r="23" spans="1:5">
      <c r="A23" s="5">
        <v>21</v>
      </c>
      <c r="B23" s="5" t="s">
        <v>168</v>
      </c>
      <c r="C23" s="5" t="s">
        <v>142</v>
      </c>
      <c r="D23" s="5" t="s">
        <v>120</v>
      </c>
      <c r="E23" s="5" t="s">
        <v>154</v>
      </c>
    </row>
    <row r="24" spans="1:5">
      <c r="A24" s="5">
        <v>22</v>
      </c>
      <c r="B24" s="5" t="s">
        <v>169</v>
      </c>
      <c r="C24" s="5" t="s">
        <v>142</v>
      </c>
      <c r="D24" s="5" t="s">
        <v>120</v>
      </c>
      <c r="E24" s="5" t="s">
        <v>170</v>
      </c>
    </row>
    <row r="25" spans="1:5">
      <c r="A25" s="5">
        <v>23</v>
      </c>
      <c r="B25" s="5" t="s">
        <v>171</v>
      </c>
      <c r="C25" s="5" t="s">
        <v>142</v>
      </c>
      <c r="D25" s="5" t="s">
        <v>120</v>
      </c>
      <c r="E25" s="5" t="s">
        <v>150</v>
      </c>
    </row>
    <row r="26" spans="1:5">
      <c r="A26" s="5">
        <v>24</v>
      </c>
      <c r="B26" s="5" t="s">
        <v>172</v>
      </c>
      <c r="C26" s="5" t="s">
        <v>142</v>
      </c>
      <c r="D26" s="5" t="s">
        <v>120</v>
      </c>
      <c r="E26" s="5" t="s">
        <v>150</v>
      </c>
    </row>
    <row r="27" spans="1:5">
      <c r="A27" s="5">
        <v>25</v>
      </c>
      <c r="B27" s="5" t="s">
        <v>173</v>
      </c>
      <c r="C27" s="5" t="s">
        <v>142</v>
      </c>
      <c r="D27" s="5" t="s">
        <v>120</v>
      </c>
      <c r="E27" s="5" t="s">
        <v>150</v>
      </c>
    </row>
    <row r="28" spans="1:5">
      <c r="A28" s="5">
        <v>26</v>
      </c>
      <c r="B28" s="5" t="s">
        <v>174</v>
      </c>
      <c r="C28" s="5" t="s">
        <v>142</v>
      </c>
      <c r="D28" s="5" t="s">
        <v>120</v>
      </c>
      <c r="E28" s="5" t="s">
        <v>175</v>
      </c>
    </row>
    <row r="29" spans="1:5">
      <c r="A29" s="5">
        <v>27</v>
      </c>
      <c r="B29" s="5" t="s">
        <v>176</v>
      </c>
      <c r="C29" s="5" t="s">
        <v>142</v>
      </c>
      <c r="D29" s="5" t="s">
        <v>120</v>
      </c>
      <c r="E29" s="5" t="s">
        <v>175</v>
      </c>
    </row>
    <row r="30" spans="1:5">
      <c r="A30" s="5">
        <v>28</v>
      </c>
      <c r="B30" s="5" t="s">
        <v>177</v>
      </c>
      <c r="C30" s="5" t="s">
        <v>142</v>
      </c>
      <c r="D30" s="5" t="s">
        <v>120</v>
      </c>
      <c r="E30" s="5" t="s">
        <v>145</v>
      </c>
    </row>
    <row r="31" spans="1:5">
      <c r="A31" s="5">
        <v>29</v>
      </c>
      <c r="B31" s="5" t="s">
        <v>178</v>
      </c>
      <c r="C31" s="5" t="s">
        <v>142</v>
      </c>
      <c r="D31" s="5" t="s">
        <v>120</v>
      </c>
      <c r="E31" s="5" t="s">
        <v>145</v>
      </c>
    </row>
    <row r="32" spans="1:5">
      <c r="A32" s="5">
        <v>30</v>
      </c>
      <c r="B32" s="5" t="s">
        <v>179</v>
      </c>
      <c r="C32" s="5" t="s">
        <v>142</v>
      </c>
      <c r="D32" s="5" t="s">
        <v>120</v>
      </c>
      <c r="E32" s="5" t="s">
        <v>175</v>
      </c>
    </row>
    <row r="33" spans="1:5">
      <c r="A33" s="5">
        <v>31</v>
      </c>
      <c r="B33" s="5" t="s">
        <v>180</v>
      </c>
      <c r="C33" s="5" t="s">
        <v>142</v>
      </c>
      <c r="D33" s="5" t="s">
        <v>120</v>
      </c>
      <c r="E33" s="5" t="s">
        <v>181</v>
      </c>
    </row>
    <row r="34" spans="1:5">
      <c r="A34" s="5">
        <v>32</v>
      </c>
      <c r="B34" s="5" t="s">
        <v>182</v>
      </c>
      <c r="C34" s="5" t="s">
        <v>142</v>
      </c>
      <c r="D34" s="5" t="s">
        <v>120</v>
      </c>
      <c r="E34" s="5" t="s">
        <v>150</v>
      </c>
    </row>
    <row r="35" spans="1:5">
      <c r="A35" s="5">
        <v>33</v>
      </c>
      <c r="B35" s="5" t="s">
        <v>183</v>
      </c>
      <c r="C35" s="5" t="s">
        <v>142</v>
      </c>
      <c r="D35" s="5" t="s">
        <v>120</v>
      </c>
      <c r="E35" s="5" t="s">
        <v>154</v>
      </c>
    </row>
    <row r="36" spans="1:5">
      <c r="A36" s="5">
        <v>34</v>
      </c>
      <c r="B36" s="5" t="s">
        <v>184</v>
      </c>
      <c r="C36" s="5" t="s">
        <v>142</v>
      </c>
      <c r="D36" s="5" t="s">
        <v>120</v>
      </c>
      <c r="E36" s="5" t="s">
        <v>143</v>
      </c>
    </row>
    <row r="37" spans="1:5">
      <c r="A37" s="5">
        <v>35</v>
      </c>
      <c r="B37" s="5" t="s">
        <v>185</v>
      </c>
      <c r="C37" s="5" t="s">
        <v>142</v>
      </c>
      <c r="D37" s="5" t="s">
        <v>120</v>
      </c>
      <c r="E37" s="5" t="s">
        <v>143</v>
      </c>
    </row>
    <row r="38" spans="1:5">
      <c r="A38" s="5">
        <v>36</v>
      </c>
      <c r="B38" s="5" t="s">
        <v>186</v>
      </c>
      <c r="C38" s="5" t="s">
        <v>142</v>
      </c>
      <c r="D38" s="5" t="s">
        <v>120</v>
      </c>
      <c r="E38" s="5" t="s">
        <v>187</v>
      </c>
    </row>
    <row r="39" ht="27" spans="1:5">
      <c r="A39" s="5">
        <v>37</v>
      </c>
      <c r="B39" s="5" t="s">
        <v>188</v>
      </c>
      <c r="C39" s="5" t="s">
        <v>142</v>
      </c>
      <c r="D39" s="5" t="s">
        <v>120</v>
      </c>
      <c r="E39" s="5" t="s">
        <v>189</v>
      </c>
    </row>
    <row r="40" ht="27" spans="1:5">
      <c r="A40" s="5">
        <v>38</v>
      </c>
      <c r="B40" s="5" t="s">
        <v>190</v>
      </c>
      <c r="C40" s="5" t="s">
        <v>142</v>
      </c>
      <c r="D40" s="5" t="s">
        <v>120</v>
      </c>
      <c r="E40" s="5" t="s">
        <v>187</v>
      </c>
    </row>
    <row r="41" ht="27" spans="1:5">
      <c r="A41" s="5">
        <v>39</v>
      </c>
      <c r="B41" s="5" t="s">
        <v>191</v>
      </c>
      <c r="C41" s="5" t="s">
        <v>142</v>
      </c>
      <c r="D41" s="5" t="s">
        <v>120</v>
      </c>
      <c r="E41" s="5" t="s">
        <v>187</v>
      </c>
    </row>
    <row r="42" ht="27" spans="1:5">
      <c r="A42" s="5">
        <v>40</v>
      </c>
      <c r="B42" s="5" t="s">
        <v>192</v>
      </c>
      <c r="C42" s="5" t="s">
        <v>142</v>
      </c>
      <c r="D42" s="5" t="s">
        <v>120</v>
      </c>
      <c r="E42" s="5" t="s">
        <v>187</v>
      </c>
    </row>
    <row r="43" spans="1:5">
      <c r="A43" s="5">
        <v>41</v>
      </c>
      <c r="B43" s="5" t="s">
        <v>193</v>
      </c>
      <c r="C43" s="5" t="s">
        <v>142</v>
      </c>
      <c r="D43" s="5" t="s">
        <v>120</v>
      </c>
      <c r="E43" s="5" t="s">
        <v>148</v>
      </c>
    </row>
    <row r="44" spans="1:5">
      <c r="A44" s="5">
        <v>42</v>
      </c>
      <c r="B44" s="5" t="s">
        <v>194</v>
      </c>
      <c r="C44" s="5" t="s">
        <v>142</v>
      </c>
      <c r="D44" s="5" t="s">
        <v>120</v>
      </c>
      <c r="E44" s="5" t="s">
        <v>195</v>
      </c>
    </row>
    <row r="45" spans="1:5">
      <c r="A45" s="5">
        <v>43</v>
      </c>
      <c r="B45" s="5" t="s">
        <v>196</v>
      </c>
      <c r="C45" s="5" t="s">
        <v>142</v>
      </c>
      <c r="D45" s="5" t="s">
        <v>120</v>
      </c>
      <c r="E45" s="5" t="s">
        <v>187</v>
      </c>
    </row>
    <row r="46" spans="1:5">
      <c r="A46" s="5">
        <v>44</v>
      </c>
      <c r="B46" s="5" t="s">
        <v>197</v>
      </c>
      <c r="C46" s="5" t="s">
        <v>142</v>
      </c>
      <c r="D46" s="5" t="s">
        <v>120</v>
      </c>
      <c r="E46" s="5" t="s">
        <v>148</v>
      </c>
    </row>
    <row r="47" spans="1:5">
      <c r="A47" s="5">
        <v>45</v>
      </c>
      <c r="B47" s="5" t="s">
        <v>198</v>
      </c>
      <c r="C47" s="5" t="s">
        <v>142</v>
      </c>
      <c r="D47" s="5" t="s">
        <v>120</v>
      </c>
      <c r="E47" s="5" t="s">
        <v>199</v>
      </c>
    </row>
    <row r="48" spans="1:5">
      <c r="A48" s="5">
        <v>46</v>
      </c>
      <c r="B48" s="5" t="s">
        <v>200</v>
      </c>
      <c r="C48" s="5" t="s">
        <v>142</v>
      </c>
      <c r="D48" s="5" t="s">
        <v>120</v>
      </c>
      <c r="E48" s="5" t="s">
        <v>189</v>
      </c>
    </row>
    <row r="49" spans="1:5">
      <c r="A49" s="5">
        <v>47</v>
      </c>
      <c r="B49" s="5" t="s">
        <v>201</v>
      </c>
      <c r="C49" s="5" t="s">
        <v>142</v>
      </c>
      <c r="D49" s="5" t="s">
        <v>120</v>
      </c>
      <c r="E49" s="5" t="s">
        <v>202</v>
      </c>
    </row>
    <row r="50" spans="1:5">
      <c r="A50" s="5">
        <v>48</v>
      </c>
      <c r="B50" s="5" t="s">
        <v>203</v>
      </c>
      <c r="C50" s="5" t="s">
        <v>142</v>
      </c>
      <c r="D50" s="5" t="s">
        <v>120</v>
      </c>
      <c r="E50" s="5" t="s">
        <v>204</v>
      </c>
    </row>
    <row r="51" spans="1:5">
      <c r="A51" s="5">
        <v>49</v>
      </c>
      <c r="B51" s="5" t="s">
        <v>205</v>
      </c>
      <c r="C51" s="5" t="s">
        <v>142</v>
      </c>
      <c r="D51" s="5" t="s">
        <v>120</v>
      </c>
      <c r="E51" s="5" t="s">
        <v>206</v>
      </c>
    </row>
    <row r="52" spans="1:5">
      <c r="A52" s="5">
        <v>50</v>
      </c>
      <c r="B52" s="5" t="s">
        <v>207</v>
      </c>
      <c r="C52" s="5" t="s">
        <v>142</v>
      </c>
      <c r="D52" s="5" t="s">
        <v>120</v>
      </c>
      <c r="E52" s="5" t="s">
        <v>195</v>
      </c>
    </row>
    <row r="53" spans="1:5">
      <c r="A53" s="5">
        <v>51</v>
      </c>
      <c r="B53" s="5" t="s">
        <v>203</v>
      </c>
      <c r="C53" s="5" t="s">
        <v>142</v>
      </c>
      <c r="D53" s="5" t="s">
        <v>120</v>
      </c>
      <c r="E53" s="5" t="s">
        <v>148</v>
      </c>
    </row>
    <row r="54" spans="1:5">
      <c r="A54" s="5">
        <v>52</v>
      </c>
      <c r="B54" s="5" t="s">
        <v>208</v>
      </c>
      <c r="C54" s="5" t="s">
        <v>142</v>
      </c>
      <c r="D54" s="5" t="s">
        <v>120</v>
      </c>
      <c r="E54" s="5" t="s">
        <v>143</v>
      </c>
    </row>
    <row r="55" spans="1:5">
      <c r="A55" s="5">
        <v>53</v>
      </c>
      <c r="B55" s="5" t="s">
        <v>209</v>
      </c>
      <c r="C55" s="5" t="s">
        <v>142</v>
      </c>
      <c r="D55" s="5" t="s">
        <v>120</v>
      </c>
      <c r="E55" s="5" t="s">
        <v>195</v>
      </c>
    </row>
    <row r="56" spans="1:5">
      <c r="A56" s="5">
        <v>54</v>
      </c>
      <c r="B56" s="5" t="s">
        <v>210</v>
      </c>
      <c r="C56" s="5" t="s">
        <v>142</v>
      </c>
      <c r="D56" s="5" t="s">
        <v>120</v>
      </c>
      <c r="E56" s="5" t="s">
        <v>204</v>
      </c>
    </row>
    <row r="57" spans="1:5">
      <c r="A57" s="5">
        <v>55</v>
      </c>
      <c r="B57" s="5" t="s">
        <v>211</v>
      </c>
      <c r="C57" s="5" t="s">
        <v>142</v>
      </c>
      <c r="D57" s="5" t="s">
        <v>120</v>
      </c>
      <c r="E57" s="5" t="s">
        <v>195</v>
      </c>
    </row>
    <row r="58" spans="1:5">
      <c r="A58" s="5">
        <v>56</v>
      </c>
      <c r="B58" s="5" t="s">
        <v>212</v>
      </c>
      <c r="C58" s="5" t="s">
        <v>142</v>
      </c>
      <c r="D58" s="5" t="s">
        <v>120</v>
      </c>
      <c r="E58" s="5" t="s">
        <v>204</v>
      </c>
    </row>
    <row r="59" ht="27" spans="1:5">
      <c r="A59" s="5">
        <v>57</v>
      </c>
      <c r="B59" s="5" t="s">
        <v>213</v>
      </c>
      <c r="C59" s="5" t="s">
        <v>142</v>
      </c>
      <c r="D59" s="5" t="s">
        <v>120</v>
      </c>
      <c r="E59" s="5" t="s">
        <v>195</v>
      </c>
    </row>
    <row r="60" spans="1:5">
      <c r="A60" s="5">
        <v>58</v>
      </c>
      <c r="B60" s="5" t="s">
        <v>214</v>
      </c>
      <c r="C60" s="5" t="s">
        <v>142</v>
      </c>
      <c r="D60" s="5" t="s">
        <v>120</v>
      </c>
      <c r="E60" s="5" t="s">
        <v>204</v>
      </c>
    </row>
    <row r="61" spans="1:5">
      <c r="A61" s="5">
        <v>59</v>
      </c>
      <c r="B61" s="5" t="s">
        <v>215</v>
      </c>
      <c r="C61" s="5" t="s">
        <v>142</v>
      </c>
      <c r="D61" s="5" t="s">
        <v>120</v>
      </c>
      <c r="E61" s="5" t="s">
        <v>204</v>
      </c>
    </row>
    <row r="62" spans="1:5">
      <c r="A62" s="5">
        <v>60</v>
      </c>
      <c r="B62" s="5" t="s">
        <v>216</v>
      </c>
      <c r="C62" s="5" t="s">
        <v>142</v>
      </c>
      <c r="D62" s="5" t="s">
        <v>120</v>
      </c>
      <c r="E62" s="5" t="s">
        <v>204</v>
      </c>
    </row>
    <row r="63" spans="1:5">
      <c r="A63" s="5">
        <v>61</v>
      </c>
      <c r="B63" s="5" t="s">
        <v>217</v>
      </c>
      <c r="C63" s="5" t="s">
        <v>142</v>
      </c>
      <c r="D63" s="5" t="s">
        <v>120</v>
      </c>
      <c r="E63" s="5" t="s">
        <v>206</v>
      </c>
    </row>
    <row r="64" spans="1:5">
      <c r="A64" s="5">
        <v>62</v>
      </c>
      <c r="B64" s="5" t="s">
        <v>217</v>
      </c>
      <c r="C64" s="5" t="s">
        <v>142</v>
      </c>
      <c r="D64" s="5" t="s">
        <v>120</v>
      </c>
      <c r="E64" s="5" t="s">
        <v>202</v>
      </c>
    </row>
    <row r="65" ht="27" spans="1:5">
      <c r="A65" s="5">
        <v>63</v>
      </c>
      <c r="B65" s="5" t="s">
        <v>218</v>
      </c>
      <c r="C65" s="5" t="s">
        <v>142</v>
      </c>
      <c r="D65" s="5" t="s">
        <v>120</v>
      </c>
      <c r="E65" s="5" t="s">
        <v>189</v>
      </c>
    </row>
    <row r="66" ht="27" spans="1:5">
      <c r="A66" s="5">
        <v>64</v>
      </c>
      <c r="B66" s="5" t="s">
        <v>219</v>
      </c>
      <c r="C66" s="5" t="s">
        <v>142</v>
      </c>
      <c r="D66" s="5" t="s">
        <v>120</v>
      </c>
      <c r="E66" s="5" t="s">
        <v>206</v>
      </c>
    </row>
    <row r="67" ht="27" spans="1:5">
      <c r="A67" s="5">
        <v>65</v>
      </c>
      <c r="B67" s="5" t="s">
        <v>220</v>
      </c>
      <c r="C67" s="5" t="s">
        <v>142</v>
      </c>
      <c r="D67" s="5" t="s">
        <v>120</v>
      </c>
      <c r="E67" s="5" t="s">
        <v>221</v>
      </c>
    </row>
    <row r="68" ht="27" spans="1:5">
      <c r="A68" s="5">
        <v>66</v>
      </c>
      <c r="B68" s="5" t="s">
        <v>222</v>
      </c>
      <c r="C68" s="5" t="s">
        <v>142</v>
      </c>
      <c r="D68" s="5" t="s">
        <v>120</v>
      </c>
      <c r="E68" s="5" t="s">
        <v>206</v>
      </c>
    </row>
    <row r="69" spans="1:5">
      <c r="A69" s="5">
        <v>67</v>
      </c>
      <c r="B69" s="5" t="s">
        <v>223</v>
      </c>
      <c r="C69" s="5" t="s">
        <v>142</v>
      </c>
      <c r="D69" s="5" t="s">
        <v>120</v>
      </c>
      <c r="E69" s="5" t="s">
        <v>143</v>
      </c>
    </row>
    <row r="70" spans="1:5">
      <c r="A70" s="5">
        <v>68</v>
      </c>
      <c r="B70" s="5" t="s">
        <v>224</v>
      </c>
      <c r="C70" s="5" t="s">
        <v>142</v>
      </c>
      <c r="D70" s="5" t="s">
        <v>120</v>
      </c>
      <c r="E70" s="5" t="s">
        <v>206</v>
      </c>
    </row>
    <row r="71" ht="27" spans="1:5">
      <c r="A71" s="5">
        <v>69</v>
      </c>
      <c r="B71" s="5" t="s">
        <v>225</v>
      </c>
      <c r="C71" s="5" t="s">
        <v>142</v>
      </c>
      <c r="D71" s="5" t="s">
        <v>120</v>
      </c>
      <c r="E71" s="5" t="s">
        <v>143</v>
      </c>
    </row>
    <row r="72" ht="27" spans="1:5">
      <c r="A72" s="5">
        <v>70</v>
      </c>
      <c r="B72" s="5" t="s">
        <v>226</v>
      </c>
      <c r="C72" s="5" t="s">
        <v>142</v>
      </c>
      <c r="D72" s="5" t="s">
        <v>120</v>
      </c>
      <c r="E72" s="5" t="s">
        <v>143</v>
      </c>
    </row>
    <row r="73" ht="27" spans="1:5">
      <c r="A73" s="5">
        <v>71</v>
      </c>
      <c r="B73" s="5" t="s">
        <v>227</v>
      </c>
      <c r="C73" s="5" t="s">
        <v>142</v>
      </c>
      <c r="D73" s="5" t="s">
        <v>120</v>
      </c>
      <c r="E73" s="5" t="s">
        <v>143</v>
      </c>
    </row>
    <row r="74" ht="27" spans="1:5">
      <c r="A74" s="5">
        <v>72</v>
      </c>
      <c r="B74" s="5" t="s">
        <v>228</v>
      </c>
      <c r="C74" s="5" t="s">
        <v>142</v>
      </c>
      <c r="D74" s="5" t="s">
        <v>120</v>
      </c>
      <c r="E74" s="5" t="s">
        <v>195</v>
      </c>
    </row>
    <row r="75" ht="27" spans="1:5">
      <c r="A75" s="5">
        <v>73</v>
      </c>
      <c r="B75" s="5" t="s">
        <v>229</v>
      </c>
      <c r="C75" s="5" t="s">
        <v>142</v>
      </c>
      <c r="D75" s="5" t="s">
        <v>120</v>
      </c>
      <c r="E75" s="5" t="s">
        <v>143</v>
      </c>
    </row>
    <row r="76" ht="27" spans="1:5">
      <c r="A76" s="5">
        <v>74</v>
      </c>
      <c r="B76" s="5" t="s">
        <v>230</v>
      </c>
      <c r="C76" s="5" t="s">
        <v>142</v>
      </c>
      <c r="D76" s="5" t="s">
        <v>120</v>
      </c>
      <c r="E76" s="5" t="s">
        <v>231</v>
      </c>
    </row>
    <row r="77" ht="27" spans="1:5">
      <c r="A77" s="5">
        <v>75</v>
      </c>
      <c r="B77" s="5" t="s">
        <v>232</v>
      </c>
      <c r="C77" s="5" t="s">
        <v>142</v>
      </c>
      <c r="D77" s="5" t="s">
        <v>120</v>
      </c>
      <c r="E77" s="5" t="s">
        <v>143</v>
      </c>
    </row>
    <row r="78" ht="27" spans="1:5">
      <c r="A78" s="5">
        <v>76</v>
      </c>
      <c r="B78" s="5" t="s">
        <v>233</v>
      </c>
      <c r="C78" s="5" t="s">
        <v>142</v>
      </c>
      <c r="D78" s="5" t="s">
        <v>120</v>
      </c>
      <c r="E78" s="5" t="s">
        <v>143</v>
      </c>
    </row>
    <row r="79" ht="27" spans="1:5">
      <c r="A79" s="5">
        <v>77</v>
      </c>
      <c r="B79" s="5" t="s">
        <v>234</v>
      </c>
      <c r="C79" s="5" t="s">
        <v>142</v>
      </c>
      <c r="D79" s="5" t="s">
        <v>120</v>
      </c>
      <c r="E79" s="5" t="s">
        <v>143</v>
      </c>
    </row>
    <row r="80" ht="27" spans="1:5">
      <c r="A80" s="5">
        <v>78</v>
      </c>
      <c r="B80" s="5" t="s">
        <v>235</v>
      </c>
      <c r="C80" s="5" t="s">
        <v>142</v>
      </c>
      <c r="D80" s="5" t="s">
        <v>120</v>
      </c>
      <c r="E80" s="5" t="s">
        <v>143</v>
      </c>
    </row>
    <row r="81" ht="27" spans="1:5">
      <c r="A81" s="5">
        <v>79</v>
      </c>
      <c r="B81" s="5" t="s">
        <v>236</v>
      </c>
      <c r="C81" s="5" t="s">
        <v>142</v>
      </c>
      <c r="D81" s="5" t="s">
        <v>120</v>
      </c>
      <c r="E81" s="5" t="s">
        <v>143</v>
      </c>
    </row>
    <row r="82" ht="27" spans="1:5">
      <c r="A82" s="5">
        <v>80</v>
      </c>
      <c r="B82" s="5" t="s">
        <v>237</v>
      </c>
      <c r="C82" s="5" t="s">
        <v>142</v>
      </c>
      <c r="D82" s="5" t="s">
        <v>120</v>
      </c>
      <c r="E82" s="5" t="s">
        <v>143</v>
      </c>
    </row>
    <row r="83" ht="27" spans="1:5">
      <c r="A83" s="5">
        <v>81</v>
      </c>
      <c r="B83" s="5" t="s">
        <v>238</v>
      </c>
      <c r="C83" s="5" t="s">
        <v>142</v>
      </c>
      <c r="D83" s="5" t="s">
        <v>120</v>
      </c>
      <c r="E83" s="5" t="s">
        <v>143</v>
      </c>
    </row>
    <row r="84" spans="1:5">
      <c r="A84" s="5">
        <v>82</v>
      </c>
      <c r="B84" s="5" t="s">
        <v>239</v>
      </c>
      <c r="C84" s="5" t="s">
        <v>142</v>
      </c>
      <c r="D84" s="5" t="s">
        <v>120</v>
      </c>
      <c r="E84" s="5" t="s">
        <v>231</v>
      </c>
    </row>
    <row r="85" ht="27" spans="1:5">
      <c r="A85" s="5">
        <v>83</v>
      </c>
      <c r="B85" s="5" t="s">
        <v>240</v>
      </c>
      <c r="C85" s="5" t="s">
        <v>142</v>
      </c>
      <c r="D85" s="5" t="s">
        <v>120</v>
      </c>
      <c r="E85" s="5" t="s">
        <v>143</v>
      </c>
    </row>
    <row r="86" ht="27" spans="1:5">
      <c r="A86" s="5">
        <v>84</v>
      </c>
      <c r="B86" s="5" t="s">
        <v>241</v>
      </c>
      <c r="C86" s="5" t="s">
        <v>142</v>
      </c>
      <c r="D86" s="5" t="s">
        <v>120</v>
      </c>
      <c r="E86" s="5" t="s">
        <v>143</v>
      </c>
    </row>
    <row r="87" ht="27" spans="1:5">
      <c r="A87" s="5">
        <v>85</v>
      </c>
      <c r="B87" s="5" t="s">
        <v>242</v>
      </c>
      <c r="C87" s="5" t="s">
        <v>142</v>
      </c>
      <c r="D87" s="5" t="s">
        <v>120</v>
      </c>
      <c r="E87" s="5" t="s">
        <v>243</v>
      </c>
    </row>
    <row r="88" ht="27" spans="1:5">
      <c r="A88" s="5">
        <v>86</v>
      </c>
      <c r="B88" s="5" t="s">
        <v>244</v>
      </c>
      <c r="C88" s="5" t="s">
        <v>142</v>
      </c>
      <c r="D88" s="5" t="s">
        <v>120</v>
      </c>
      <c r="E88" s="5" t="s">
        <v>245</v>
      </c>
    </row>
    <row r="89" ht="27" spans="1:5">
      <c r="A89" s="5">
        <v>87</v>
      </c>
      <c r="B89" s="5" t="s">
        <v>246</v>
      </c>
      <c r="C89" s="5" t="s">
        <v>142</v>
      </c>
      <c r="D89" s="5" t="s">
        <v>120</v>
      </c>
      <c r="E89" s="5" t="s">
        <v>143</v>
      </c>
    </row>
    <row r="90" ht="27" spans="1:5">
      <c r="A90" s="5">
        <v>88</v>
      </c>
      <c r="B90" s="5" t="s">
        <v>247</v>
      </c>
      <c r="C90" s="5" t="s">
        <v>142</v>
      </c>
      <c r="D90" s="5" t="s">
        <v>120</v>
      </c>
      <c r="E90" s="5" t="s">
        <v>143</v>
      </c>
    </row>
    <row r="91" ht="27" spans="1:5">
      <c r="A91" s="5">
        <v>89</v>
      </c>
      <c r="B91" s="5" t="s">
        <v>248</v>
      </c>
      <c r="C91" s="5" t="s">
        <v>142</v>
      </c>
      <c r="D91" s="5" t="s">
        <v>120</v>
      </c>
      <c r="E91" s="5" t="s">
        <v>143</v>
      </c>
    </row>
    <row r="92" ht="27" spans="1:5">
      <c r="A92" s="5">
        <v>90</v>
      </c>
      <c r="B92" s="5" t="s">
        <v>249</v>
      </c>
      <c r="C92" s="5" t="s">
        <v>142</v>
      </c>
      <c r="D92" s="5" t="s">
        <v>120</v>
      </c>
      <c r="E92" s="5" t="s">
        <v>143</v>
      </c>
    </row>
    <row r="93" ht="27" spans="1:5">
      <c r="A93" s="5">
        <v>91</v>
      </c>
      <c r="B93" s="5" t="s">
        <v>250</v>
      </c>
      <c r="C93" s="5" t="s">
        <v>142</v>
      </c>
      <c r="D93" s="5" t="s">
        <v>120</v>
      </c>
      <c r="E93" s="5" t="s">
        <v>143</v>
      </c>
    </row>
    <row r="94" spans="1:5">
      <c r="A94" s="5">
        <v>92</v>
      </c>
      <c r="B94" s="5" t="s">
        <v>251</v>
      </c>
      <c r="C94" s="5" t="s">
        <v>142</v>
      </c>
      <c r="D94" s="5" t="s">
        <v>120</v>
      </c>
      <c r="E94" s="5" t="s">
        <v>252</v>
      </c>
    </row>
    <row r="95" spans="1:5">
      <c r="A95" s="5">
        <v>93</v>
      </c>
      <c r="B95" s="5" t="s">
        <v>253</v>
      </c>
      <c r="C95" s="5" t="s">
        <v>142</v>
      </c>
      <c r="D95" s="5" t="s">
        <v>120</v>
      </c>
      <c r="E95" s="5" t="s">
        <v>143</v>
      </c>
    </row>
    <row r="96" ht="27" spans="1:5">
      <c r="A96" s="5">
        <v>94</v>
      </c>
      <c r="B96" s="5" t="s">
        <v>254</v>
      </c>
      <c r="C96" s="5" t="s">
        <v>142</v>
      </c>
      <c r="D96" s="5" t="s">
        <v>120</v>
      </c>
      <c r="E96" s="5" t="s">
        <v>195</v>
      </c>
    </row>
    <row r="97" ht="27" spans="1:5">
      <c r="A97" s="5">
        <v>95</v>
      </c>
      <c r="B97" s="5" t="s">
        <v>255</v>
      </c>
      <c r="C97" s="5" t="s">
        <v>142</v>
      </c>
      <c r="D97" s="5" t="s">
        <v>120</v>
      </c>
      <c r="E97" s="5" t="s">
        <v>195</v>
      </c>
    </row>
    <row r="98" ht="27" spans="1:5">
      <c r="A98" s="5">
        <v>96</v>
      </c>
      <c r="B98" s="5" t="s">
        <v>256</v>
      </c>
      <c r="C98" s="5" t="s">
        <v>142</v>
      </c>
      <c r="D98" s="5" t="s">
        <v>120</v>
      </c>
      <c r="E98" s="5" t="s">
        <v>143</v>
      </c>
    </row>
    <row r="99" ht="27" spans="1:5">
      <c r="A99" s="5">
        <v>97</v>
      </c>
      <c r="B99" s="5" t="s">
        <v>257</v>
      </c>
      <c r="C99" s="5" t="s">
        <v>142</v>
      </c>
      <c r="D99" s="5" t="s">
        <v>120</v>
      </c>
      <c r="E99" s="5" t="s">
        <v>258</v>
      </c>
    </row>
    <row r="100" ht="27" spans="1:5">
      <c r="A100" s="5">
        <v>98</v>
      </c>
      <c r="B100" s="5" t="s">
        <v>259</v>
      </c>
      <c r="C100" s="5" t="s">
        <v>142</v>
      </c>
      <c r="D100" s="5" t="s">
        <v>120</v>
      </c>
      <c r="E100" s="5" t="s">
        <v>231</v>
      </c>
    </row>
    <row r="101" ht="27" spans="1:5">
      <c r="A101" s="5">
        <v>99</v>
      </c>
      <c r="B101" s="5" t="s">
        <v>260</v>
      </c>
      <c r="C101" s="5" t="s">
        <v>142</v>
      </c>
      <c r="D101" s="5" t="s">
        <v>120</v>
      </c>
      <c r="E101" s="5" t="s">
        <v>143</v>
      </c>
    </row>
    <row r="102" ht="27" spans="1:5">
      <c r="A102" s="5">
        <v>100</v>
      </c>
      <c r="B102" s="5" t="s">
        <v>261</v>
      </c>
      <c r="C102" s="5" t="s">
        <v>142</v>
      </c>
      <c r="D102" s="5" t="s">
        <v>120</v>
      </c>
      <c r="E102" s="5" t="s">
        <v>143</v>
      </c>
    </row>
    <row r="103" ht="27" spans="1:5">
      <c r="A103" s="5">
        <v>101</v>
      </c>
      <c r="B103" s="5" t="s">
        <v>262</v>
      </c>
      <c r="C103" s="5" t="s">
        <v>142</v>
      </c>
      <c r="D103" s="5" t="s">
        <v>120</v>
      </c>
      <c r="E103" s="5" t="s">
        <v>143</v>
      </c>
    </row>
    <row r="104" ht="27" spans="1:5">
      <c r="A104" s="5">
        <v>102</v>
      </c>
      <c r="B104" s="5" t="s">
        <v>263</v>
      </c>
      <c r="C104" s="5" t="s">
        <v>142</v>
      </c>
      <c r="D104" s="5" t="s">
        <v>120</v>
      </c>
      <c r="E104" s="5" t="s">
        <v>143</v>
      </c>
    </row>
    <row r="105" ht="27" spans="1:5">
      <c r="A105" s="5">
        <v>103</v>
      </c>
      <c r="B105" s="5" t="s">
        <v>264</v>
      </c>
      <c r="C105" s="5" t="s">
        <v>142</v>
      </c>
      <c r="D105" s="5" t="s">
        <v>120</v>
      </c>
      <c r="E105" s="5" t="s">
        <v>143</v>
      </c>
    </row>
    <row r="106" ht="27" spans="1:5">
      <c r="A106" s="5">
        <v>104</v>
      </c>
      <c r="B106" s="5" t="s">
        <v>265</v>
      </c>
      <c r="C106" s="5" t="s">
        <v>142</v>
      </c>
      <c r="D106" s="5" t="s">
        <v>120</v>
      </c>
      <c r="E106" s="5" t="s">
        <v>143</v>
      </c>
    </row>
    <row r="107" ht="27" spans="1:5">
      <c r="A107" s="5">
        <v>105</v>
      </c>
      <c r="B107" s="5" t="s">
        <v>266</v>
      </c>
      <c r="C107" s="5" t="s">
        <v>142</v>
      </c>
      <c r="D107" s="5" t="s">
        <v>120</v>
      </c>
      <c r="E107" s="5" t="s">
        <v>143</v>
      </c>
    </row>
    <row r="108" ht="27" spans="1:5">
      <c r="A108" s="5">
        <v>106</v>
      </c>
      <c r="B108" s="5" t="s">
        <v>267</v>
      </c>
      <c r="C108" s="5" t="s">
        <v>142</v>
      </c>
      <c r="D108" s="5" t="s">
        <v>120</v>
      </c>
      <c r="E108" s="5" t="s">
        <v>143</v>
      </c>
    </row>
    <row r="109" ht="27" spans="1:5">
      <c r="A109" s="5">
        <v>107</v>
      </c>
      <c r="B109" s="5" t="s">
        <v>268</v>
      </c>
      <c r="C109" s="5" t="s">
        <v>142</v>
      </c>
      <c r="D109" s="5" t="s">
        <v>120</v>
      </c>
      <c r="E109" s="5" t="s">
        <v>143</v>
      </c>
    </row>
    <row r="110" ht="27" spans="1:5">
      <c r="A110" s="5">
        <v>108</v>
      </c>
      <c r="B110" s="5" t="s">
        <v>269</v>
      </c>
      <c r="C110" s="5" t="s">
        <v>142</v>
      </c>
      <c r="D110" s="5" t="s">
        <v>120</v>
      </c>
      <c r="E110" s="5" t="s">
        <v>143</v>
      </c>
    </row>
    <row r="111" ht="27" spans="1:5">
      <c r="A111" s="5">
        <v>109</v>
      </c>
      <c r="B111" s="5" t="s">
        <v>270</v>
      </c>
      <c r="C111" s="5" t="s">
        <v>142</v>
      </c>
      <c r="D111" s="5" t="s">
        <v>120</v>
      </c>
      <c r="E111" s="5" t="s">
        <v>143</v>
      </c>
    </row>
    <row r="112" ht="27" spans="1:5">
      <c r="A112" s="5">
        <v>110</v>
      </c>
      <c r="B112" s="5" t="s">
        <v>271</v>
      </c>
      <c r="C112" s="5" t="s">
        <v>142</v>
      </c>
      <c r="D112" s="5" t="s">
        <v>120</v>
      </c>
      <c r="E112" s="5" t="s">
        <v>143</v>
      </c>
    </row>
    <row r="113" ht="27" spans="1:5">
      <c r="A113" s="5">
        <v>111</v>
      </c>
      <c r="B113" s="5" t="s">
        <v>272</v>
      </c>
      <c r="C113" s="5" t="s">
        <v>142</v>
      </c>
      <c r="D113" s="5" t="s">
        <v>120</v>
      </c>
      <c r="E113" s="5" t="s">
        <v>187</v>
      </c>
    </row>
    <row r="114" ht="27" spans="1:5">
      <c r="A114" s="5">
        <v>112</v>
      </c>
      <c r="B114" s="5" t="s">
        <v>273</v>
      </c>
      <c r="C114" s="5" t="s">
        <v>142</v>
      </c>
      <c r="D114" s="5" t="s">
        <v>120</v>
      </c>
      <c r="E114" s="5" t="s">
        <v>199</v>
      </c>
    </row>
    <row r="115" ht="27" spans="1:5">
      <c r="A115" s="5">
        <v>113</v>
      </c>
      <c r="B115" s="5" t="s">
        <v>274</v>
      </c>
      <c r="C115" s="5" t="s">
        <v>142</v>
      </c>
      <c r="D115" s="5" t="s">
        <v>120</v>
      </c>
      <c r="E115" s="5" t="s">
        <v>187</v>
      </c>
    </row>
    <row r="116" ht="27" spans="1:5">
      <c r="A116" s="5">
        <v>114</v>
      </c>
      <c r="B116" s="5" t="s">
        <v>275</v>
      </c>
      <c r="C116" s="5" t="s">
        <v>142</v>
      </c>
      <c r="D116" s="5" t="s">
        <v>120</v>
      </c>
      <c r="E116" s="5" t="s">
        <v>195</v>
      </c>
    </row>
    <row r="117" ht="27" spans="1:5">
      <c r="A117" s="5">
        <v>115</v>
      </c>
      <c r="B117" s="5" t="s">
        <v>276</v>
      </c>
      <c r="C117" s="5" t="s">
        <v>142</v>
      </c>
      <c r="D117" s="5" t="s">
        <v>120</v>
      </c>
      <c r="E117" s="5" t="s">
        <v>143</v>
      </c>
    </row>
    <row r="118" ht="27" spans="1:5">
      <c r="A118" s="5">
        <v>116</v>
      </c>
      <c r="B118" s="5" t="s">
        <v>277</v>
      </c>
      <c r="C118" s="5" t="s">
        <v>142</v>
      </c>
      <c r="D118" s="5" t="s">
        <v>120</v>
      </c>
      <c r="E118" s="5" t="s">
        <v>231</v>
      </c>
    </row>
    <row r="119" spans="1:5">
      <c r="A119" s="5">
        <v>117</v>
      </c>
      <c r="B119" s="5" t="s">
        <v>278</v>
      </c>
      <c r="C119" s="5" t="s">
        <v>142</v>
      </c>
      <c r="D119" s="5" t="s">
        <v>120</v>
      </c>
      <c r="E119" s="5" t="s">
        <v>143</v>
      </c>
    </row>
    <row r="120" spans="1:5">
      <c r="A120" s="5">
        <v>118</v>
      </c>
      <c r="B120" s="5" t="s">
        <v>279</v>
      </c>
      <c r="C120" s="5" t="s">
        <v>142</v>
      </c>
      <c r="D120" s="5" t="s">
        <v>120</v>
      </c>
      <c r="E120" s="5" t="s">
        <v>195</v>
      </c>
    </row>
    <row r="121" spans="1:5">
      <c r="A121" s="5">
        <v>119</v>
      </c>
      <c r="B121" s="5" t="s">
        <v>280</v>
      </c>
      <c r="C121" s="5" t="s">
        <v>142</v>
      </c>
      <c r="D121" s="5" t="s">
        <v>120</v>
      </c>
      <c r="E121" s="5" t="s">
        <v>143</v>
      </c>
    </row>
    <row r="122" ht="27" spans="1:5">
      <c r="A122" s="5">
        <v>120</v>
      </c>
      <c r="B122" s="5" t="s">
        <v>281</v>
      </c>
      <c r="C122" s="5" t="s">
        <v>142</v>
      </c>
      <c r="D122" s="5" t="s">
        <v>120</v>
      </c>
      <c r="E122" s="5" t="s">
        <v>221</v>
      </c>
    </row>
    <row r="123" ht="27" spans="1:5">
      <c r="A123" s="5">
        <v>121</v>
      </c>
      <c r="B123" s="5" t="s">
        <v>282</v>
      </c>
      <c r="C123" s="5" t="s">
        <v>142</v>
      </c>
      <c r="D123" s="5" t="s">
        <v>120</v>
      </c>
      <c r="E123" s="5" t="s">
        <v>195</v>
      </c>
    </row>
    <row r="124" ht="27" spans="1:5">
      <c r="A124" s="5">
        <v>122</v>
      </c>
      <c r="B124" s="5" t="s">
        <v>283</v>
      </c>
      <c r="C124" s="5" t="s">
        <v>142</v>
      </c>
      <c r="D124" s="5" t="s">
        <v>120</v>
      </c>
      <c r="E124" s="5" t="s">
        <v>195</v>
      </c>
    </row>
    <row r="125" ht="27" spans="1:5">
      <c r="A125" s="5">
        <v>123</v>
      </c>
      <c r="B125" s="5" t="s">
        <v>284</v>
      </c>
      <c r="C125" s="5" t="s">
        <v>142</v>
      </c>
      <c r="D125" s="5" t="s">
        <v>120</v>
      </c>
      <c r="E125" s="5" t="s">
        <v>143</v>
      </c>
    </row>
    <row r="126" ht="27" spans="1:5">
      <c r="A126" s="5">
        <v>124</v>
      </c>
      <c r="B126" s="5" t="s">
        <v>285</v>
      </c>
      <c r="C126" s="5" t="s">
        <v>142</v>
      </c>
      <c r="D126" s="5" t="s">
        <v>120</v>
      </c>
      <c r="E126" s="5" t="s">
        <v>143</v>
      </c>
    </row>
    <row r="127" ht="27" spans="1:5">
      <c r="A127" s="5">
        <v>125</v>
      </c>
      <c r="B127" s="5" t="s">
        <v>286</v>
      </c>
      <c r="C127" s="5" t="s">
        <v>142</v>
      </c>
      <c r="D127" s="5" t="s">
        <v>120</v>
      </c>
      <c r="E127" s="5" t="s">
        <v>143</v>
      </c>
    </row>
    <row r="128" ht="27" spans="1:5">
      <c r="A128" s="5">
        <v>126</v>
      </c>
      <c r="B128" s="5" t="s">
        <v>287</v>
      </c>
      <c r="C128" s="5" t="s">
        <v>142</v>
      </c>
      <c r="D128" s="5" t="s">
        <v>120</v>
      </c>
      <c r="E128" s="5" t="s">
        <v>245</v>
      </c>
    </row>
    <row r="129" ht="27" spans="1:5">
      <c r="A129" s="5">
        <v>127</v>
      </c>
      <c r="B129" s="5" t="s">
        <v>288</v>
      </c>
      <c r="C129" s="5" t="s">
        <v>142</v>
      </c>
      <c r="D129" s="5" t="s">
        <v>120</v>
      </c>
      <c r="E129" s="5" t="s">
        <v>143</v>
      </c>
    </row>
    <row r="130" spans="1:5">
      <c r="A130" s="5">
        <v>128</v>
      </c>
      <c r="B130" s="5" t="s">
        <v>289</v>
      </c>
      <c r="C130" s="5" t="s">
        <v>142</v>
      </c>
      <c r="D130" s="5" t="s">
        <v>120</v>
      </c>
      <c r="E130" s="5" t="s">
        <v>204</v>
      </c>
    </row>
    <row r="131" ht="27" spans="1:5">
      <c r="A131" s="5">
        <v>129</v>
      </c>
      <c r="B131" s="5" t="s">
        <v>290</v>
      </c>
      <c r="C131" s="5" t="s">
        <v>142</v>
      </c>
      <c r="D131" s="5" t="s">
        <v>120</v>
      </c>
      <c r="E131" s="5" t="s">
        <v>221</v>
      </c>
    </row>
    <row r="132" spans="1:5">
      <c r="A132" s="5">
        <v>130</v>
      </c>
      <c r="B132" s="5" t="s">
        <v>291</v>
      </c>
      <c r="C132" s="5" t="s">
        <v>142</v>
      </c>
      <c r="D132" s="5" t="s">
        <v>120</v>
      </c>
      <c r="E132" s="5" t="s">
        <v>195</v>
      </c>
    </row>
    <row r="133" spans="1:5">
      <c r="A133" s="5">
        <v>131</v>
      </c>
      <c r="B133" s="5" t="s">
        <v>292</v>
      </c>
      <c r="C133" s="5" t="s">
        <v>142</v>
      </c>
      <c r="D133" s="5" t="s">
        <v>120</v>
      </c>
      <c r="E133" s="5" t="s">
        <v>221</v>
      </c>
    </row>
    <row r="134" ht="27" spans="1:5">
      <c r="A134" s="5">
        <v>132</v>
      </c>
      <c r="B134" s="5" t="s">
        <v>293</v>
      </c>
      <c r="C134" s="5" t="s">
        <v>142</v>
      </c>
      <c r="D134" s="5" t="s">
        <v>120</v>
      </c>
      <c r="E134" s="5" t="s">
        <v>294</v>
      </c>
    </row>
    <row r="135" ht="27" spans="1:5">
      <c r="A135" s="5">
        <v>133</v>
      </c>
      <c r="B135" s="5" t="s">
        <v>295</v>
      </c>
      <c r="C135" s="5" t="s">
        <v>142</v>
      </c>
      <c r="D135" s="5" t="s">
        <v>120</v>
      </c>
      <c r="E135" s="5" t="s">
        <v>296</v>
      </c>
    </row>
    <row r="136" spans="1:5">
      <c r="A136" s="5">
        <v>134</v>
      </c>
      <c r="B136" s="5" t="s">
        <v>297</v>
      </c>
      <c r="C136" s="5" t="s">
        <v>142</v>
      </c>
      <c r="D136" s="5" t="s">
        <v>120</v>
      </c>
      <c r="E136" s="5" t="s">
        <v>298</v>
      </c>
    </row>
    <row r="137" spans="1:5">
      <c r="A137" s="5">
        <v>135</v>
      </c>
      <c r="B137" s="5" t="s">
        <v>299</v>
      </c>
      <c r="C137" s="5" t="s">
        <v>142</v>
      </c>
      <c r="D137" s="5" t="s">
        <v>120</v>
      </c>
      <c r="E137" s="5" t="s">
        <v>300</v>
      </c>
    </row>
    <row r="138" spans="1:5">
      <c r="A138" s="5">
        <v>136</v>
      </c>
      <c r="B138" s="5" t="s">
        <v>301</v>
      </c>
      <c r="C138" s="5" t="s">
        <v>142</v>
      </c>
      <c r="D138" s="5" t="s">
        <v>120</v>
      </c>
      <c r="E138" s="5" t="s">
        <v>300</v>
      </c>
    </row>
    <row r="139" ht="27" spans="1:5">
      <c r="A139" s="5">
        <v>137</v>
      </c>
      <c r="B139" s="5" t="s">
        <v>302</v>
      </c>
      <c r="C139" s="5" t="s">
        <v>142</v>
      </c>
      <c r="D139" s="5" t="s">
        <v>120</v>
      </c>
      <c r="E139" s="5" t="s">
        <v>206</v>
      </c>
    </row>
    <row r="140" spans="1:5">
      <c r="A140" s="5">
        <v>138</v>
      </c>
      <c r="B140" s="5" t="s">
        <v>303</v>
      </c>
      <c r="C140" s="5" t="s">
        <v>142</v>
      </c>
      <c r="D140" s="5" t="s">
        <v>120</v>
      </c>
      <c r="E140" s="5" t="s">
        <v>304</v>
      </c>
    </row>
    <row r="141" spans="1:5">
      <c r="A141" s="5">
        <v>139</v>
      </c>
      <c r="B141" s="5" t="s">
        <v>305</v>
      </c>
      <c r="C141" s="5" t="s">
        <v>142</v>
      </c>
      <c r="D141" s="5" t="s">
        <v>120</v>
      </c>
      <c r="E141" s="5" t="s">
        <v>204</v>
      </c>
    </row>
    <row r="142" spans="1:5">
      <c r="A142" s="5">
        <v>140</v>
      </c>
      <c r="B142" s="5" t="s">
        <v>306</v>
      </c>
      <c r="C142" s="5" t="s">
        <v>142</v>
      </c>
      <c r="D142" s="5" t="s">
        <v>120</v>
      </c>
      <c r="E142" s="5" t="s">
        <v>206</v>
      </c>
    </row>
    <row r="143" spans="1:5">
      <c r="A143" s="5">
        <v>141</v>
      </c>
      <c r="B143" s="5" t="s">
        <v>307</v>
      </c>
      <c r="C143" s="5" t="s">
        <v>142</v>
      </c>
      <c r="D143" s="5" t="s">
        <v>120</v>
      </c>
      <c r="E143" s="5" t="s">
        <v>206</v>
      </c>
    </row>
    <row r="144" spans="1:5">
      <c r="A144" s="5">
        <v>142</v>
      </c>
      <c r="B144" s="5" t="s">
        <v>308</v>
      </c>
      <c r="C144" s="5" t="s">
        <v>142</v>
      </c>
      <c r="D144" s="5" t="s">
        <v>120</v>
      </c>
      <c r="E144" s="5" t="s">
        <v>206</v>
      </c>
    </row>
    <row r="145" spans="1:5">
      <c r="A145" s="5">
        <v>143</v>
      </c>
      <c r="B145" s="5" t="s">
        <v>309</v>
      </c>
      <c r="C145" s="5" t="s">
        <v>142</v>
      </c>
      <c r="D145" s="5" t="s">
        <v>120</v>
      </c>
      <c r="E145" s="5" t="s">
        <v>296</v>
      </c>
    </row>
    <row r="146" ht="27" spans="1:5">
      <c r="A146" s="5">
        <v>144</v>
      </c>
      <c r="B146" s="5" t="s">
        <v>310</v>
      </c>
      <c r="C146" s="5" t="s">
        <v>142</v>
      </c>
      <c r="D146" s="5" t="s">
        <v>120</v>
      </c>
      <c r="E146" s="5" t="s">
        <v>148</v>
      </c>
    </row>
    <row r="147" spans="1:5">
      <c r="A147" s="5">
        <v>145</v>
      </c>
      <c r="B147" s="5" t="s">
        <v>311</v>
      </c>
      <c r="C147" s="5" t="s">
        <v>142</v>
      </c>
      <c r="D147" s="5" t="s">
        <v>120</v>
      </c>
      <c r="E147" s="5" t="s">
        <v>312</v>
      </c>
    </row>
    <row r="148" ht="27" spans="1:5">
      <c r="A148" s="5">
        <v>146</v>
      </c>
      <c r="B148" s="5" t="s">
        <v>313</v>
      </c>
      <c r="C148" s="5" t="s">
        <v>142</v>
      </c>
      <c r="D148" s="5" t="s">
        <v>120</v>
      </c>
      <c r="E148" s="5" t="s">
        <v>148</v>
      </c>
    </row>
    <row r="149" ht="27" spans="1:5">
      <c r="A149" s="5">
        <v>147</v>
      </c>
      <c r="B149" s="5" t="s">
        <v>314</v>
      </c>
      <c r="C149" s="5" t="s">
        <v>142</v>
      </c>
      <c r="D149" s="5" t="s">
        <v>120</v>
      </c>
      <c r="E149" s="5" t="s">
        <v>195</v>
      </c>
    </row>
    <row r="150" ht="27" spans="1:5">
      <c r="A150" s="5">
        <v>148</v>
      </c>
      <c r="B150" s="5" t="s">
        <v>315</v>
      </c>
      <c r="C150" s="5" t="s">
        <v>142</v>
      </c>
      <c r="D150" s="5" t="s">
        <v>120</v>
      </c>
      <c r="E150" s="5" t="s">
        <v>143</v>
      </c>
    </row>
    <row r="151" ht="27" spans="1:5">
      <c r="A151" s="5">
        <v>149</v>
      </c>
      <c r="B151" s="5" t="s">
        <v>316</v>
      </c>
      <c r="C151" s="5" t="s">
        <v>142</v>
      </c>
      <c r="D151" s="5" t="s">
        <v>120</v>
      </c>
      <c r="E151" s="5" t="s">
        <v>143</v>
      </c>
    </row>
    <row r="152" ht="27" spans="1:5">
      <c r="A152" s="5">
        <v>150</v>
      </c>
      <c r="B152" s="5" t="s">
        <v>317</v>
      </c>
      <c r="C152" s="5" t="s">
        <v>142</v>
      </c>
      <c r="D152" s="5" t="s">
        <v>120</v>
      </c>
      <c r="E152" s="5" t="s">
        <v>221</v>
      </c>
    </row>
    <row r="153" ht="27" spans="1:5">
      <c r="A153" s="5">
        <v>151</v>
      </c>
      <c r="B153" s="5" t="s">
        <v>318</v>
      </c>
      <c r="C153" s="5" t="s">
        <v>142</v>
      </c>
      <c r="D153" s="5" t="s">
        <v>120</v>
      </c>
      <c r="E153" s="5" t="s">
        <v>206</v>
      </c>
    </row>
    <row r="154" ht="27" spans="1:5">
      <c r="A154" s="5">
        <v>152</v>
      </c>
      <c r="B154" s="5" t="s">
        <v>319</v>
      </c>
      <c r="C154" s="5" t="s">
        <v>142</v>
      </c>
      <c r="D154" s="5" t="s">
        <v>120</v>
      </c>
      <c r="E154" s="5" t="s">
        <v>143</v>
      </c>
    </row>
    <row r="155" ht="27" spans="1:5">
      <c r="A155" s="5">
        <v>153</v>
      </c>
      <c r="B155" s="5" t="s">
        <v>320</v>
      </c>
      <c r="C155" s="5" t="s">
        <v>142</v>
      </c>
      <c r="D155" s="5" t="s">
        <v>120</v>
      </c>
      <c r="E155" s="5" t="s">
        <v>143</v>
      </c>
    </row>
    <row r="156" ht="27" spans="1:5">
      <c r="A156" s="5">
        <v>154</v>
      </c>
      <c r="B156" s="5" t="s">
        <v>321</v>
      </c>
      <c r="C156" s="5" t="s">
        <v>142</v>
      </c>
      <c r="D156" s="5" t="s">
        <v>120</v>
      </c>
      <c r="E156" s="5" t="s">
        <v>143</v>
      </c>
    </row>
    <row r="157" ht="27" spans="1:5">
      <c r="A157" s="5">
        <v>155</v>
      </c>
      <c r="B157" s="5" t="s">
        <v>322</v>
      </c>
      <c r="C157" s="5" t="s">
        <v>142</v>
      </c>
      <c r="D157" s="5" t="s">
        <v>120</v>
      </c>
      <c r="E157" s="5" t="s">
        <v>143</v>
      </c>
    </row>
    <row r="158" ht="27" spans="1:5">
      <c r="A158" s="5">
        <v>156</v>
      </c>
      <c r="B158" s="5" t="s">
        <v>323</v>
      </c>
      <c r="C158" s="5" t="s">
        <v>142</v>
      </c>
      <c r="D158" s="5" t="s">
        <v>120</v>
      </c>
      <c r="E158" s="5" t="s">
        <v>221</v>
      </c>
    </row>
    <row r="159" ht="27" spans="1:5">
      <c r="A159" s="5">
        <v>157</v>
      </c>
      <c r="B159" s="5" t="s">
        <v>324</v>
      </c>
      <c r="C159" s="5" t="s">
        <v>142</v>
      </c>
      <c r="D159" s="5" t="s">
        <v>120</v>
      </c>
      <c r="E159" s="5" t="s">
        <v>143</v>
      </c>
    </row>
    <row r="160" ht="27" spans="1:5">
      <c r="A160" s="5">
        <v>158</v>
      </c>
      <c r="B160" s="5" t="s">
        <v>325</v>
      </c>
      <c r="C160" s="5" t="s">
        <v>142</v>
      </c>
      <c r="D160" s="5" t="s">
        <v>120</v>
      </c>
      <c r="E160" s="5" t="s">
        <v>148</v>
      </c>
    </row>
    <row r="161" ht="27" spans="1:5">
      <c r="A161" s="5">
        <v>159</v>
      </c>
      <c r="B161" s="5" t="s">
        <v>326</v>
      </c>
      <c r="C161" s="5" t="s">
        <v>142</v>
      </c>
      <c r="D161" s="5" t="s">
        <v>120</v>
      </c>
      <c r="E161" s="5" t="s">
        <v>148</v>
      </c>
    </row>
    <row r="162" ht="27" spans="1:5">
      <c r="A162" s="5">
        <v>160</v>
      </c>
      <c r="B162" s="5" t="s">
        <v>327</v>
      </c>
      <c r="C162" s="5" t="s">
        <v>142</v>
      </c>
      <c r="D162" s="5" t="s">
        <v>120</v>
      </c>
      <c r="E162" s="5" t="s">
        <v>145</v>
      </c>
    </row>
    <row r="163" ht="27" spans="1:5">
      <c r="A163" s="5">
        <v>161</v>
      </c>
      <c r="B163" s="5" t="s">
        <v>328</v>
      </c>
      <c r="C163" s="5" t="s">
        <v>142</v>
      </c>
      <c r="D163" s="5" t="s">
        <v>120</v>
      </c>
      <c r="E163" s="5" t="s">
        <v>143</v>
      </c>
    </row>
    <row r="164" ht="27" spans="1:5">
      <c r="A164" s="5">
        <v>162</v>
      </c>
      <c r="B164" s="5" t="s">
        <v>329</v>
      </c>
      <c r="C164" s="5" t="s">
        <v>142</v>
      </c>
      <c r="D164" s="5" t="s">
        <v>120</v>
      </c>
      <c r="E164" s="5" t="s">
        <v>204</v>
      </c>
    </row>
    <row r="165" ht="27" spans="1:5">
      <c r="A165" s="5">
        <v>163</v>
      </c>
      <c r="B165" s="5" t="s">
        <v>330</v>
      </c>
      <c r="C165" s="5" t="s">
        <v>142</v>
      </c>
      <c r="D165" s="5" t="s">
        <v>120</v>
      </c>
      <c r="E165" s="5" t="s">
        <v>181</v>
      </c>
    </row>
    <row r="166" ht="27" spans="1:5">
      <c r="A166" s="5">
        <v>164</v>
      </c>
      <c r="B166" s="5" t="s">
        <v>331</v>
      </c>
      <c r="C166" s="5" t="s">
        <v>142</v>
      </c>
      <c r="D166" s="5" t="s">
        <v>120</v>
      </c>
      <c r="E166" s="5" t="s">
        <v>181</v>
      </c>
    </row>
    <row r="167" ht="27" spans="1:5">
      <c r="A167" s="5">
        <v>165</v>
      </c>
      <c r="B167" s="5" t="s">
        <v>332</v>
      </c>
      <c r="C167" s="5" t="s">
        <v>142</v>
      </c>
      <c r="D167" s="5" t="s">
        <v>120</v>
      </c>
      <c r="E167" s="5" t="s">
        <v>204</v>
      </c>
    </row>
    <row r="168" ht="27" spans="1:5">
      <c r="A168" s="5">
        <v>166</v>
      </c>
      <c r="B168" s="5" t="s">
        <v>333</v>
      </c>
      <c r="C168" s="5" t="s">
        <v>142</v>
      </c>
      <c r="D168" s="5" t="s">
        <v>120</v>
      </c>
      <c r="E168" s="5" t="s">
        <v>334</v>
      </c>
    </row>
    <row r="169" ht="27" spans="1:5">
      <c r="A169" s="5">
        <v>167</v>
      </c>
      <c r="B169" s="5" t="s">
        <v>335</v>
      </c>
      <c r="C169" s="5" t="s">
        <v>142</v>
      </c>
      <c r="D169" s="5" t="s">
        <v>120</v>
      </c>
      <c r="E169" s="5" t="s">
        <v>143</v>
      </c>
    </row>
    <row r="170" ht="27" spans="1:5">
      <c r="A170" s="5">
        <v>168</v>
      </c>
      <c r="B170" s="5" t="s">
        <v>336</v>
      </c>
      <c r="C170" s="5" t="s">
        <v>142</v>
      </c>
      <c r="D170" s="5" t="s">
        <v>120</v>
      </c>
      <c r="E170" s="5" t="s">
        <v>334</v>
      </c>
    </row>
    <row r="171" ht="27" spans="1:5">
      <c r="A171" s="5">
        <v>169</v>
      </c>
      <c r="B171" s="5" t="s">
        <v>337</v>
      </c>
      <c r="C171" s="5" t="s">
        <v>142</v>
      </c>
      <c r="D171" s="5" t="s">
        <v>120</v>
      </c>
      <c r="E171" s="5" t="s">
        <v>148</v>
      </c>
    </row>
    <row r="172" ht="27" spans="1:5">
      <c r="A172" s="5">
        <v>170</v>
      </c>
      <c r="B172" s="5" t="s">
        <v>338</v>
      </c>
      <c r="C172" s="5" t="s">
        <v>142</v>
      </c>
      <c r="D172" s="5" t="s">
        <v>120</v>
      </c>
      <c r="E172" s="5" t="s">
        <v>221</v>
      </c>
    </row>
    <row r="173" ht="27" spans="1:5">
      <c r="A173" s="5">
        <v>171</v>
      </c>
      <c r="B173" s="5" t="s">
        <v>339</v>
      </c>
      <c r="C173" s="5" t="s">
        <v>142</v>
      </c>
      <c r="D173" s="5" t="s">
        <v>120</v>
      </c>
      <c r="E173" s="5" t="s">
        <v>145</v>
      </c>
    </row>
    <row r="174" ht="27" spans="1:5">
      <c r="A174" s="5">
        <v>172</v>
      </c>
      <c r="B174" s="5" t="s">
        <v>340</v>
      </c>
      <c r="C174" s="5" t="s">
        <v>142</v>
      </c>
      <c r="D174" s="5" t="s">
        <v>120</v>
      </c>
      <c r="E174" s="5" t="s">
        <v>143</v>
      </c>
    </row>
    <row r="175" ht="27" spans="1:5">
      <c r="A175" s="5">
        <v>173</v>
      </c>
      <c r="B175" s="5" t="s">
        <v>341</v>
      </c>
      <c r="C175" s="5" t="s">
        <v>142</v>
      </c>
      <c r="D175" s="5" t="s">
        <v>120</v>
      </c>
      <c r="E175" s="5" t="s">
        <v>189</v>
      </c>
    </row>
    <row r="176" ht="27" spans="1:5">
      <c r="A176" s="5">
        <v>174</v>
      </c>
      <c r="B176" s="5" t="s">
        <v>342</v>
      </c>
      <c r="C176" s="5" t="s">
        <v>142</v>
      </c>
      <c r="D176" s="5" t="s">
        <v>120</v>
      </c>
      <c r="E176" s="5" t="s">
        <v>143</v>
      </c>
    </row>
    <row r="177" ht="27" spans="1:5">
      <c r="A177" s="5">
        <v>175</v>
      </c>
      <c r="B177" s="5" t="s">
        <v>343</v>
      </c>
      <c r="C177" s="5" t="s">
        <v>142</v>
      </c>
      <c r="D177" s="5" t="s">
        <v>120</v>
      </c>
      <c r="E177" s="5" t="s">
        <v>334</v>
      </c>
    </row>
    <row r="178" ht="27" spans="1:5">
      <c r="A178" s="5">
        <v>176</v>
      </c>
      <c r="B178" s="5" t="s">
        <v>344</v>
      </c>
      <c r="C178" s="5" t="s">
        <v>142</v>
      </c>
      <c r="D178" s="5" t="s">
        <v>120</v>
      </c>
      <c r="E178" s="5" t="s">
        <v>143</v>
      </c>
    </row>
    <row r="179" ht="27" spans="1:5">
      <c r="A179" s="5">
        <v>177</v>
      </c>
      <c r="B179" s="5" t="s">
        <v>345</v>
      </c>
      <c r="C179" s="5" t="s">
        <v>142</v>
      </c>
      <c r="D179" s="5" t="s">
        <v>120</v>
      </c>
      <c r="E179" s="5" t="s">
        <v>346</v>
      </c>
    </row>
    <row r="180" ht="27" spans="1:5">
      <c r="A180" s="5">
        <v>178</v>
      </c>
      <c r="B180" s="5" t="s">
        <v>347</v>
      </c>
      <c r="C180" s="5" t="s">
        <v>142</v>
      </c>
      <c r="D180" s="5" t="s">
        <v>120</v>
      </c>
      <c r="E180" s="5" t="s">
        <v>206</v>
      </c>
    </row>
    <row r="181" ht="27" spans="1:5">
      <c r="A181" s="5">
        <v>179</v>
      </c>
      <c r="B181" s="5" t="s">
        <v>348</v>
      </c>
      <c r="C181" s="5" t="s">
        <v>142</v>
      </c>
      <c r="D181" s="5" t="s">
        <v>120</v>
      </c>
      <c r="E181" s="5" t="s">
        <v>143</v>
      </c>
    </row>
    <row r="182" spans="1:5">
      <c r="A182" s="5">
        <v>180</v>
      </c>
      <c r="B182" s="5" t="s">
        <v>349</v>
      </c>
      <c r="C182" s="5" t="s">
        <v>142</v>
      </c>
      <c r="D182" s="5" t="s">
        <v>120</v>
      </c>
      <c r="E182" s="5" t="s">
        <v>206</v>
      </c>
    </row>
    <row r="183" ht="27" spans="1:5">
      <c r="A183" s="5">
        <v>181</v>
      </c>
      <c r="B183" s="5" t="s">
        <v>350</v>
      </c>
      <c r="C183" s="5" t="s">
        <v>142</v>
      </c>
      <c r="D183" s="5" t="s">
        <v>120</v>
      </c>
      <c r="E183" s="5" t="s">
        <v>143</v>
      </c>
    </row>
    <row r="184" ht="27" spans="1:5">
      <c r="A184" s="5">
        <v>182</v>
      </c>
      <c r="B184" s="5" t="s">
        <v>351</v>
      </c>
      <c r="C184" s="5" t="s">
        <v>142</v>
      </c>
      <c r="D184" s="5" t="s">
        <v>120</v>
      </c>
      <c r="E184" s="5" t="s">
        <v>206</v>
      </c>
    </row>
    <row r="185" ht="27" spans="1:5">
      <c r="A185" s="5">
        <v>183</v>
      </c>
      <c r="B185" s="5" t="s">
        <v>352</v>
      </c>
      <c r="C185" s="5" t="s">
        <v>142</v>
      </c>
      <c r="D185" s="5" t="s">
        <v>120</v>
      </c>
      <c r="E185" s="5" t="s">
        <v>143</v>
      </c>
    </row>
    <row r="186" ht="27" spans="1:5">
      <c r="A186" s="5">
        <v>184</v>
      </c>
      <c r="B186" s="5" t="s">
        <v>347</v>
      </c>
      <c r="C186" s="5" t="s">
        <v>142</v>
      </c>
      <c r="D186" s="5" t="s">
        <v>120</v>
      </c>
      <c r="E186" s="5" t="s">
        <v>206</v>
      </c>
    </row>
    <row r="187" ht="27" spans="1:5">
      <c r="A187" s="5">
        <v>185</v>
      </c>
      <c r="B187" s="5" t="s">
        <v>353</v>
      </c>
      <c r="C187" s="5" t="s">
        <v>142</v>
      </c>
      <c r="D187" s="5" t="s">
        <v>120</v>
      </c>
      <c r="E187" s="5" t="s">
        <v>206</v>
      </c>
    </row>
    <row r="188" spans="1:5">
      <c r="A188" s="5">
        <v>186</v>
      </c>
      <c r="B188" s="5" t="s">
        <v>354</v>
      </c>
      <c r="C188" s="5" t="s">
        <v>142</v>
      </c>
      <c r="D188" s="5" t="s">
        <v>120</v>
      </c>
      <c r="E188" s="5" t="s">
        <v>206</v>
      </c>
    </row>
    <row r="189" ht="27" spans="1:5">
      <c r="A189" s="5">
        <v>187</v>
      </c>
      <c r="B189" s="5" t="s">
        <v>355</v>
      </c>
      <c r="C189" s="5" t="s">
        <v>142</v>
      </c>
      <c r="D189" s="5" t="s">
        <v>120</v>
      </c>
      <c r="E189" s="5" t="s">
        <v>143</v>
      </c>
    </row>
    <row r="190" ht="27" spans="1:5">
      <c r="A190" s="5">
        <v>188</v>
      </c>
      <c r="B190" s="5" t="s">
        <v>356</v>
      </c>
      <c r="C190" s="5" t="s">
        <v>142</v>
      </c>
      <c r="D190" s="5" t="s">
        <v>120</v>
      </c>
      <c r="E190" s="5" t="s">
        <v>206</v>
      </c>
    </row>
    <row r="191" ht="27" spans="1:5">
      <c r="A191" s="5">
        <v>189</v>
      </c>
      <c r="B191" s="5" t="s">
        <v>357</v>
      </c>
      <c r="C191" s="5" t="s">
        <v>142</v>
      </c>
      <c r="D191" s="5" t="s">
        <v>120</v>
      </c>
      <c r="E191" s="5" t="s">
        <v>206</v>
      </c>
    </row>
    <row r="192" ht="27" spans="1:5">
      <c r="A192" s="5">
        <v>190</v>
      </c>
      <c r="B192" s="5" t="s">
        <v>358</v>
      </c>
      <c r="C192" s="5" t="s">
        <v>142</v>
      </c>
      <c r="D192" s="5" t="s">
        <v>120</v>
      </c>
      <c r="E192" s="5" t="s">
        <v>143</v>
      </c>
    </row>
    <row r="193" ht="27" spans="1:5">
      <c r="A193" s="5">
        <v>191</v>
      </c>
      <c r="B193" s="5" t="s">
        <v>353</v>
      </c>
      <c r="C193" s="5" t="s">
        <v>142</v>
      </c>
      <c r="D193" s="5" t="s">
        <v>120</v>
      </c>
      <c r="E193" s="5" t="s">
        <v>206</v>
      </c>
    </row>
    <row r="194" spans="1:5">
      <c r="A194" s="5">
        <v>192</v>
      </c>
      <c r="B194" s="5" t="s">
        <v>359</v>
      </c>
      <c r="C194" s="5" t="s">
        <v>142</v>
      </c>
      <c r="D194" s="5" t="s">
        <v>120</v>
      </c>
      <c r="E194" s="5" t="s">
        <v>206</v>
      </c>
    </row>
    <row r="195" spans="1:5">
      <c r="A195" s="5">
        <v>193</v>
      </c>
      <c r="B195" s="5" t="s">
        <v>360</v>
      </c>
      <c r="C195" s="5" t="s">
        <v>142</v>
      </c>
      <c r="D195" s="5" t="s">
        <v>120</v>
      </c>
      <c r="E195" s="5" t="s">
        <v>206</v>
      </c>
    </row>
    <row r="196" spans="1:5">
      <c r="A196" s="5">
        <v>194</v>
      </c>
      <c r="B196" s="5" t="s">
        <v>361</v>
      </c>
      <c r="C196" s="5" t="s">
        <v>142</v>
      </c>
      <c r="D196" s="5" t="s">
        <v>120</v>
      </c>
      <c r="E196" s="5" t="s">
        <v>362</v>
      </c>
    </row>
    <row r="197" spans="1:5">
      <c r="A197" s="5">
        <v>195</v>
      </c>
      <c r="B197" s="5" t="s">
        <v>363</v>
      </c>
      <c r="C197" s="5" t="s">
        <v>142</v>
      </c>
      <c r="D197" s="5" t="s">
        <v>120</v>
      </c>
      <c r="E197" s="5" t="s">
        <v>143</v>
      </c>
    </row>
    <row r="198" spans="1:5">
      <c r="A198" s="5">
        <v>196</v>
      </c>
      <c r="B198" s="5" t="s">
        <v>364</v>
      </c>
      <c r="C198" s="5" t="s">
        <v>142</v>
      </c>
      <c r="D198" s="5" t="s">
        <v>120</v>
      </c>
      <c r="E198" s="5" t="s">
        <v>206</v>
      </c>
    </row>
    <row r="199" spans="1:5">
      <c r="A199" s="5">
        <v>197</v>
      </c>
      <c r="B199" s="5" t="s">
        <v>365</v>
      </c>
      <c r="C199" s="5" t="s">
        <v>142</v>
      </c>
      <c r="D199" s="5" t="s">
        <v>120</v>
      </c>
      <c r="E199" s="5" t="s">
        <v>362</v>
      </c>
    </row>
    <row r="200" spans="1:5">
      <c r="A200" s="5">
        <v>198</v>
      </c>
      <c r="B200" s="5" t="s">
        <v>361</v>
      </c>
      <c r="C200" s="5" t="s">
        <v>142</v>
      </c>
      <c r="D200" s="5" t="s">
        <v>120</v>
      </c>
      <c r="E200" s="5" t="s">
        <v>366</v>
      </c>
    </row>
    <row r="201" spans="1:5">
      <c r="A201" s="5">
        <v>199</v>
      </c>
      <c r="B201" s="5" t="s">
        <v>367</v>
      </c>
      <c r="C201" s="5" t="s">
        <v>142</v>
      </c>
      <c r="D201" s="5" t="s">
        <v>120</v>
      </c>
      <c r="E201" s="5" t="s">
        <v>206</v>
      </c>
    </row>
    <row r="202" ht="27" spans="1:5">
      <c r="A202" s="5">
        <v>200</v>
      </c>
      <c r="B202" s="5" t="s">
        <v>368</v>
      </c>
      <c r="C202" s="5" t="s">
        <v>142</v>
      </c>
      <c r="D202" s="5" t="s">
        <v>120</v>
      </c>
      <c r="E202" s="5" t="s">
        <v>143</v>
      </c>
    </row>
    <row r="203" spans="1:5">
      <c r="A203" s="5">
        <v>201</v>
      </c>
      <c r="B203" s="5" t="s">
        <v>369</v>
      </c>
      <c r="C203" s="5" t="s">
        <v>142</v>
      </c>
      <c r="D203" s="5" t="s">
        <v>120</v>
      </c>
      <c r="E203" s="5" t="s">
        <v>143</v>
      </c>
    </row>
    <row r="204" spans="1:5">
      <c r="A204" s="5">
        <v>202</v>
      </c>
      <c r="B204" s="5" t="s">
        <v>370</v>
      </c>
      <c r="C204" s="5" t="s">
        <v>142</v>
      </c>
      <c r="D204" s="5" t="s">
        <v>120</v>
      </c>
      <c r="E204" s="5" t="s">
        <v>206</v>
      </c>
    </row>
    <row r="205" spans="1:5">
      <c r="A205" s="5">
        <v>203</v>
      </c>
      <c r="B205" s="5" t="s">
        <v>370</v>
      </c>
      <c r="C205" s="5" t="s">
        <v>142</v>
      </c>
      <c r="D205" s="5" t="s">
        <v>120</v>
      </c>
      <c r="E205" s="5" t="s">
        <v>206</v>
      </c>
    </row>
    <row r="206" ht="27" spans="1:5">
      <c r="A206" s="5">
        <v>204</v>
      </c>
      <c r="B206" s="5" t="s">
        <v>371</v>
      </c>
      <c r="C206" s="5" t="s">
        <v>142</v>
      </c>
      <c r="D206" s="5" t="s">
        <v>120</v>
      </c>
      <c r="E206" s="5" t="s">
        <v>366</v>
      </c>
    </row>
    <row r="207" spans="1:5">
      <c r="A207" s="5">
        <v>205</v>
      </c>
      <c r="B207" s="5" t="s">
        <v>372</v>
      </c>
      <c r="C207" s="5" t="s">
        <v>142</v>
      </c>
      <c r="D207" s="5" t="s">
        <v>120</v>
      </c>
      <c r="E207" s="5" t="s">
        <v>206</v>
      </c>
    </row>
    <row r="208" spans="1:5">
      <c r="A208" s="5">
        <v>206</v>
      </c>
      <c r="B208" s="5" t="s">
        <v>373</v>
      </c>
      <c r="C208" s="5" t="s">
        <v>142</v>
      </c>
      <c r="D208" s="5" t="s">
        <v>120</v>
      </c>
      <c r="E208" s="5" t="s">
        <v>143</v>
      </c>
    </row>
    <row r="209" ht="27" spans="1:5">
      <c r="A209" s="5">
        <v>207</v>
      </c>
      <c r="B209" s="5" t="s">
        <v>374</v>
      </c>
      <c r="C209" s="5" t="s">
        <v>142</v>
      </c>
      <c r="D209" s="5" t="s">
        <v>120</v>
      </c>
      <c r="E209" s="5" t="s">
        <v>143</v>
      </c>
    </row>
    <row r="210" ht="27" spans="1:5">
      <c r="A210" s="5">
        <v>208</v>
      </c>
      <c r="B210" s="5" t="s">
        <v>375</v>
      </c>
      <c r="C210" s="5" t="s">
        <v>142</v>
      </c>
      <c r="D210" s="5" t="s">
        <v>120</v>
      </c>
      <c r="E210" s="5" t="s">
        <v>143</v>
      </c>
    </row>
    <row r="211" ht="27" spans="1:5">
      <c r="A211" s="5">
        <v>209</v>
      </c>
      <c r="B211" s="5" t="s">
        <v>376</v>
      </c>
      <c r="C211" s="5" t="s">
        <v>142</v>
      </c>
      <c r="D211" s="5" t="s">
        <v>120</v>
      </c>
      <c r="E211" s="5" t="s">
        <v>143</v>
      </c>
    </row>
    <row r="212" ht="27" spans="1:5">
      <c r="A212" s="5">
        <v>210</v>
      </c>
      <c r="B212" s="5" t="s">
        <v>377</v>
      </c>
      <c r="C212" s="5" t="s">
        <v>142</v>
      </c>
      <c r="D212" s="5" t="s">
        <v>120</v>
      </c>
      <c r="E212" s="5" t="s">
        <v>206</v>
      </c>
    </row>
    <row r="213" ht="27" spans="1:5">
      <c r="A213" s="5">
        <v>211</v>
      </c>
      <c r="B213" s="5" t="s">
        <v>378</v>
      </c>
      <c r="C213" s="5" t="s">
        <v>142</v>
      </c>
      <c r="D213" s="5" t="s">
        <v>120</v>
      </c>
      <c r="E213" s="5" t="s">
        <v>143</v>
      </c>
    </row>
    <row r="214" ht="40.5" spans="1:5">
      <c r="A214" s="5">
        <v>212</v>
      </c>
      <c r="B214" s="5" t="s">
        <v>379</v>
      </c>
      <c r="C214" s="5" t="s">
        <v>142</v>
      </c>
      <c r="D214" s="5" t="s">
        <v>120</v>
      </c>
      <c r="E214" s="5" t="s">
        <v>204</v>
      </c>
    </row>
    <row r="215" ht="27" spans="1:5">
      <c r="A215" s="5">
        <v>213</v>
      </c>
      <c r="B215" s="5" t="s">
        <v>380</v>
      </c>
      <c r="C215" s="5" t="s">
        <v>142</v>
      </c>
      <c r="D215" s="5" t="s">
        <v>120</v>
      </c>
      <c r="E215" s="5" t="s">
        <v>206</v>
      </c>
    </row>
    <row r="216" ht="40.5" spans="1:5">
      <c r="A216" s="5">
        <v>214</v>
      </c>
      <c r="B216" s="5" t="s">
        <v>381</v>
      </c>
      <c r="C216" s="5" t="s">
        <v>142</v>
      </c>
      <c r="D216" s="5" t="s">
        <v>120</v>
      </c>
      <c r="E216" s="5" t="s">
        <v>143</v>
      </c>
    </row>
    <row r="217" ht="40.5" spans="1:5">
      <c r="A217" s="5">
        <v>215</v>
      </c>
      <c r="B217" s="5" t="s">
        <v>382</v>
      </c>
      <c r="C217" s="5" t="s">
        <v>142</v>
      </c>
      <c r="D217" s="5" t="s">
        <v>120</v>
      </c>
      <c r="E217" s="5" t="s">
        <v>143</v>
      </c>
    </row>
    <row r="218" ht="27" spans="1:5">
      <c r="A218" s="5">
        <v>216</v>
      </c>
      <c r="B218" s="5" t="s">
        <v>383</v>
      </c>
      <c r="C218" s="5" t="s">
        <v>142</v>
      </c>
      <c r="D218" s="5" t="s">
        <v>120</v>
      </c>
      <c r="E218" s="5" t="s">
        <v>143</v>
      </c>
    </row>
    <row r="219" ht="27" spans="1:5">
      <c r="A219" s="5">
        <v>217</v>
      </c>
      <c r="B219" s="5" t="s">
        <v>384</v>
      </c>
      <c r="C219" s="5" t="s">
        <v>142</v>
      </c>
      <c r="D219" s="5" t="s">
        <v>120</v>
      </c>
      <c r="E219" s="5" t="s">
        <v>385</v>
      </c>
    </row>
    <row r="220" ht="40.5" spans="1:5">
      <c r="A220" s="5">
        <v>218</v>
      </c>
      <c r="B220" s="5" t="s">
        <v>386</v>
      </c>
      <c r="C220" s="5" t="s">
        <v>142</v>
      </c>
      <c r="D220" s="5" t="s">
        <v>120</v>
      </c>
      <c r="E220" s="5" t="s">
        <v>143</v>
      </c>
    </row>
    <row r="221" ht="27" spans="1:5">
      <c r="A221" s="5">
        <v>219</v>
      </c>
      <c r="B221" s="5" t="s">
        <v>387</v>
      </c>
      <c r="C221" s="5" t="s">
        <v>142</v>
      </c>
      <c r="D221" s="5" t="s">
        <v>120</v>
      </c>
      <c r="E221" s="5" t="s">
        <v>143</v>
      </c>
    </row>
    <row r="222" ht="27" spans="1:5">
      <c r="A222" s="5">
        <v>220</v>
      </c>
      <c r="B222" s="5" t="s">
        <v>388</v>
      </c>
      <c r="C222" s="5" t="s">
        <v>142</v>
      </c>
      <c r="D222" s="5" t="s">
        <v>120</v>
      </c>
      <c r="E222" s="5" t="s">
        <v>385</v>
      </c>
    </row>
    <row r="223" ht="27" spans="1:5">
      <c r="A223" s="5">
        <v>221</v>
      </c>
      <c r="B223" s="5" t="s">
        <v>389</v>
      </c>
      <c r="C223" s="5" t="s">
        <v>142</v>
      </c>
      <c r="D223" s="5" t="s">
        <v>120</v>
      </c>
      <c r="E223" s="5" t="s">
        <v>206</v>
      </c>
    </row>
    <row r="224" ht="27" spans="1:5">
      <c r="A224" s="5">
        <v>222</v>
      </c>
      <c r="B224" s="5" t="s">
        <v>390</v>
      </c>
      <c r="C224" s="5" t="s">
        <v>142</v>
      </c>
      <c r="D224" s="5" t="s">
        <v>120</v>
      </c>
      <c r="E224" s="5" t="s">
        <v>206</v>
      </c>
    </row>
    <row r="225" ht="27" spans="1:5">
      <c r="A225" s="5">
        <v>223</v>
      </c>
      <c r="B225" s="5" t="s">
        <v>391</v>
      </c>
      <c r="C225" s="5" t="s">
        <v>142</v>
      </c>
      <c r="D225" s="5" t="s">
        <v>120</v>
      </c>
      <c r="E225" s="5" t="s">
        <v>143</v>
      </c>
    </row>
    <row r="226" ht="27" spans="1:5">
      <c r="A226" s="5">
        <v>224</v>
      </c>
      <c r="B226" s="5" t="s">
        <v>392</v>
      </c>
      <c r="C226" s="5" t="s">
        <v>142</v>
      </c>
      <c r="D226" s="5" t="s">
        <v>120</v>
      </c>
      <c r="E226" s="5" t="s">
        <v>143</v>
      </c>
    </row>
    <row r="227" ht="27" spans="1:5">
      <c r="A227" s="5">
        <v>225</v>
      </c>
      <c r="B227" s="5" t="s">
        <v>393</v>
      </c>
      <c r="C227" s="5" t="s">
        <v>142</v>
      </c>
      <c r="D227" s="5" t="s">
        <v>120</v>
      </c>
      <c r="E227" s="5" t="s">
        <v>206</v>
      </c>
    </row>
    <row r="228" ht="27" spans="1:5">
      <c r="A228" s="5">
        <v>226</v>
      </c>
      <c r="B228" s="5" t="s">
        <v>394</v>
      </c>
      <c r="C228" s="5" t="s">
        <v>142</v>
      </c>
      <c r="D228" s="5" t="s">
        <v>120</v>
      </c>
      <c r="E228" s="5" t="s">
        <v>143</v>
      </c>
    </row>
    <row r="229" ht="27" spans="1:5">
      <c r="A229" s="5">
        <v>227</v>
      </c>
      <c r="B229" s="5" t="s">
        <v>395</v>
      </c>
      <c r="C229" s="5" t="s">
        <v>142</v>
      </c>
      <c r="D229" s="5" t="s">
        <v>120</v>
      </c>
      <c r="E229" s="5" t="s">
        <v>143</v>
      </c>
    </row>
    <row r="230" ht="27" spans="1:5">
      <c r="A230" s="5">
        <v>228</v>
      </c>
      <c r="B230" s="5" t="s">
        <v>396</v>
      </c>
      <c r="C230" s="5" t="s">
        <v>142</v>
      </c>
      <c r="D230" s="5" t="s">
        <v>120</v>
      </c>
      <c r="E230" s="5" t="s">
        <v>397</v>
      </c>
    </row>
    <row r="231" ht="27" spans="1:5">
      <c r="A231" s="5">
        <v>229</v>
      </c>
      <c r="B231" s="5" t="s">
        <v>398</v>
      </c>
      <c r="C231" s="5" t="s">
        <v>142</v>
      </c>
      <c r="D231" s="5" t="s">
        <v>120</v>
      </c>
      <c r="E231" s="5" t="s">
        <v>397</v>
      </c>
    </row>
    <row r="232" ht="27" spans="1:5">
      <c r="A232" s="5">
        <v>230</v>
      </c>
      <c r="B232" s="5" t="s">
        <v>399</v>
      </c>
      <c r="C232" s="5" t="s">
        <v>142</v>
      </c>
      <c r="D232" s="5" t="s">
        <v>120</v>
      </c>
      <c r="E232" s="5" t="s">
        <v>397</v>
      </c>
    </row>
    <row r="233" ht="27" spans="1:5">
      <c r="A233" s="5">
        <v>231</v>
      </c>
      <c r="B233" s="5" t="s">
        <v>400</v>
      </c>
      <c r="C233" s="5" t="s">
        <v>142</v>
      </c>
      <c r="D233" s="5" t="s">
        <v>120</v>
      </c>
      <c r="E233" s="5" t="s">
        <v>397</v>
      </c>
    </row>
    <row r="234" ht="27" spans="1:5">
      <c r="A234" s="5">
        <v>232</v>
      </c>
      <c r="B234" s="5" t="s">
        <v>401</v>
      </c>
      <c r="C234" s="5" t="s">
        <v>142</v>
      </c>
      <c r="D234" s="5" t="s">
        <v>120</v>
      </c>
      <c r="E234" s="5" t="s">
        <v>206</v>
      </c>
    </row>
    <row r="235" ht="27" spans="1:5">
      <c r="A235" s="5">
        <v>233</v>
      </c>
      <c r="B235" s="5" t="s">
        <v>402</v>
      </c>
      <c r="C235" s="5" t="s">
        <v>142</v>
      </c>
      <c r="D235" s="5" t="s">
        <v>120</v>
      </c>
      <c r="E235" s="5" t="s">
        <v>206</v>
      </c>
    </row>
    <row r="236" spans="1:5">
      <c r="A236" s="5">
        <v>234</v>
      </c>
      <c r="B236" s="5" t="s">
        <v>403</v>
      </c>
      <c r="C236" s="5" t="s">
        <v>142</v>
      </c>
      <c r="D236" s="5" t="s">
        <v>120</v>
      </c>
      <c r="E236" s="5" t="s">
        <v>206</v>
      </c>
    </row>
    <row r="237" ht="27" spans="1:5">
      <c r="A237" s="5">
        <v>235</v>
      </c>
      <c r="B237" s="5" t="s">
        <v>404</v>
      </c>
      <c r="C237" s="5" t="s">
        <v>142</v>
      </c>
      <c r="D237" s="5" t="s">
        <v>120</v>
      </c>
      <c r="E237" s="5" t="s">
        <v>366</v>
      </c>
    </row>
    <row r="238" ht="27" spans="1:5">
      <c r="A238" s="5">
        <v>236</v>
      </c>
      <c r="B238" s="5" t="s">
        <v>405</v>
      </c>
      <c r="C238" s="5" t="s">
        <v>142</v>
      </c>
      <c r="D238" s="5" t="s">
        <v>120</v>
      </c>
      <c r="E238" s="5" t="s">
        <v>366</v>
      </c>
    </row>
    <row r="239" ht="27" spans="1:5">
      <c r="A239" s="5">
        <v>237</v>
      </c>
      <c r="B239" s="5" t="s">
        <v>406</v>
      </c>
      <c r="C239" s="5" t="s">
        <v>142</v>
      </c>
      <c r="D239" s="5" t="s">
        <v>120</v>
      </c>
      <c r="E239" s="5" t="s">
        <v>143</v>
      </c>
    </row>
    <row r="240" ht="27" spans="1:5">
      <c r="A240" s="5">
        <v>238</v>
      </c>
      <c r="B240" s="5" t="s">
        <v>407</v>
      </c>
      <c r="C240" s="5" t="s">
        <v>142</v>
      </c>
      <c r="D240" s="5" t="s">
        <v>120</v>
      </c>
      <c r="E240" s="5" t="s">
        <v>366</v>
      </c>
    </row>
    <row r="241" ht="27" spans="1:5">
      <c r="A241" s="5">
        <v>239</v>
      </c>
      <c r="B241" s="5" t="s">
        <v>408</v>
      </c>
      <c r="C241" s="5" t="s">
        <v>142</v>
      </c>
      <c r="D241" s="5" t="s">
        <v>120</v>
      </c>
      <c r="E241" s="5" t="s">
        <v>143</v>
      </c>
    </row>
    <row r="242" ht="27" spans="1:5">
      <c r="A242" s="5">
        <v>240</v>
      </c>
      <c r="B242" s="5" t="s">
        <v>393</v>
      </c>
      <c r="C242" s="5" t="s">
        <v>142</v>
      </c>
      <c r="D242" s="5" t="s">
        <v>120</v>
      </c>
      <c r="E242" s="5" t="s">
        <v>195</v>
      </c>
    </row>
    <row r="243" ht="27" spans="1:5">
      <c r="A243" s="5">
        <v>241</v>
      </c>
      <c r="B243" s="5" t="s">
        <v>409</v>
      </c>
      <c r="C243" s="5" t="s">
        <v>142</v>
      </c>
      <c r="D243" s="5" t="s">
        <v>120</v>
      </c>
      <c r="E243" s="5" t="s">
        <v>206</v>
      </c>
    </row>
    <row r="244" ht="27" spans="1:5">
      <c r="A244" s="5">
        <v>242</v>
      </c>
      <c r="B244" s="5" t="s">
        <v>410</v>
      </c>
      <c r="C244" s="5" t="s">
        <v>142</v>
      </c>
      <c r="D244" s="5" t="s">
        <v>120</v>
      </c>
      <c r="E244" s="5" t="s">
        <v>143</v>
      </c>
    </row>
    <row r="245" ht="27" spans="1:5">
      <c r="A245" s="5">
        <v>243</v>
      </c>
      <c r="B245" s="5" t="s">
        <v>410</v>
      </c>
      <c r="C245" s="5" t="s">
        <v>142</v>
      </c>
      <c r="D245" s="5" t="s">
        <v>120</v>
      </c>
      <c r="E245" s="5" t="s">
        <v>206</v>
      </c>
    </row>
    <row r="246" spans="1:5">
      <c r="A246" s="5">
        <v>244</v>
      </c>
      <c r="B246" s="5" t="s">
        <v>403</v>
      </c>
      <c r="C246" s="5" t="s">
        <v>142</v>
      </c>
      <c r="D246" s="5" t="s">
        <v>120</v>
      </c>
      <c r="E246" s="5" t="s">
        <v>206</v>
      </c>
    </row>
    <row r="247" spans="1:5">
      <c r="A247" s="5">
        <v>245</v>
      </c>
      <c r="B247" s="5" t="s">
        <v>403</v>
      </c>
      <c r="C247" s="5" t="s">
        <v>142</v>
      </c>
      <c r="D247" s="5" t="s">
        <v>120</v>
      </c>
      <c r="E247" s="5" t="s">
        <v>206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合计</vt:lpstr>
      <vt:lpstr>一</vt:lpstr>
      <vt:lpstr>二</vt:lpstr>
      <vt:lpstr>附录1</vt:lpstr>
      <vt:lpstr>附录2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2025-01-08T02:00:00Z</dcterms:created>
  <dcterms:modified xsi:type="dcterms:W3CDTF">2025-06-24T07:46:00Z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9A3BFC62DF5E4C5EA2FC202BDC4C2674_13</vt:lpwstr>
  </property>
  <property fmtid="{D5CDD505-2E9C-101B-9397-08002B2CF9AE}" pid="3" name="KSOProductBuildVer">
    <vt:lpwstr>2052-12.1.0.21541</vt:lpwstr>
  </property>
</Properties>
</file>